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21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  <sheet name="Sheet2" sheetId="34" r:id="rId8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H7" i="29"/>
  <c r="I7"/>
  <c r="J7"/>
  <c r="K7"/>
  <c r="H8"/>
  <c r="I8"/>
  <c r="J8"/>
  <c r="K8"/>
  <c r="H9"/>
  <c r="I9"/>
  <c r="J9"/>
  <c r="K9"/>
  <c r="H10"/>
  <c r="I10"/>
  <c r="J10"/>
  <c r="K10"/>
  <c r="H11"/>
  <c r="I11"/>
  <c r="J11"/>
  <c r="K11"/>
  <c r="H12"/>
  <c r="I12"/>
  <c r="J12"/>
  <c r="K12"/>
  <c r="H13"/>
  <c r="I13"/>
  <c r="J13"/>
  <c r="K13"/>
  <c r="H14"/>
  <c r="I14"/>
  <c r="J14"/>
  <c r="K14"/>
  <c r="H15"/>
  <c r="I15"/>
  <c r="J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H26"/>
  <c r="I26"/>
  <c r="J26"/>
  <c r="K26"/>
  <c r="H27"/>
  <c r="I27"/>
  <c r="J27"/>
  <c r="K27"/>
  <c r="H28"/>
  <c r="I28"/>
  <c r="J28"/>
  <c r="K28"/>
  <c r="H29"/>
  <c r="I29"/>
  <c r="J29"/>
  <c r="K29"/>
  <c r="H30"/>
  <c r="I30"/>
  <c r="J30"/>
  <c r="K30"/>
  <c r="H31"/>
  <c r="I31"/>
  <c r="J31"/>
  <c r="K31"/>
  <c r="H32"/>
  <c r="I32"/>
  <c r="J32"/>
  <c r="K32"/>
  <c r="H33"/>
  <c r="I33"/>
  <c r="J33"/>
  <c r="K33"/>
  <c r="H34"/>
  <c r="I34"/>
  <c r="J34"/>
  <c r="K34"/>
  <c r="H35"/>
  <c r="I35"/>
  <c r="J35"/>
  <c r="K35"/>
  <c r="H36"/>
  <c r="I36"/>
  <c r="J36"/>
  <c r="K36"/>
  <c r="H37"/>
  <c r="I37"/>
  <c r="J37"/>
  <c r="K37"/>
  <c r="H38"/>
  <c r="I38"/>
  <c r="J38"/>
  <c r="K38"/>
  <c r="H39"/>
  <c r="I39"/>
  <c r="J39"/>
  <c r="K39"/>
  <c r="H40"/>
  <c r="I40"/>
  <c r="J40"/>
  <c r="K40"/>
  <c r="H41"/>
  <c r="I41"/>
  <c r="J41"/>
  <c r="K41"/>
  <c r="H42"/>
  <c r="I42"/>
  <c r="J42"/>
  <c r="K42"/>
  <c r="H43"/>
  <c r="I43"/>
  <c r="J43"/>
  <c r="K43"/>
  <c r="H44"/>
  <c r="I44"/>
  <c r="J44"/>
  <c r="K44"/>
  <c r="H45"/>
  <c r="I45"/>
  <c r="J45"/>
  <c r="K45"/>
  <c r="H46"/>
  <c r="I46"/>
  <c r="J46"/>
  <c r="K46"/>
  <c r="H47"/>
  <c r="I47"/>
  <c r="J47"/>
  <c r="K47"/>
  <c r="H48"/>
  <c r="I48"/>
  <c r="J48"/>
  <c r="K48"/>
  <c r="H49"/>
  <c r="I49"/>
  <c r="J49"/>
  <c r="K49"/>
  <c r="H50"/>
  <c r="I50"/>
  <c r="J50"/>
  <c r="K50"/>
  <c r="H51"/>
  <c r="I51"/>
  <c r="J51"/>
  <c r="K51"/>
  <c r="H52"/>
  <c r="I52"/>
  <c r="J52"/>
  <c r="K52"/>
  <c r="H53"/>
  <c r="I53"/>
  <c r="J53"/>
  <c r="K53"/>
  <c r="H54"/>
  <c r="I54"/>
  <c r="J54"/>
  <c r="K54"/>
  <c r="H55"/>
  <c r="I55"/>
  <c r="J55"/>
  <c r="K55"/>
  <c r="H56"/>
  <c r="I56"/>
  <c r="J56"/>
  <c r="K56"/>
  <c r="H57"/>
  <c r="I57"/>
  <c r="J57"/>
  <c r="K57"/>
  <c r="H58"/>
  <c r="I58"/>
  <c r="J58"/>
  <c r="K58"/>
  <c r="H59"/>
  <c r="I59"/>
  <c r="J59"/>
  <c r="K59"/>
  <c r="H60"/>
  <c r="I60"/>
  <c r="J60"/>
  <c r="K60"/>
  <c r="H61"/>
  <c r="I61"/>
  <c r="J61"/>
  <c r="K61"/>
  <c r="H62"/>
  <c r="I62"/>
  <c r="J62"/>
  <c r="K62"/>
  <c r="H63"/>
  <c r="I63"/>
  <c r="J63"/>
  <c r="K63"/>
  <c r="H64"/>
  <c r="I64"/>
  <c r="J64"/>
  <c r="K64"/>
  <c r="H65"/>
  <c r="I65"/>
  <c r="J65"/>
  <c r="K65"/>
  <c r="H66"/>
  <c r="I66"/>
  <c r="J66"/>
  <c r="K66"/>
  <c r="H67"/>
  <c r="I67"/>
  <c r="J67"/>
  <c r="K67"/>
  <c r="H68"/>
  <c r="I68"/>
  <c r="J68"/>
  <c r="K68"/>
  <c r="H69"/>
  <c r="I69"/>
  <c r="J69"/>
  <c r="K69"/>
  <c r="H70"/>
  <c r="I70"/>
  <c r="J70"/>
  <c r="K70"/>
  <c r="H71"/>
  <c r="I71"/>
  <c r="J71"/>
  <c r="K71"/>
  <c r="H72"/>
  <c r="I72"/>
  <c r="J72"/>
  <c r="K72"/>
  <c r="H73"/>
  <c r="I73"/>
  <c r="J73"/>
  <c r="K73"/>
  <c r="H74"/>
  <c r="I74"/>
  <c r="J74"/>
  <c r="K74"/>
  <c r="H75"/>
  <c r="I75"/>
  <c r="J75"/>
  <c r="K75"/>
  <c r="H76"/>
  <c r="I76"/>
  <c r="J76"/>
  <c r="K76"/>
  <c r="H77"/>
  <c r="I77"/>
  <c r="J77"/>
  <c r="K77"/>
  <c r="H78"/>
  <c r="I78"/>
  <c r="J78"/>
  <c r="K78"/>
  <c r="H79"/>
  <c r="I79"/>
  <c r="J79"/>
  <c r="K79"/>
  <c r="H80"/>
  <c r="I80"/>
  <c r="J80"/>
  <c r="K80"/>
  <c r="H81"/>
  <c r="I81"/>
  <c r="J81"/>
  <c r="K81"/>
  <c r="H82"/>
  <c r="I82"/>
  <c r="J82"/>
  <c r="K82"/>
  <c r="H83"/>
  <c r="I83"/>
  <c r="J83"/>
  <c r="K83"/>
  <c r="H84"/>
  <c r="I84"/>
  <c r="J84"/>
  <c r="K84"/>
  <c r="H85"/>
  <c r="I85"/>
  <c r="J85"/>
  <c r="K85"/>
  <c r="H86"/>
  <c r="I86"/>
  <c r="J86"/>
  <c r="K86"/>
  <c r="H87"/>
  <c r="I87"/>
  <c r="J87"/>
  <c r="K87"/>
  <c r="H88"/>
  <c r="I88"/>
  <c r="J88"/>
  <c r="K88"/>
  <c r="H89"/>
  <c r="I89"/>
  <c r="J89"/>
  <c r="K89"/>
  <c r="H90"/>
  <c r="I90"/>
  <c r="J90"/>
  <c r="K90"/>
  <c r="H91"/>
  <c r="I91"/>
  <c r="J91"/>
  <c r="K91"/>
  <c r="H92"/>
  <c r="I92"/>
  <c r="J92"/>
  <c r="K92"/>
  <c r="H93"/>
  <c r="I93"/>
  <c r="J93"/>
  <c r="K93"/>
  <c r="H94"/>
  <c r="I94"/>
  <c r="J94"/>
  <c r="K94"/>
  <c r="H95"/>
  <c r="I95"/>
  <c r="J95"/>
  <c r="K95"/>
  <c r="H96"/>
  <c r="I96"/>
  <c r="J96"/>
  <c r="K96"/>
  <c r="H97"/>
  <c r="I97"/>
  <c r="J97"/>
  <c r="K97"/>
  <c r="H98"/>
  <c r="I98"/>
  <c r="J98"/>
  <c r="K98"/>
  <c r="H99"/>
  <c r="I99"/>
  <c r="J99"/>
  <c r="K99"/>
  <c r="H100"/>
  <c r="I100"/>
  <c r="J100"/>
  <c r="K100"/>
  <c r="H101"/>
  <c r="I101"/>
  <c r="J101"/>
  <c r="K101"/>
  <c r="H102"/>
  <c r="I102"/>
  <c r="J102"/>
  <c r="K102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H114"/>
  <c r="I114"/>
  <c r="J114"/>
  <c r="K114"/>
  <c r="H115"/>
  <c r="I115"/>
  <c r="J115"/>
  <c r="K115"/>
  <c r="H116"/>
  <c r="I116"/>
  <c r="J116"/>
  <c r="K116"/>
  <c r="H117"/>
  <c r="I117"/>
  <c r="J117"/>
  <c r="K117"/>
  <c r="H118"/>
  <c r="I118"/>
  <c r="J118"/>
  <c r="K118"/>
  <c r="H119"/>
  <c r="I119"/>
  <c r="J119"/>
  <c r="K119"/>
  <c r="H120"/>
  <c r="I120"/>
  <c r="J120"/>
  <c r="K120"/>
  <c r="H121"/>
  <c r="I121"/>
  <c r="J121"/>
  <c r="K121"/>
  <c r="H122"/>
  <c r="I122"/>
  <c r="J122"/>
  <c r="K122"/>
  <c r="H123"/>
  <c r="I123"/>
  <c r="J123"/>
  <c r="K123"/>
  <c r="H124"/>
  <c r="I124"/>
  <c r="J124"/>
  <c r="K124"/>
  <c r="H125"/>
  <c r="I125"/>
  <c r="J125"/>
  <c r="K125"/>
  <c r="H126"/>
  <c r="I126"/>
  <c r="J126"/>
  <c r="K126"/>
  <c r="H127"/>
  <c r="I127"/>
  <c r="J127"/>
  <c r="K127"/>
  <c r="H128"/>
  <c r="I128"/>
  <c r="J128"/>
  <c r="K128"/>
  <c r="H129"/>
  <c r="I129"/>
  <c r="J129"/>
  <c r="K129"/>
  <c r="H130"/>
  <c r="I130"/>
  <c r="J130"/>
  <c r="K130"/>
  <c r="H131"/>
  <c r="I131"/>
  <c r="J131"/>
  <c r="K131"/>
  <c r="H132"/>
  <c r="I132"/>
  <c r="J132"/>
  <c r="K132"/>
  <c r="H133"/>
  <c r="I133"/>
  <c r="J133"/>
  <c r="K133"/>
  <c r="H134"/>
  <c r="I134"/>
  <c r="J134"/>
  <c r="K134"/>
  <c r="H135"/>
  <c r="I135"/>
  <c r="J135"/>
  <c r="K135"/>
  <c r="H136"/>
  <c r="I136"/>
  <c r="J136"/>
  <c r="K136"/>
  <c r="H137"/>
  <c r="I137"/>
  <c r="J137"/>
  <c r="K137"/>
  <c r="H138"/>
  <c r="I138"/>
  <c r="J138"/>
  <c r="K138"/>
  <c r="H139"/>
  <c r="I139"/>
  <c r="J139"/>
  <c r="K139"/>
  <c r="H140"/>
  <c r="I140"/>
  <c r="J140"/>
  <c r="K140"/>
  <c r="H141"/>
  <c r="I141"/>
  <c r="J141"/>
  <c r="K141"/>
  <c r="H142"/>
  <c r="I142"/>
  <c r="J142"/>
  <c r="K142"/>
  <c r="H143"/>
  <c r="I143"/>
  <c r="J143"/>
  <c r="K143"/>
  <c r="H144"/>
  <c r="I144"/>
  <c r="J144"/>
  <c r="K144"/>
  <c r="H145"/>
  <c r="I145"/>
  <c r="J145"/>
  <c r="K145"/>
  <c r="H146"/>
  <c r="I146"/>
  <c r="J146"/>
  <c r="K146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J151"/>
  <c r="K151"/>
  <c r="H152"/>
  <c r="I152"/>
  <c r="J152"/>
  <c r="K152"/>
  <c r="H153"/>
  <c r="I153"/>
  <c r="J153"/>
  <c r="K153"/>
  <c r="H154"/>
  <c r="I154"/>
  <c r="J154"/>
  <c r="K154"/>
  <c r="H155"/>
  <c r="I155"/>
  <c r="J155"/>
  <c r="K155"/>
  <c r="H156"/>
  <c r="I156"/>
  <c r="J156"/>
  <c r="K156"/>
  <c r="H157"/>
  <c r="I157"/>
  <c r="J157"/>
  <c r="K157"/>
  <c r="H158"/>
  <c r="I158"/>
  <c r="J158"/>
  <c r="K158"/>
  <c r="H159"/>
  <c r="I159"/>
  <c r="J159"/>
  <c r="K159"/>
  <c r="H160"/>
  <c r="I160"/>
  <c r="J160"/>
  <c r="K160"/>
  <c r="H161"/>
  <c r="I161"/>
  <c r="J161"/>
  <c r="K161"/>
  <c r="H162"/>
  <c r="I162"/>
  <c r="J162"/>
  <c r="K162"/>
  <c r="H163"/>
  <c r="I163"/>
  <c r="J163"/>
  <c r="K163"/>
  <c r="H164"/>
  <c r="I164"/>
  <c r="J164"/>
  <c r="K164"/>
  <c r="H165"/>
  <c r="I165"/>
  <c r="J165"/>
  <c r="K165"/>
  <c r="H166"/>
  <c r="I166"/>
  <c r="J166"/>
  <c r="K166"/>
  <c r="H167"/>
  <c r="I167"/>
  <c r="J167"/>
  <c r="K167"/>
  <c r="H168"/>
  <c r="I168"/>
  <c r="J168"/>
  <c r="K168"/>
  <c r="H169"/>
  <c r="I169"/>
  <c r="J169"/>
  <c r="K169"/>
  <c r="H170"/>
  <c r="I170"/>
  <c r="J170"/>
  <c r="K170"/>
  <c r="H171"/>
  <c r="I171"/>
  <c r="J171"/>
  <c r="K171"/>
  <c r="H172"/>
  <c r="I172"/>
  <c r="J172"/>
  <c r="K172"/>
  <c r="H173"/>
  <c r="I173"/>
  <c r="J173"/>
  <c r="K173"/>
  <c r="H174"/>
  <c r="I174"/>
  <c r="J174"/>
  <c r="K174"/>
  <c r="H175"/>
  <c r="I175"/>
  <c r="J175"/>
  <c r="K175"/>
  <c r="H176"/>
  <c r="I176"/>
  <c r="J176"/>
  <c r="K176"/>
  <c r="H177"/>
  <c r="I177"/>
  <c r="J177"/>
  <c r="K177"/>
  <c r="H178"/>
  <c r="I178"/>
  <c r="J178"/>
  <c r="K178"/>
  <c r="H179"/>
  <c r="I179"/>
  <c r="J179"/>
  <c r="K179"/>
  <c r="H180"/>
  <c r="I180"/>
  <c r="J180"/>
  <c r="K180"/>
  <c r="H18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J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H190"/>
  <c r="I190"/>
  <c r="J190"/>
  <c r="K190"/>
  <c r="H191"/>
  <c r="I191"/>
  <c r="J191"/>
  <c r="K191"/>
  <c r="H192"/>
  <c r="I192"/>
  <c r="J192"/>
  <c r="K192"/>
  <c r="H193"/>
  <c r="I193"/>
  <c r="J193"/>
  <c r="K193"/>
  <c r="H194"/>
  <c r="I194"/>
  <c r="J194"/>
  <c r="K194"/>
  <c r="H195"/>
  <c r="I195"/>
  <c r="J195"/>
  <c r="K195"/>
  <c r="H196"/>
  <c r="I196"/>
  <c r="J196"/>
  <c r="K196"/>
  <c r="H197"/>
  <c r="I197"/>
  <c r="J197"/>
  <c r="K197"/>
  <c r="H198"/>
  <c r="I198"/>
  <c r="J198"/>
  <c r="K198"/>
  <c r="H199"/>
  <c r="I199"/>
  <c r="J199"/>
  <c r="K199"/>
  <c r="H200"/>
  <c r="I200"/>
  <c r="J200"/>
  <c r="K200"/>
  <c r="H201"/>
  <c r="I201"/>
  <c r="J201"/>
  <c r="K201"/>
  <c r="H202"/>
  <c r="I202"/>
  <c r="J202"/>
  <c r="K202"/>
  <c r="H203"/>
  <c r="I203"/>
  <c r="J203"/>
  <c r="K203"/>
  <c r="H204"/>
  <c r="I204"/>
  <c r="J204"/>
  <c r="K204"/>
  <c r="H205"/>
  <c r="I205"/>
  <c r="J205"/>
  <c r="K205"/>
  <c r="H206"/>
  <c r="I206"/>
  <c r="J206"/>
  <c r="K206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J213"/>
  <c r="K213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K222"/>
  <c r="H223"/>
  <c r="I223"/>
  <c r="J223"/>
  <c r="K223"/>
  <c r="H224"/>
  <c r="I224"/>
  <c r="J224"/>
  <c r="K224"/>
  <c r="H225"/>
  <c r="I225"/>
  <c r="J225"/>
  <c r="K225"/>
  <c r="H226"/>
  <c r="I226"/>
  <c r="J226"/>
  <c r="K226"/>
  <c r="H227"/>
  <c r="I227"/>
  <c r="J227"/>
  <c r="K227"/>
  <c r="H228"/>
  <c r="I228"/>
  <c r="J228"/>
  <c r="K228"/>
  <c r="H229"/>
  <c r="I229"/>
  <c r="J229"/>
  <c r="K229"/>
  <c r="H230"/>
  <c r="I230"/>
  <c r="J230"/>
  <c r="K230"/>
  <c r="H231"/>
  <c r="I231"/>
  <c r="J231"/>
  <c r="K231"/>
  <c r="H232"/>
  <c r="I232"/>
  <c r="J232"/>
  <c r="K232"/>
  <c r="H233"/>
  <c r="I233"/>
  <c r="J233"/>
  <c r="K233"/>
  <c r="H234"/>
  <c r="I234"/>
  <c r="J234"/>
  <c r="K234"/>
  <c r="H235"/>
  <c r="I235"/>
  <c r="J235"/>
  <c r="K235"/>
  <c r="H236"/>
  <c r="I236"/>
  <c r="J236"/>
  <c r="K236"/>
  <c r="H237"/>
  <c r="I237"/>
  <c r="J237"/>
  <c r="K237"/>
  <c r="H238"/>
  <c r="I238"/>
  <c r="J238"/>
  <c r="K238"/>
  <c r="H239"/>
  <c r="I239"/>
  <c r="J239"/>
  <c r="K239"/>
  <c r="H240"/>
  <c r="I240"/>
  <c r="J240"/>
  <c r="K240"/>
  <c r="H241"/>
  <c r="I241"/>
  <c r="J241"/>
  <c r="K241"/>
  <c r="H242"/>
  <c r="I242"/>
  <c r="J242"/>
  <c r="K242"/>
  <c r="H243"/>
  <c r="I243"/>
  <c r="J243"/>
  <c r="K243"/>
  <c r="H244"/>
  <c r="I244"/>
  <c r="J244"/>
  <c r="K244"/>
  <c r="H245"/>
  <c r="I245"/>
  <c r="J245"/>
  <c r="K245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H257"/>
  <c r="I257"/>
  <c r="J257"/>
  <c r="K257"/>
  <c r="H258"/>
  <c r="I258"/>
  <c r="J258"/>
  <c r="K258"/>
  <c r="H259"/>
  <c r="I259"/>
  <c r="J259"/>
  <c r="K259"/>
  <c r="H260"/>
  <c r="I260"/>
  <c r="J260"/>
  <c r="K260"/>
  <c r="H261"/>
  <c r="I261"/>
  <c r="J261"/>
  <c r="K261"/>
  <c r="H262"/>
  <c r="I262"/>
  <c r="J262"/>
  <c r="K262"/>
  <c r="H263"/>
  <c r="I263"/>
  <c r="J263"/>
  <c r="K263"/>
  <c r="H264"/>
  <c r="I264"/>
  <c r="J264"/>
  <c r="K264"/>
  <c r="H265"/>
  <c r="I265"/>
  <c r="J265"/>
  <c r="K265"/>
  <c r="H266"/>
  <c r="I266"/>
  <c r="J266"/>
  <c r="K266"/>
  <c r="H267"/>
  <c r="I267"/>
  <c r="J267"/>
  <c r="K267"/>
  <c r="H268"/>
  <c r="I268"/>
  <c r="J268"/>
  <c r="K268"/>
  <c r="H269"/>
  <c r="I269"/>
  <c r="J269"/>
  <c r="K269"/>
  <c r="H270"/>
  <c r="I270"/>
  <c r="J270"/>
  <c r="K270"/>
  <c r="H271"/>
  <c r="I271"/>
  <c r="J271"/>
  <c r="K271"/>
  <c r="H272"/>
  <c r="I272"/>
  <c r="J272"/>
  <c r="K272"/>
  <c r="H273"/>
  <c r="I273"/>
  <c r="J273"/>
  <c r="K273"/>
  <c r="H274"/>
  <c r="I274"/>
  <c r="J274"/>
  <c r="K274"/>
  <c r="H275"/>
  <c r="I275"/>
  <c r="J275"/>
  <c r="K275"/>
  <c r="H276"/>
  <c r="I276"/>
  <c r="J276"/>
  <c r="K276"/>
  <c r="H277"/>
  <c r="I277"/>
  <c r="J277"/>
  <c r="K277"/>
  <c r="H278"/>
  <c r="I278"/>
  <c r="J278"/>
  <c r="K278"/>
  <c r="H279"/>
  <c r="I279"/>
  <c r="J279"/>
  <c r="K279"/>
  <c r="H280"/>
  <c r="I280"/>
  <c r="J280"/>
  <c r="K280"/>
  <c r="H281"/>
  <c r="I281"/>
  <c r="J281"/>
  <c r="K281"/>
  <c r="H282"/>
  <c r="I282"/>
  <c r="J282"/>
  <c r="K282"/>
  <c r="H283"/>
  <c r="I283"/>
  <c r="J283"/>
  <c r="K283"/>
  <c r="H284"/>
  <c r="I284"/>
  <c r="J284"/>
  <c r="K284"/>
  <c r="H285"/>
  <c r="I285"/>
  <c r="J285"/>
  <c r="K285"/>
  <c r="H286"/>
  <c r="I286"/>
  <c r="J286"/>
  <c r="K286"/>
  <c r="H287"/>
  <c r="I287"/>
  <c r="J287"/>
  <c r="K287"/>
  <c r="H288"/>
  <c r="I288"/>
  <c r="J288"/>
  <c r="K288"/>
  <c r="H289"/>
  <c r="I289"/>
  <c r="J289"/>
  <c r="K289"/>
  <c r="H290"/>
  <c r="I290"/>
  <c r="J290"/>
  <c r="K290"/>
  <c r="H291"/>
  <c r="I291"/>
  <c r="J291"/>
  <c r="K291"/>
  <c r="H292"/>
  <c r="I292"/>
  <c r="J292"/>
  <c r="K292"/>
  <c r="H293"/>
  <c r="I293"/>
  <c r="J293"/>
  <c r="K293"/>
  <c r="H294"/>
  <c r="I294"/>
  <c r="J294"/>
  <c r="K294"/>
  <c r="H295"/>
  <c r="I295"/>
  <c r="J295"/>
  <c r="K295"/>
  <c r="H296"/>
  <c r="I296"/>
  <c r="J296"/>
  <c r="K296"/>
  <c r="H297"/>
  <c r="I297"/>
  <c r="J297"/>
  <c r="K297"/>
  <c r="H298"/>
  <c r="I298"/>
  <c r="J298"/>
  <c r="K298"/>
  <c r="H299"/>
  <c r="I299"/>
  <c r="J299"/>
  <c r="K299"/>
  <c r="H300"/>
  <c r="I300"/>
  <c r="J300"/>
  <c r="K300"/>
  <c r="H301"/>
  <c r="I301"/>
  <c r="J301"/>
  <c r="K301"/>
  <c r="H302"/>
  <c r="I302"/>
  <c r="J302"/>
  <c r="K302"/>
  <c r="H303"/>
  <c r="I303"/>
  <c r="J303"/>
  <c r="K303"/>
  <c r="H304"/>
  <c r="I304"/>
  <c r="J304"/>
  <c r="K304"/>
  <c r="H305"/>
  <c r="I305"/>
  <c r="J305"/>
  <c r="K305"/>
  <c r="H306"/>
  <c r="I306"/>
  <c r="J306"/>
  <c r="K306"/>
  <c r="H307"/>
  <c r="I307"/>
  <c r="J307"/>
  <c r="K307"/>
  <c r="H308"/>
  <c r="I308"/>
  <c r="J308"/>
  <c r="K308"/>
  <c r="H309"/>
  <c r="I309"/>
  <c r="J309"/>
  <c r="K309"/>
  <c r="H310"/>
  <c r="I310"/>
  <c r="J310"/>
  <c r="K310"/>
  <c r="H311"/>
  <c r="I311"/>
  <c r="J311"/>
  <c r="K311"/>
  <c r="H312"/>
  <c r="I312"/>
  <c r="J312"/>
  <c r="K312"/>
  <c r="H313"/>
  <c r="I313"/>
  <c r="J313"/>
  <c r="K313"/>
  <c r="H314"/>
  <c r="I314"/>
  <c r="J314"/>
  <c r="K314"/>
  <c r="H315"/>
  <c r="I315"/>
  <c r="J315"/>
  <c r="K315"/>
  <c r="H316"/>
  <c r="I316"/>
  <c r="J316"/>
  <c r="K316"/>
  <c r="H317"/>
  <c r="I317"/>
  <c r="J317"/>
  <c r="K317"/>
  <c r="H318"/>
  <c r="I318"/>
  <c r="J318"/>
  <c r="K318"/>
  <c r="H319"/>
  <c r="I319"/>
  <c r="J319"/>
  <c r="K319"/>
  <c r="H320"/>
  <c r="I320"/>
  <c r="J320"/>
  <c r="K320"/>
  <c r="H321"/>
  <c r="I321"/>
  <c r="J321"/>
  <c r="K321"/>
  <c r="H322"/>
  <c r="I322"/>
  <c r="J322"/>
  <c r="K322"/>
  <c r="H323"/>
  <c r="I323"/>
  <c r="J323"/>
  <c r="K323"/>
  <c r="H324"/>
  <c r="I324"/>
  <c r="J324"/>
  <c r="K324"/>
  <c r="H325"/>
  <c r="I325"/>
  <c r="J325"/>
  <c r="K325"/>
  <c r="H326"/>
  <c r="I326"/>
  <c r="J326"/>
  <c r="K326"/>
  <c r="H327"/>
  <c r="I327"/>
  <c r="J327"/>
  <c r="K327"/>
  <c r="H328"/>
  <c r="I328"/>
  <c r="J328"/>
  <c r="K328"/>
  <c r="H329"/>
  <c r="I329"/>
  <c r="J329"/>
  <c r="K329"/>
  <c r="H330"/>
  <c r="I330"/>
  <c r="J330"/>
  <c r="K330"/>
  <c r="H331"/>
  <c r="I331"/>
  <c r="J331"/>
  <c r="K331"/>
  <c r="H332"/>
  <c r="I332"/>
  <c r="J332"/>
  <c r="K332"/>
  <c r="H333"/>
  <c r="I333"/>
  <c r="J333"/>
  <c r="K333"/>
  <c r="H334"/>
  <c r="I334"/>
  <c r="J334"/>
  <c r="K334"/>
  <c r="H335"/>
  <c r="I335"/>
  <c r="J335"/>
  <c r="K335"/>
  <c r="H336"/>
  <c r="I336"/>
  <c r="J336"/>
  <c r="K336"/>
  <c r="H337"/>
  <c r="I337"/>
  <c r="J337"/>
  <c r="K337"/>
  <c r="H338"/>
  <c r="I338"/>
  <c r="J338"/>
  <c r="K338"/>
  <c r="H339"/>
  <c r="I339"/>
  <c r="J339"/>
  <c r="K339"/>
  <c r="H340"/>
  <c r="I340"/>
  <c r="J340"/>
  <c r="K340"/>
  <c r="H341"/>
  <c r="I341"/>
  <c r="J341"/>
  <c r="K341"/>
  <c r="H342"/>
  <c r="I342"/>
  <c r="J342"/>
  <c r="K342"/>
  <c r="H343"/>
  <c r="I343"/>
  <c r="J343"/>
  <c r="K343"/>
  <c r="H344"/>
  <c r="I344"/>
  <c r="J344"/>
  <c r="K344"/>
  <c r="H345"/>
  <c r="I345"/>
  <c r="J345"/>
  <c r="K345"/>
  <c r="H346"/>
  <c r="I346"/>
  <c r="J346"/>
  <c r="K346"/>
  <c r="H347"/>
  <c r="I347"/>
  <c r="J347"/>
  <c r="K347"/>
  <c r="H348"/>
  <c r="I348"/>
  <c r="J348"/>
  <c r="K348"/>
  <c r="H349"/>
  <c r="I349"/>
  <c r="J349"/>
  <c r="K349"/>
  <c r="H350"/>
  <c r="I350"/>
  <c r="J350"/>
  <c r="K350"/>
  <c r="H351"/>
  <c r="I351"/>
  <c r="J351"/>
  <c r="K351"/>
  <c r="H352"/>
  <c r="I352"/>
  <c r="J352"/>
  <c r="K352"/>
  <c r="H353"/>
  <c r="I353"/>
  <c r="J353"/>
  <c r="K353"/>
  <c r="H354"/>
  <c r="I354"/>
  <c r="J354"/>
  <c r="K354"/>
  <c r="H355"/>
  <c r="I355"/>
  <c r="J355"/>
  <c r="K355"/>
  <c r="H356"/>
  <c r="I356"/>
  <c r="J356"/>
  <c r="K356"/>
  <c r="H357"/>
  <c r="I357"/>
  <c r="J357"/>
  <c r="K357"/>
  <c r="H358"/>
  <c r="I358"/>
  <c r="J358"/>
  <c r="K358"/>
  <c r="H359"/>
  <c r="I359"/>
  <c r="J359"/>
  <c r="K359"/>
  <c r="H360"/>
  <c r="I360"/>
  <c r="J360"/>
  <c r="K360"/>
  <c r="H361"/>
  <c r="I361"/>
  <c r="J361"/>
  <c r="K361"/>
  <c r="H362"/>
  <c r="I362"/>
  <c r="J362"/>
  <c r="K362"/>
  <c r="H363"/>
  <c r="I363"/>
  <c r="J363"/>
  <c r="K363"/>
  <c r="H364"/>
  <c r="I364"/>
  <c r="J364"/>
  <c r="K364"/>
  <c r="H365"/>
  <c r="I365"/>
  <c r="J365"/>
  <c r="K365"/>
  <c r="H366"/>
  <c r="I366"/>
  <c r="J366"/>
  <c r="K366"/>
  <c r="H367"/>
  <c r="I367"/>
  <c r="J367"/>
  <c r="K367"/>
  <c r="H368"/>
  <c r="I368"/>
  <c r="J368"/>
  <c r="K368"/>
  <c r="H369"/>
  <c r="I369"/>
  <c r="J369"/>
  <c r="K369"/>
  <c r="H370"/>
  <c r="I370"/>
  <c r="J370"/>
  <c r="K370"/>
  <c r="H371"/>
  <c r="I371"/>
  <c r="J371"/>
  <c r="K371"/>
  <c r="H372"/>
  <c r="I372"/>
  <c r="J372"/>
  <c r="K372"/>
  <c r="H373"/>
  <c r="I373"/>
  <c r="J373"/>
  <c r="K373"/>
  <c r="H374"/>
  <c r="I374"/>
  <c r="J374"/>
  <c r="K374"/>
  <c r="H375"/>
  <c r="I375"/>
  <c r="J375"/>
  <c r="K375"/>
  <c r="H376"/>
  <c r="I376"/>
  <c r="J376"/>
  <c r="K376"/>
  <c r="H377"/>
  <c r="I377"/>
  <c r="J377"/>
  <c r="K377"/>
  <c r="H378"/>
  <c r="I378"/>
  <c r="J378"/>
  <c r="K378"/>
  <c r="H379"/>
  <c r="I379"/>
  <c r="J379"/>
  <c r="K379"/>
  <c r="H380"/>
  <c r="I380"/>
  <c r="J380"/>
  <c r="K380"/>
  <c r="H381"/>
  <c r="I381"/>
  <c r="J381"/>
  <c r="K381"/>
  <c r="H382"/>
  <c r="I382"/>
  <c r="J382"/>
  <c r="K382"/>
  <c r="H383"/>
  <c r="I383"/>
  <c r="J383"/>
  <c r="K383"/>
  <c r="H384"/>
  <c r="I384"/>
  <c r="J384"/>
  <c r="K384"/>
  <c r="H385"/>
  <c r="I385"/>
  <c r="J385"/>
  <c r="K385"/>
  <c r="H386"/>
  <c r="I386"/>
  <c r="J386"/>
  <c r="K386"/>
  <c r="H387"/>
  <c r="I387"/>
  <c r="J387"/>
  <c r="K387"/>
  <c r="H388"/>
  <c r="I388"/>
  <c r="J388"/>
  <c r="K388"/>
  <c r="H389"/>
  <c r="I389"/>
  <c r="J389"/>
  <c r="K389"/>
  <c r="K6"/>
  <c r="J6"/>
  <c r="I6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6"/>
  <c r="T37" i="32"/>
  <c r="T33"/>
  <c r="T36"/>
  <c r="T32"/>
  <c r="S31"/>
  <c r="C1"/>
  <c r="S42" s="1"/>
  <c r="F42" i="14"/>
  <c r="H11" i="7"/>
  <c r="J11" s="1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G223" i="29"/>
  <c r="E252" i="23" s="1"/>
  <c r="G224" i="29"/>
  <c r="E253" i="23" s="1"/>
  <c r="G225" i="29"/>
  <c r="E254" i="23" s="1"/>
  <c r="G226" i="29"/>
  <c r="E255" i="23" s="1"/>
  <c r="G227" i="29"/>
  <c r="E256" i="23" s="1"/>
  <c r="G228" i="29"/>
  <c r="E257" i="23" s="1"/>
  <c r="G229" i="29"/>
  <c r="E258" i="23" s="1"/>
  <c r="G230" i="29"/>
  <c r="E259" i="23" s="1"/>
  <c r="G231" i="29"/>
  <c r="E260" i="23" s="1"/>
  <c r="G232" i="29"/>
  <c r="E261" i="23" s="1"/>
  <c r="G233" i="29"/>
  <c r="E262" i="23" s="1"/>
  <c r="G234" i="29"/>
  <c r="E263" i="23" s="1"/>
  <c r="G235" i="29"/>
  <c r="E264" i="23" s="1"/>
  <c r="G236" i="29"/>
  <c r="E265" i="23" s="1"/>
  <c r="G237" i="29"/>
  <c r="E266" i="23" s="1"/>
  <c r="G238" i="29"/>
  <c r="E267" i="23" s="1"/>
  <c r="G239" i="29"/>
  <c r="E268" i="23" s="1"/>
  <c r="G240" i="29"/>
  <c r="E269" i="23" s="1"/>
  <c r="G241" i="29"/>
  <c r="E270" i="23" s="1"/>
  <c r="G242" i="29"/>
  <c r="E271" i="23" s="1"/>
  <c r="G243" i="29"/>
  <c r="E272" i="23" s="1"/>
  <c r="G244" i="29"/>
  <c r="E273" i="23" s="1"/>
  <c r="G245" i="29"/>
  <c r="E274" i="23" s="1"/>
  <c r="G246" i="29"/>
  <c r="E275" i="23" s="1"/>
  <c r="G247" i="29"/>
  <c r="E276" i="23" s="1"/>
  <c r="G248" i="29"/>
  <c r="E277" i="23" s="1"/>
  <c r="G249" i="29"/>
  <c r="E278" i="23" s="1"/>
  <c r="G250" i="29"/>
  <c r="E279" i="23" s="1"/>
  <c r="G251" i="29"/>
  <c r="E280" i="23" s="1"/>
  <c r="G252" i="29"/>
  <c r="E281" i="23" s="1"/>
  <c r="G253" i="29"/>
  <c r="E282" i="23" s="1"/>
  <c r="G254" i="29"/>
  <c r="E283" i="23" s="1"/>
  <c r="G255" i="29"/>
  <c r="E284" i="23" s="1"/>
  <c r="G256" i="29"/>
  <c r="E285" i="23" s="1"/>
  <c r="G257" i="29"/>
  <c r="E286" i="23" s="1"/>
  <c r="G258" i="29"/>
  <c r="E287" i="23" s="1"/>
  <c r="G259" i="29"/>
  <c r="E288" i="23" s="1"/>
  <c r="G260" i="29"/>
  <c r="E289" i="23" s="1"/>
  <c r="G261" i="29"/>
  <c r="E290" i="23" s="1"/>
  <c r="G262" i="29"/>
  <c r="E291" i="23" s="1"/>
  <c r="G263" i="29"/>
  <c r="E292" i="23" s="1"/>
  <c r="G264" i="29"/>
  <c r="E293" i="23" s="1"/>
  <c r="G265" i="29"/>
  <c r="E294" i="23" s="1"/>
  <c r="G266" i="29"/>
  <c r="E295" i="23" s="1"/>
  <c r="G267" i="29"/>
  <c r="E296" i="23" s="1"/>
  <c r="G268" i="29"/>
  <c r="E297" i="23" s="1"/>
  <c r="G269" i="29"/>
  <c r="E298" i="23" s="1"/>
  <c r="G270" i="29"/>
  <c r="E299" i="23" s="1"/>
  <c r="G271" i="29"/>
  <c r="E300" i="23" s="1"/>
  <c r="G272" i="29"/>
  <c r="E301" i="23" s="1"/>
  <c r="G273" i="29"/>
  <c r="E302" i="23" s="1"/>
  <c r="G274" i="29"/>
  <c r="E303" i="23" s="1"/>
  <c r="G275" i="29"/>
  <c r="E304" i="23" s="1"/>
  <c r="G276" i="29"/>
  <c r="E305" i="23" s="1"/>
  <c r="G277" i="29"/>
  <c r="E306" i="23" s="1"/>
  <c r="G278" i="29"/>
  <c r="E307" i="23" s="1"/>
  <c r="G279" i="29"/>
  <c r="E308" i="23" s="1"/>
  <c r="G280" i="29"/>
  <c r="E309" i="23" s="1"/>
  <c r="G281" i="29"/>
  <c r="E310" i="23" s="1"/>
  <c r="G282" i="29"/>
  <c r="E311" i="23" s="1"/>
  <c r="G283" i="29"/>
  <c r="E312" i="23" s="1"/>
  <c r="G284" i="29"/>
  <c r="E313" i="23" s="1"/>
  <c r="G285" i="29"/>
  <c r="E314" i="23" s="1"/>
  <c r="G286" i="29"/>
  <c r="E315" i="23" s="1"/>
  <c r="G287" i="29"/>
  <c r="E316" i="23" s="1"/>
  <c r="G288" i="29"/>
  <c r="E317" i="23" s="1"/>
  <c r="G289" i="29"/>
  <c r="E318" i="23" s="1"/>
  <c r="G290" i="29"/>
  <c r="E319" i="23" s="1"/>
  <c r="G291" i="29"/>
  <c r="E320" i="23" s="1"/>
  <c r="G292" i="29"/>
  <c r="E321" i="23" s="1"/>
  <c r="G293" i="29"/>
  <c r="E322" i="23" s="1"/>
  <c r="G294" i="29"/>
  <c r="E323" i="23" s="1"/>
  <c r="G295" i="29"/>
  <c r="E324" i="23" s="1"/>
  <c r="G296" i="29"/>
  <c r="E325" i="23" s="1"/>
  <c r="G297" i="29"/>
  <c r="E326" i="23" s="1"/>
  <c r="G298" i="29"/>
  <c r="E327" i="23" s="1"/>
  <c r="G299" i="29"/>
  <c r="E328" i="23" s="1"/>
  <c r="G300" i="29"/>
  <c r="E329" i="23" s="1"/>
  <c r="G301" i="29"/>
  <c r="E330" i="23" s="1"/>
  <c r="G302" i="29"/>
  <c r="E331" i="23" s="1"/>
  <c r="G303" i="29"/>
  <c r="E332" i="23" s="1"/>
  <c r="G304" i="29"/>
  <c r="E333" i="23" s="1"/>
  <c r="G305" i="29"/>
  <c r="E334" i="23" s="1"/>
  <c r="G306" i="29"/>
  <c r="E335" i="23" s="1"/>
  <c r="G307" i="29"/>
  <c r="E336" i="23" s="1"/>
  <c r="G308" i="29"/>
  <c r="E337" i="23" s="1"/>
  <c r="G309" i="29"/>
  <c r="E338" i="23" s="1"/>
  <c r="G310" i="29"/>
  <c r="E339" i="23" s="1"/>
  <c r="G311" i="29"/>
  <c r="E340" i="23" s="1"/>
  <c r="G312" i="29"/>
  <c r="E341" i="23" s="1"/>
  <c r="G313" i="29"/>
  <c r="E342" i="23" s="1"/>
  <c r="G314" i="29"/>
  <c r="E343" i="23" s="1"/>
  <c r="G315" i="29"/>
  <c r="E344" i="23" s="1"/>
  <c r="G316" i="29"/>
  <c r="E345" i="23" s="1"/>
  <c r="G317" i="29"/>
  <c r="E346" i="23" s="1"/>
  <c r="G318" i="29"/>
  <c r="E347" i="23" s="1"/>
  <c r="G319" i="29"/>
  <c r="E348" i="23" s="1"/>
  <c r="G320" i="29"/>
  <c r="E349" i="23" s="1"/>
  <c r="G321" i="29"/>
  <c r="E350" i="23" s="1"/>
  <c r="G322" i="29"/>
  <c r="E351" i="23" s="1"/>
  <c r="G323" i="29"/>
  <c r="E352" i="23" s="1"/>
  <c r="G324" i="29"/>
  <c r="E353" i="23" s="1"/>
  <c r="G325" i="29"/>
  <c r="E354" i="23" s="1"/>
  <c r="G326" i="29"/>
  <c r="E355" i="23" s="1"/>
  <c r="G327" i="29"/>
  <c r="E356" i="23" s="1"/>
  <c r="G328" i="29"/>
  <c r="E357" i="23" s="1"/>
  <c r="G329" i="29"/>
  <c r="E358" i="23" s="1"/>
  <c r="G330" i="29"/>
  <c r="E359" i="23" s="1"/>
  <c r="G331" i="29"/>
  <c r="E360" i="23" s="1"/>
  <c r="G332" i="29"/>
  <c r="E361" i="23" s="1"/>
  <c r="G333" i="29"/>
  <c r="E362" i="23" s="1"/>
  <c r="G334" i="29"/>
  <c r="E363" i="23" s="1"/>
  <c r="G335" i="29"/>
  <c r="E364" i="23" s="1"/>
  <c r="G336" i="29"/>
  <c r="E365" i="23" s="1"/>
  <c r="G337" i="29"/>
  <c r="E366" i="23" s="1"/>
  <c r="G338" i="29"/>
  <c r="E367" i="23" s="1"/>
  <c r="G339" i="29"/>
  <c r="E368" i="23" s="1"/>
  <c r="G340" i="29"/>
  <c r="E369" i="23" s="1"/>
  <c r="G341" i="29"/>
  <c r="E370" i="23" s="1"/>
  <c r="G342" i="29"/>
  <c r="E371" i="23" s="1"/>
  <c r="G343" i="29"/>
  <c r="E372" i="23" s="1"/>
  <c r="G344" i="29"/>
  <c r="E373" i="23" s="1"/>
  <c r="G345" i="29"/>
  <c r="E374" i="23" s="1"/>
  <c r="G346" i="29"/>
  <c r="E375" i="23" s="1"/>
  <c r="G347" i="29"/>
  <c r="E376" i="23" s="1"/>
  <c r="G348" i="29"/>
  <c r="E377" i="23" s="1"/>
  <c r="G349" i="29"/>
  <c r="E378" i="23" s="1"/>
  <c r="G350" i="29"/>
  <c r="E379" i="23" s="1"/>
  <c r="G351" i="29"/>
  <c r="E380" i="23" s="1"/>
  <c r="G352" i="29"/>
  <c r="E381" i="23" s="1"/>
  <c r="G353" i="29"/>
  <c r="E382" i="23" s="1"/>
  <c r="G354" i="29"/>
  <c r="E383" i="23" s="1"/>
  <c r="G355" i="29"/>
  <c r="E384" i="23" s="1"/>
  <c r="G356" i="29"/>
  <c r="E385" i="23" s="1"/>
  <c r="G357" i="29"/>
  <c r="E386" i="23" s="1"/>
  <c r="G358" i="29"/>
  <c r="E387" i="23" s="1"/>
  <c r="G359" i="29"/>
  <c r="E388" i="23" s="1"/>
  <c r="G360" i="29"/>
  <c r="E389" i="23" s="1"/>
  <c r="G361" i="29"/>
  <c r="E390" i="23" s="1"/>
  <c r="G362" i="29"/>
  <c r="E391" i="23" s="1"/>
  <c r="G363" i="29"/>
  <c r="E392" i="23" s="1"/>
  <c r="G364" i="29"/>
  <c r="E393" i="23" s="1"/>
  <c r="G365" i="29"/>
  <c r="E394" i="23" s="1"/>
  <c r="G366" i="29"/>
  <c r="E395" i="23" s="1"/>
  <c r="G367" i="29"/>
  <c r="E396" i="23" s="1"/>
  <c r="G368" i="29"/>
  <c r="E397" i="23" s="1"/>
  <c r="G369" i="29"/>
  <c r="E398" i="23" s="1"/>
  <c r="G370" i="29"/>
  <c r="E399" i="23" s="1"/>
  <c r="G371" i="29"/>
  <c r="E400" i="23" s="1"/>
  <c r="G372" i="29"/>
  <c r="E401" i="23" s="1"/>
  <c r="G373" i="29"/>
  <c r="E402" i="23" s="1"/>
  <c r="G374" i="29"/>
  <c r="E403" i="23" s="1"/>
  <c r="G375" i="29"/>
  <c r="E404" i="23" s="1"/>
  <c r="G376" i="29"/>
  <c r="E405" i="23" s="1"/>
  <c r="G377" i="29"/>
  <c r="E406" i="23" s="1"/>
  <c r="G378" i="29"/>
  <c r="E407" i="23" s="1"/>
  <c r="G379" i="29"/>
  <c r="E408" i="23" s="1"/>
  <c r="G380" i="29"/>
  <c r="E409" i="23" s="1"/>
  <c r="G381" i="29"/>
  <c r="E410" i="23" s="1"/>
  <c r="G382" i="29"/>
  <c r="E411" i="23" s="1"/>
  <c r="G383" i="29"/>
  <c r="E412" i="23" s="1"/>
  <c r="G384" i="29"/>
  <c r="E413" i="23" s="1"/>
  <c r="G385" i="29"/>
  <c r="E414" i="23" s="1"/>
  <c r="G386" i="29"/>
  <c r="E415" i="23" s="1"/>
  <c r="G387" i="29"/>
  <c r="E416" i="23" s="1"/>
  <c r="G388" i="29"/>
  <c r="E417" i="23" s="1"/>
  <c r="G389" i="29"/>
  <c r="E418" i="23" s="1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E223" i="29"/>
  <c r="D252" i="23" s="1"/>
  <c r="E224" i="29"/>
  <c r="D253" i="23" s="1"/>
  <c r="E225" i="29"/>
  <c r="D254" i="23" s="1"/>
  <c r="E226" i="29"/>
  <c r="D255" i="23" s="1"/>
  <c r="E227" i="29"/>
  <c r="D256" i="23" s="1"/>
  <c r="E228" i="29"/>
  <c r="D257" i="23" s="1"/>
  <c r="E229" i="29"/>
  <c r="D258" i="23" s="1"/>
  <c r="E230" i="29"/>
  <c r="D259" i="23" s="1"/>
  <c r="E231" i="29"/>
  <c r="D260" i="23" s="1"/>
  <c r="E232" i="29"/>
  <c r="D261" i="23" s="1"/>
  <c r="E233" i="29"/>
  <c r="D262" i="23" s="1"/>
  <c r="E234" i="29"/>
  <c r="D263" i="23" s="1"/>
  <c r="E235" i="29"/>
  <c r="D264" i="23" s="1"/>
  <c r="E236" i="29"/>
  <c r="D265" i="23" s="1"/>
  <c r="E237" i="29"/>
  <c r="D266" i="23" s="1"/>
  <c r="E238" i="29"/>
  <c r="D267" i="23" s="1"/>
  <c r="E239" i="29"/>
  <c r="D268" i="23" s="1"/>
  <c r="E240" i="29"/>
  <c r="D269" i="23" s="1"/>
  <c r="E241" i="29"/>
  <c r="D270" i="23" s="1"/>
  <c r="E242" i="29"/>
  <c r="D271" i="23" s="1"/>
  <c r="E243" i="29"/>
  <c r="D272" i="23" s="1"/>
  <c r="E244" i="29"/>
  <c r="D273" i="23" s="1"/>
  <c r="E245" i="29"/>
  <c r="D274" i="23" s="1"/>
  <c r="E246" i="29"/>
  <c r="D275" i="23" s="1"/>
  <c r="E247" i="29"/>
  <c r="D276" i="23" s="1"/>
  <c r="E248" i="29"/>
  <c r="D277" i="23" s="1"/>
  <c r="E249" i="29"/>
  <c r="D278" i="23" s="1"/>
  <c r="E250" i="29"/>
  <c r="D279" i="23" s="1"/>
  <c r="E251" i="29"/>
  <c r="D280" i="23" s="1"/>
  <c r="E252" i="29"/>
  <c r="D281" i="23" s="1"/>
  <c r="E253" i="29"/>
  <c r="D282" i="23" s="1"/>
  <c r="E254" i="29"/>
  <c r="D283" i="23" s="1"/>
  <c r="E255" i="29"/>
  <c r="D284" i="23" s="1"/>
  <c r="E256" i="29"/>
  <c r="D285" i="23" s="1"/>
  <c r="E257" i="29"/>
  <c r="D286" i="23" s="1"/>
  <c r="E258" i="29"/>
  <c r="D287" i="23" s="1"/>
  <c r="E259" i="29"/>
  <c r="D288" i="23" s="1"/>
  <c r="E260" i="29"/>
  <c r="D289" i="23" s="1"/>
  <c r="E261" i="29"/>
  <c r="D290" i="23" s="1"/>
  <c r="E262" i="29"/>
  <c r="D291" i="23" s="1"/>
  <c r="E263" i="29"/>
  <c r="D292" i="23" s="1"/>
  <c r="E264" i="29"/>
  <c r="D293" i="23" s="1"/>
  <c r="E265" i="29"/>
  <c r="D294" i="23" s="1"/>
  <c r="E266" i="29"/>
  <c r="D295" i="23" s="1"/>
  <c r="E267" i="29"/>
  <c r="D296" i="23" s="1"/>
  <c r="E268" i="29"/>
  <c r="D297" i="23" s="1"/>
  <c r="E269" i="29"/>
  <c r="D298" i="23" s="1"/>
  <c r="E270" i="29"/>
  <c r="D299" i="23" s="1"/>
  <c r="E271" i="29"/>
  <c r="D300" i="23" s="1"/>
  <c r="E272" i="29"/>
  <c r="D301" i="23" s="1"/>
  <c r="E273" i="29"/>
  <c r="D302" i="23" s="1"/>
  <c r="E274" i="29"/>
  <c r="D303" i="23" s="1"/>
  <c r="E275" i="29"/>
  <c r="D304" i="23" s="1"/>
  <c r="E276" i="29"/>
  <c r="D305" i="23" s="1"/>
  <c r="E277" i="29"/>
  <c r="D306" i="23" s="1"/>
  <c r="E278" i="29"/>
  <c r="D307" i="23" s="1"/>
  <c r="E279" i="29"/>
  <c r="D308" i="23" s="1"/>
  <c r="E280" i="29"/>
  <c r="D309" i="23" s="1"/>
  <c r="E281" i="29"/>
  <c r="D310" i="23" s="1"/>
  <c r="E282" i="29"/>
  <c r="D311" i="23" s="1"/>
  <c r="E283" i="29"/>
  <c r="D312" i="23" s="1"/>
  <c r="E284" i="29"/>
  <c r="D313" i="23" s="1"/>
  <c r="E285" i="29"/>
  <c r="D314" i="23" s="1"/>
  <c r="E286" i="29"/>
  <c r="D315" i="23" s="1"/>
  <c r="E287" i="29"/>
  <c r="D316" i="23" s="1"/>
  <c r="E288" i="29"/>
  <c r="D317" i="23" s="1"/>
  <c r="E289" i="29"/>
  <c r="D318" i="23" s="1"/>
  <c r="E290" i="29"/>
  <c r="D319" i="23" s="1"/>
  <c r="E291" i="29"/>
  <c r="D320" i="23" s="1"/>
  <c r="E292" i="29"/>
  <c r="D321" i="23" s="1"/>
  <c r="E293" i="29"/>
  <c r="D322" i="23" s="1"/>
  <c r="E294" i="29"/>
  <c r="D323" i="23" s="1"/>
  <c r="E295" i="29"/>
  <c r="D324" i="23" s="1"/>
  <c r="E296" i="29"/>
  <c r="D325" i="23" s="1"/>
  <c r="E297" i="29"/>
  <c r="D326" i="23" s="1"/>
  <c r="E298" i="29"/>
  <c r="D327" i="23" s="1"/>
  <c r="E299" i="29"/>
  <c r="D328" i="23" s="1"/>
  <c r="E300" i="29"/>
  <c r="D329" i="23" s="1"/>
  <c r="E301" i="29"/>
  <c r="D330" i="23" s="1"/>
  <c r="E302" i="29"/>
  <c r="D331" i="23" s="1"/>
  <c r="E303" i="29"/>
  <c r="D332" i="23" s="1"/>
  <c r="E304" i="29"/>
  <c r="D333" i="23" s="1"/>
  <c r="E305" i="29"/>
  <c r="D334" i="23" s="1"/>
  <c r="E306" i="29"/>
  <c r="D335" i="23" s="1"/>
  <c r="E307" i="29"/>
  <c r="D336" i="23" s="1"/>
  <c r="E308" i="29"/>
  <c r="D337" i="23" s="1"/>
  <c r="E309" i="29"/>
  <c r="D338" i="23" s="1"/>
  <c r="E310" i="29"/>
  <c r="D339" i="23" s="1"/>
  <c r="E311" i="29"/>
  <c r="D340" i="23" s="1"/>
  <c r="E312" i="29"/>
  <c r="D341" i="23" s="1"/>
  <c r="E313" i="29"/>
  <c r="D342" i="23" s="1"/>
  <c r="E314" i="29"/>
  <c r="D343" i="23" s="1"/>
  <c r="E315" i="29"/>
  <c r="D344" i="23" s="1"/>
  <c r="E316" i="29"/>
  <c r="D345" i="23" s="1"/>
  <c r="E317" i="29"/>
  <c r="D346" i="23" s="1"/>
  <c r="E318" i="29"/>
  <c r="D347" i="23" s="1"/>
  <c r="E319" i="29"/>
  <c r="D348" i="23" s="1"/>
  <c r="E320" i="29"/>
  <c r="D349" i="23" s="1"/>
  <c r="E321" i="29"/>
  <c r="D350" i="23" s="1"/>
  <c r="E322" i="29"/>
  <c r="D351" i="23" s="1"/>
  <c r="E323" i="29"/>
  <c r="D352" i="23" s="1"/>
  <c r="E324" i="29"/>
  <c r="D353" i="23" s="1"/>
  <c r="E325" i="29"/>
  <c r="D354" i="23" s="1"/>
  <c r="E326" i="29"/>
  <c r="D355" i="23" s="1"/>
  <c r="E327" i="29"/>
  <c r="D356" i="23" s="1"/>
  <c r="E328" i="29"/>
  <c r="D357" i="23" s="1"/>
  <c r="E329" i="29"/>
  <c r="D358" i="23" s="1"/>
  <c r="E330" i="29"/>
  <c r="D359" i="23" s="1"/>
  <c r="E331" i="29"/>
  <c r="D360" i="23" s="1"/>
  <c r="E332" i="29"/>
  <c r="D361" i="23" s="1"/>
  <c r="E333" i="29"/>
  <c r="D362" i="23" s="1"/>
  <c r="E334" i="29"/>
  <c r="D363" i="23" s="1"/>
  <c r="E335" i="29"/>
  <c r="D364" i="23" s="1"/>
  <c r="E336" i="29"/>
  <c r="D365" i="23" s="1"/>
  <c r="E337" i="29"/>
  <c r="D366" i="23" s="1"/>
  <c r="E338" i="29"/>
  <c r="D367" i="23" s="1"/>
  <c r="E339" i="29"/>
  <c r="D368" i="23" s="1"/>
  <c r="E340" i="29"/>
  <c r="D369" i="23" s="1"/>
  <c r="E341" i="29"/>
  <c r="D370" i="23" s="1"/>
  <c r="E342" i="29"/>
  <c r="D371" i="23" s="1"/>
  <c r="E343" i="29"/>
  <c r="D372" i="23" s="1"/>
  <c r="E344" i="29"/>
  <c r="D373" i="23" s="1"/>
  <c r="E345" i="29"/>
  <c r="D374" i="23" s="1"/>
  <c r="E346" i="29"/>
  <c r="D375" i="23" s="1"/>
  <c r="E347" i="29"/>
  <c r="D376" i="23" s="1"/>
  <c r="E348" i="29"/>
  <c r="D377" i="23" s="1"/>
  <c r="E349" i="29"/>
  <c r="D378" i="23" s="1"/>
  <c r="E350" i="29"/>
  <c r="D379" i="23" s="1"/>
  <c r="E351" i="29"/>
  <c r="D380" i="23" s="1"/>
  <c r="E352" i="29"/>
  <c r="D381" i="23" s="1"/>
  <c r="E353" i="29"/>
  <c r="D382" i="23" s="1"/>
  <c r="E354" i="29"/>
  <c r="D383" i="23" s="1"/>
  <c r="E355" i="29"/>
  <c r="D384" i="23" s="1"/>
  <c r="E356" i="29"/>
  <c r="D385" i="23" s="1"/>
  <c r="E357" i="29"/>
  <c r="D386" i="23" s="1"/>
  <c r="E358" i="29"/>
  <c r="D387" i="23" s="1"/>
  <c r="E359" i="29"/>
  <c r="D388" i="23" s="1"/>
  <c r="E360" i="29"/>
  <c r="D389" i="23" s="1"/>
  <c r="E361" i="29"/>
  <c r="D390" i="23" s="1"/>
  <c r="E362" i="29"/>
  <c r="D391" i="23" s="1"/>
  <c r="E363" i="29"/>
  <c r="D392" i="23" s="1"/>
  <c r="E364" i="29"/>
  <c r="D393" i="23" s="1"/>
  <c r="E365" i="29"/>
  <c r="D394" i="23" s="1"/>
  <c r="E366" i="29"/>
  <c r="D395" i="23" s="1"/>
  <c r="E367" i="29"/>
  <c r="D396" i="23" s="1"/>
  <c r="E368" i="29"/>
  <c r="D397" i="23" s="1"/>
  <c r="E369" i="29"/>
  <c r="D398" i="23" s="1"/>
  <c r="E370" i="29"/>
  <c r="D399" i="23" s="1"/>
  <c r="E371" i="29"/>
  <c r="D400" i="23" s="1"/>
  <c r="E372" i="29"/>
  <c r="D401" i="23" s="1"/>
  <c r="E373" i="29"/>
  <c r="D402" i="23" s="1"/>
  <c r="E374" i="29"/>
  <c r="D403" i="23" s="1"/>
  <c r="E375" i="29"/>
  <c r="D404" i="23" s="1"/>
  <c r="E376" i="29"/>
  <c r="D405" i="23" s="1"/>
  <c r="E377" i="29"/>
  <c r="D406" i="23" s="1"/>
  <c r="E378" i="29"/>
  <c r="D407" i="23" s="1"/>
  <c r="E379" i="29"/>
  <c r="D408" i="23" s="1"/>
  <c r="E380" i="29"/>
  <c r="D409" i="23" s="1"/>
  <c r="E381" i="29"/>
  <c r="D410" i="23" s="1"/>
  <c r="E382" i="29"/>
  <c r="D411" i="23" s="1"/>
  <c r="E383" i="29"/>
  <c r="D412" i="23" s="1"/>
  <c r="E384" i="29"/>
  <c r="D413" i="23" s="1"/>
  <c r="E385" i="29"/>
  <c r="D414" i="23" s="1"/>
  <c r="E386" i="29"/>
  <c r="D415" i="23" s="1"/>
  <c r="E387" i="29"/>
  <c r="D416" i="23" s="1"/>
  <c r="E388" i="29"/>
  <c r="D417" i="23" s="1"/>
  <c r="E389" i="29"/>
  <c r="D418" i="23" s="1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23" i="29"/>
  <c r="C252" i="23" s="1"/>
  <c r="C224" i="29"/>
  <c r="C253" i="23" s="1"/>
  <c r="C225" i="29"/>
  <c r="C254" i="23" s="1"/>
  <c r="C226" i="29"/>
  <c r="C255" i="23" s="1"/>
  <c r="C227" i="29"/>
  <c r="C256" i="23" s="1"/>
  <c r="C228" i="29"/>
  <c r="C257" i="23" s="1"/>
  <c r="C229" i="29"/>
  <c r="C258" i="23" s="1"/>
  <c r="C230" i="29"/>
  <c r="C259" i="23" s="1"/>
  <c r="C231" i="29"/>
  <c r="C260" i="23" s="1"/>
  <c r="C232" i="29"/>
  <c r="C261" i="23" s="1"/>
  <c r="C233" i="29"/>
  <c r="C262" i="23" s="1"/>
  <c r="C234" i="29"/>
  <c r="C263" i="23" s="1"/>
  <c r="C235" i="29"/>
  <c r="C264" i="23" s="1"/>
  <c r="C236" i="29"/>
  <c r="C265" i="23" s="1"/>
  <c r="C237" i="29"/>
  <c r="C266" i="23" s="1"/>
  <c r="C238" i="29"/>
  <c r="C267" i="23" s="1"/>
  <c r="C239" i="29"/>
  <c r="C268" i="23" s="1"/>
  <c r="C240" i="29"/>
  <c r="C269" i="23" s="1"/>
  <c r="C241" i="29"/>
  <c r="C270" i="23" s="1"/>
  <c r="C242" i="29"/>
  <c r="C271" i="23" s="1"/>
  <c r="C243" i="29"/>
  <c r="C272" i="23" s="1"/>
  <c r="C244" i="29"/>
  <c r="C273" i="23" s="1"/>
  <c r="C245" i="29"/>
  <c r="C274" i="23" s="1"/>
  <c r="C246" i="29"/>
  <c r="C275" i="23" s="1"/>
  <c r="C247" i="29"/>
  <c r="C276" i="23" s="1"/>
  <c r="C248" i="29"/>
  <c r="C277" i="23" s="1"/>
  <c r="C249" i="29"/>
  <c r="C278" i="23" s="1"/>
  <c r="C250" i="29"/>
  <c r="C279" i="23" s="1"/>
  <c r="C251" i="29"/>
  <c r="C280" i="23" s="1"/>
  <c r="C252" i="29"/>
  <c r="C281" i="23" s="1"/>
  <c r="C253" i="29"/>
  <c r="C282" i="23" s="1"/>
  <c r="C254" i="29"/>
  <c r="C283" i="23" s="1"/>
  <c r="C255" i="29"/>
  <c r="C284" i="23" s="1"/>
  <c r="C256" i="29"/>
  <c r="C285" i="23" s="1"/>
  <c r="C257" i="29"/>
  <c r="C286" i="23" s="1"/>
  <c r="C258" i="29"/>
  <c r="C287" i="23" s="1"/>
  <c r="C259" i="29"/>
  <c r="C288" i="23" s="1"/>
  <c r="C260" i="29"/>
  <c r="C289" i="23" s="1"/>
  <c r="C261" i="29"/>
  <c r="C290" i="23" s="1"/>
  <c r="C262" i="29"/>
  <c r="C291" i="23" s="1"/>
  <c r="C263" i="29"/>
  <c r="C292" i="23" s="1"/>
  <c r="C264" i="29"/>
  <c r="C293" i="23" s="1"/>
  <c r="C265" i="29"/>
  <c r="C294" i="23" s="1"/>
  <c r="C266" i="29"/>
  <c r="C295" i="23" s="1"/>
  <c r="C267" i="29"/>
  <c r="C296" i="23" s="1"/>
  <c r="C268" i="29"/>
  <c r="C297" i="23" s="1"/>
  <c r="C269" i="29"/>
  <c r="C298" i="23" s="1"/>
  <c r="C270" i="29"/>
  <c r="C299" i="23" s="1"/>
  <c r="C271" i="29"/>
  <c r="C300" i="23" s="1"/>
  <c r="C272" i="29"/>
  <c r="C301" i="23" s="1"/>
  <c r="C273" i="29"/>
  <c r="C302" i="23" s="1"/>
  <c r="C274" i="29"/>
  <c r="C303" i="23" s="1"/>
  <c r="C275" i="29"/>
  <c r="C304" i="23" s="1"/>
  <c r="C276" i="29"/>
  <c r="C305" i="23" s="1"/>
  <c r="C277" i="29"/>
  <c r="C306" i="23" s="1"/>
  <c r="C278" i="29"/>
  <c r="C307" i="23" s="1"/>
  <c r="C279" i="29"/>
  <c r="C308" i="23" s="1"/>
  <c r="C280" i="29"/>
  <c r="C309" i="23" s="1"/>
  <c r="C281" i="29"/>
  <c r="C310" i="23" s="1"/>
  <c r="C282" i="29"/>
  <c r="C311" i="23" s="1"/>
  <c r="C283" i="29"/>
  <c r="C312" i="23" s="1"/>
  <c r="C284" i="29"/>
  <c r="C313" i="23" s="1"/>
  <c r="C285" i="29"/>
  <c r="C314" i="23" s="1"/>
  <c r="C286" i="29"/>
  <c r="C315" i="23" s="1"/>
  <c r="C287" i="29"/>
  <c r="C316" i="23" s="1"/>
  <c r="C288" i="29"/>
  <c r="C317" i="23" s="1"/>
  <c r="C289" i="29"/>
  <c r="C318" i="23" s="1"/>
  <c r="C290" i="29"/>
  <c r="C319" i="23" s="1"/>
  <c r="C291" i="29"/>
  <c r="C320" i="23" s="1"/>
  <c r="C292" i="29"/>
  <c r="C321" i="23" s="1"/>
  <c r="C293" i="29"/>
  <c r="C322" i="23" s="1"/>
  <c r="C294" i="29"/>
  <c r="C323" i="23" s="1"/>
  <c r="C295" i="29"/>
  <c r="C324" i="23" s="1"/>
  <c r="C296" i="29"/>
  <c r="C325" i="23" s="1"/>
  <c r="C297" i="29"/>
  <c r="C326" i="23" s="1"/>
  <c r="C298" i="29"/>
  <c r="C327" i="23" s="1"/>
  <c r="C299" i="29"/>
  <c r="C328" i="23" s="1"/>
  <c r="C300" i="29"/>
  <c r="C329" i="23" s="1"/>
  <c r="C301" i="29"/>
  <c r="C330" i="23" s="1"/>
  <c r="C302" i="29"/>
  <c r="C331" i="23" s="1"/>
  <c r="C303" i="29"/>
  <c r="C332" i="23" s="1"/>
  <c r="C304" i="29"/>
  <c r="C333" i="23" s="1"/>
  <c r="C305" i="29"/>
  <c r="C334" i="23" s="1"/>
  <c r="C306" i="29"/>
  <c r="C335" i="23" s="1"/>
  <c r="C307" i="29"/>
  <c r="C336" i="23" s="1"/>
  <c r="C308" i="29"/>
  <c r="C337" i="23" s="1"/>
  <c r="C309" i="29"/>
  <c r="C338" i="23" s="1"/>
  <c r="C310" i="29"/>
  <c r="C339" i="23" s="1"/>
  <c r="C311" i="29"/>
  <c r="C340" i="23" s="1"/>
  <c r="C312" i="29"/>
  <c r="C341" i="23" s="1"/>
  <c r="C313" i="29"/>
  <c r="C342" i="23" s="1"/>
  <c r="C314" i="29"/>
  <c r="C343" i="23" s="1"/>
  <c r="C315" i="29"/>
  <c r="C344" i="23" s="1"/>
  <c r="C316" i="29"/>
  <c r="C345" i="23" s="1"/>
  <c r="C317" i="29"/>
  <c r="C346" i="23" s="1"/>
  <c r="C318" i="29"/>
  <c r="C347" i="23" s="1"/>
  <c r="C319" i="29"/>
  <c r="C348" i="23" s="1"/>
  <c r="C320" i="29"/>
  <c r="C349" i="23" s="1"/>
  <c r="C321" i="29"/>
  <c r="C350" i="23" s="1"/>
  <c r="C322" i="29"/>
  <c r="C351" i="23" s="1"/>
  <c r="C323" i="29"/>
  <c r="C352" i="23" s="1"/>
  <c r="C324" i="29"/>
  <c r="C353" i="23" s="1"/>
  <c r="C325" i="29"/>
  <c r="C354" i="23" s="1"/>
  <c r="C326" i="29"/>
  <c r="C355" i="23" s="1"/>
  <c r="C327" i="29"/>
  <c r="C356" i="23" s="1"/>
  <c r="C328" i="29"/>
  <c r="C357" i="23" s="1"/>
  <c r="C329" i="29"/>
  <c r="C358" i="23" s="1"/>
  <c r="C330" i="29"/>
  <c r="C359" i="23" s="1"/>
  <c r="C331" i="29"/>
  <c r="C360" i="23" s="1"/>
  <c r="C332" i="29"/>
  <c r="C361" i="23" s="1"/>
  <c r="C333" i="29"/>
  <c r="C362" i="23" s="1"/>
  <c r="C334" i="29"/>
  <c r="C363" i="23" s="1"/>
  <c r="C335" i="29"/>
  <c r="C364" i="23" s="1"/>
  <c r="C336" i="29"/>
  <c r="C365" i="23" s="1"/>
  <c r="C337" i="29"/>
  <c r="C366" i="23" s="1"/>
  <c r="C338" i="29"/>
  <c r="C367" i="23" s="1"/>
  <c r="C339" i="29"/>
  <c r="C368" i="23" s="1"/>
  <c r="C340" i="29"/>
  <c r="C369" i="23" s="1"/>
  <c r="C341" i="29"/>
  <c r="C370" i="23" s="1"/>
  <c r="C342" i="29"/>
  <c r="C371" i="23" s="1"/>
  <c r="C343" i="29"/>
  <c r="C372" i="23" s="1"/>
  <c r="C344" i="29"/>
  <c r="C373" i="23" s="1"/>
  <c r="C345" i="29"/>
  <c r="C374" i="23" s="1"/>
  <c r="C346" i="29"/>
  <c r="C375" i="23" s="1"/>
  <c r="C347" i="29"/>
  <c r="C376" i="23" s="1"/>
  <c r="C348" i="29"/>
  <c r="C377" i="23" s="1"/>
  <c r="C349" i="29"/>
  <c r="C378" i="23" s="1"/>
  <c r="C350" i="29"/>
  <c r="C379" i="23" s="1"/>
  <c r="C351" i="29"/>
  <c r="C380" i="23" s="1"/>
  <c r="C352" i="29"/>
  <c r="C381" i="23" s="1"/>
  <c r="C353" i="29"/>
  <c r="C382" i="23" s="1"/>
  <c r="C354" i="29"/>
  <c r="C383" i="23" s="1"/>
  <c r="C355" i="29"/>
  <c r="C384" i="23" s="1"/>
  <c r="C356" i="29"/>
  <c r="C385" i="23" s="1"/>
  <c r="C357" i="29"/>
  <c r="C386" i="23" s="1"/>
  <c r="C358" i="29"/>
  <c r="C387" i="23" s="1"/>
  <c r="C359" i="29"/>
  <c r="C388" i="23" s="1"/>
  <c r="C360" i="29"/>
  <c r="C389" i="23" s="1"/>
  <c r="C361" i="29"/>
  <c r="C390" i="23" s="1"/>
  <c r="C362" i="29"/>
  <c r="C391" i="23" s="1"/>
  <c r="C363" i="29"/>
  <c r="C392" i="23" s="1"/>
  <c r="C364" i="29"/>
  <c r="C393" i="23" s="1"/>
  <c r="C365" i="29"/>
  <c r="C394" i="23" s="1"/>
  <c r="C366" i="29"/>
  <c r="C395" i="23" s="1"/>
  <c r="C367" i="29"/>
  <c r="C396" i="23" s="1"/>
  <c r="C368" i="29"/>
  <c r="C397" i="23" s="1"/>
  <c r="C369" i="29"/>
  <c r="C398" i="23" s="1"/>
  <c r="C370" i="29"/>
  <c r="C399" i="23" s="1"/>
  <c r="C371" i="29"/>
  <c r="C400" i="23" s="1"/>
  <c r="C372" i="29"/>
  <c r="C401" i="23" s="1"/>
  <c r="C373" i="29"/>
  <c r="C402" i="23" s="1"/>
  <c r="C374" i="29"/>
  <c r="C403" i="23" s="1"/>
  <c r="C375" i="29"/>
  <c r="C404" i="23" s="1"/>
  <c r="C376" i="29"/>
  <c r="C405" i="23" s="1"/>
  <c r="C377" i="29"/>
  <c r="C406" i="23" s="1"/>
  <c r="C378" i="29"/>
  <c r="C407" i="23" s="1"/>
  <c r="C379" i="29"/>
  <c r="C408" i="23" s="1"/>
  <c r="C380" i="29"/>
  <c r="C409" i="23" s="1"/>
  <c r="C381" i="29"/>
  <c r="C410" i="23" s="1"/>
  <c r="C382" i="29"/>
  <c r="C411" i="23" s="1"/>
  <c r="C383" i="29"/>
  <c r="C412" i="23" s="1"/>
  <c r="C384" i="29"/>
  <c r="C413" i="23" s="1"/>
  <c r="C385" i="29"/>
  <c r="C414" i="23" s="1"/>
  <c r="C386" i="29"/>
  <c r="C415" i="23" s="1"/>
  <c r="C387" i="29"/>
  <c r="C416" i="23" s="1"/>
  <c r="C388" i="29"/>
  <c r="C417" i="23" s="1"/>
  <c r="C389" i="29"/>
  <c r="C418" i="23" s="1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347"/>
  <c r="N347" s="1"/>
  <c r="O348"/>
  <c r="O349"/>
  <c r="N349" s="1"/>
  <c r="O350"/>
  <c r="N350" s="1"/>
  <c r="O351"/>
  <c r="N351" s="1"/>
  <c r="O352"/>
  <c r="O353"/>
  <c r="N353" s="1"/>
  <c r="O354"/>
  <c r="N354" s="1"/>
  <c r="O355"/>
  <c r="N355" s="1"/>
  <c r="O356"/>
  <c r="O357"/>
  <c r="N357" s="1"/>
  <c r="O358"/>
  <c r="N358" s="1"/>
  <c r="O359"/>
  <c r="N359" s="1"/>
  <c r="O360"/>
  <c r="N360" s="1"/>
  <c r="O361"/>
  <c r="O362"/>
  <c r="N362" s="1"/>
  <c r="O363"/>
  <c r="N363" s="1"/>
  <c r="O364"/>
  <c r="N364" s="1"/>
  <c r="O365"/>
  <c r="O366"/>
  <c r="N366" s="1"/>
  <c r="O367"/>
  <c r="N367" s="1"/>
  <c r="O368"/>
  <c r="N368" s="1"/>
  <c r="O369"/>
  <c r="O370"/>
  <c r="N370" s="1"/>
  <c r="O371"/>
  <c r="N371" s="1"/>
  <c r="O372"/>
  <c r="N372" s="1"/>
  <c r="O373"/>
  <c r="O374"/>
  <c r="N374" s="1"/>
  <c r="O375"/>
  <c r="N375" s="1"/>
  <c r="O376"/>
  <c r="O377"/>
  <c r="O378"/>
  <c r="N378" s="1"/>
  <c r="O379"/>
  <c r="N379" s="1"/>
  <c r="O380"/>
  <c r="N380" s="1"/>
  <c r="O381"/>
  <c r="O382"/>
  <c r="N382" s="1"/>
  <c r="O383"/>
  <c r="N383" s="1"/>
  <c r="O384"/>
  <c r="N384" s="1"/>
  <c r="O385"/>
  <c r="O386"/>
  <c r="N386" s="1"/>
  <c r="O387"/>
  <c r="N387" s="1"/>
  <c r="O388"/>
  <c r="N388" s="1"/>
  <c r="O389"/>
  <c r="O390"/>
  <c r="N390" s="1"/>
  <c r="O391"/>
  <c r="N391" s="1"/>
  <c r="O392"/>
  <c r="O393"/>
  <c r="N393" s="1"/>
  <c r="O394"/>
  <c r="N394" s="1"/>
  <c r="O395"/>
  <c r="N395" s="1"/>
  <c r="O396"/>
  <c r="O397"/>
  <c r="N397" s="1"/>
  <c r="O398"/>
  <c r="N398" s="1"/>
  <c r="O399"/>
  <c r="N399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M240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347" i="7"/>
  <c r="K347" s="1"/>
  <c r="L347" s="1"/>
  <c r="E348" i="21" s="1"/>
  <c r="M348" i="7"/>
  <c r="K348" s="1"/>
  <c r="L348" s="1"/>
  <c r="E349" i="21" s="1"/>
  <c r="M349" i="7"/>
  <c r="K349" s="1"/>
  <c r="L349" s="1"/>
  <c r="E350" i="21" s="1"/>
  <c r="M350" i="7"/>
  <c r="K350" s="1"/>
  <c r="L350" s="1"/>
  <c r="E351" i="21" s="1"/>
  <c r="M351" i="7"/>
  <c r="K351" s="1"/>
  <c r="L351" s="1"/>
  <c r="E352" i="21" s="1"/>
  <c r="M352" i="7"/>
  <c r="K352" s="1"/>
  <c r="L352" s="1"/>
  <c r="E353" i="21" s="1"/>
  <c r="M353" i="7"/>
  <c r="K353" s="1"/>
  <c r="L353" s="1"/>
  <c r="E354" i="21" s="1"/>
  <c r="M354" i="7"/>
  <c r="K354" s="1"/>
  <c r="L354" s="1"/>
  <c r="E355" i="21" s="1"/>
  <c r="M355" i="7"/>
  <c r="K355" s="1"/>
  <c r="L355" s="1"/>
  <c r="E356" i="21" s="1"/>
  <c r="M356" i="7"/>
  <c r="K356" s="1"/>
  <c r="L356" s="1"/>
  <c r="E357" i="21" s="1"/>
  <c r="M357" i="7"/>
  <c r="K357" s="1"/>
  <c r="L357" s="1"/>
  <c r="E358" i="21" s="1"/>
  <c r="M358" i="7"/>
  <c r="K358" s="1"/>
  <c r="L358" s="1"/>
  <c r="E359" i="21" s="1"/>
  <c r="M359" i="7"/>
  <c r="K359" s="1"/>
  <c r="L359" s="1"/>
  <c r="E360" i="21" s="1"/>
  <c r="M360" i="7"/>
  <c r="K360" s="1"/>
  <c r="L360" s="1"/>
  <c r="E361" i="21" s="1"/>
  <c r="M361" i="7"/>
  <c r="K361" s="1"/>
  <c r="L361" s="1"/>
  <c r="E362" i="21" s="1"/>
  <c r="M362" i="7"/>
  <c r="K362" s="1"/>
  <c r="L362" s="1"/>
  <c r="E363" i="21" s="1"/>
  <c r="M363" i="7"/>
  <c r="K363" s="1"/>
  <c r="L363" s="1"/>
  <c r="E364" i="21" s="1"/>
  <c r="M364" i="7"/>
  <c r="K364" s="1"/>
  <c r="L364" s="1"/>
  <c r="E365" i="21" s="1"/>
  <c r="M365" i="7"/>
  <c r="K365" s="1"/>
  <c r="L365" s="1"/>
  <c r="E366" i="21" s="1"/>
  <c r="M366" i="7"/>
  <c r="K366" s="1"/>
  <c r="L366" s="1"/>
  <c r="E367" i="21" s="1"/>
  <c r="M367" i="7"/>
  <c r="K367" s="1"/>
  <c r="L367" s="1"/>
  <c r="E368" i="21" s="1"/>
  <c r="M368" i="7"/>
  <c r="K368" s="1"/>
  <c r="L368" s="1"/>
  <c r="E369" i="21" s="1"/>
  <c r="M369" i="7"/>
  <c r="K369" s="1"/>
  <c r="L369" s="1"/>
  <c r="E370" i="21" s="1"/>
  <c r="M370" i="7"/>
  <c r="K370" s="1"/>
  <c r="L370" s="1"/>
  <c r="E371" i="21" s="1"/>
  <c r="M371" i="7"/>
  <c r="K371" s="1"/>
  <c r="L371" s="1"/>
  <c r="E372" i="21" s="1"/>
  <c r="M372" i="7"/>
  <c r="K372" s="1"/>
  <c r="L372" s="1"/>
  <c r="E373" i="21" s="1"/>
  <c r="M373" i="7"/>
  <c r="K373" s="1"/>
  <c r="L373" s="1"/>
  <c r="E374" i="21" s="1"/>
  <c r="M374" i="7"/>
  <c r="K374" s="1"/>
  <c r="L374" s="1"/>
  <c r="E375" i="21" s="1"/>
  <c r="M375" i="7"/>
  <c r="K375" s="1"/>
  <c r="L375" s="1"/>
  <c r="E376" i="21" s="1"/>
  <c r="M376" i="7"/>
  <c r="K376" s="1"/>
  <c r="L376" s="1"/>
  <c r="E377" i="21" s="1"/>
  <c r="M377" i="7"/>
  <c r="K377" s="1"/>
  <c r="L377" s="1"/>
  <c r="E378" i="21" s="1"/>
  <c r="M378" i="7"/>
  <c r="K378" s="1"/>
  <c r="L378" s="1"/>
  <c r="E379" i="21" s="1"/>
  <c r="M379" i="7"/>
  <c r="K379" s="1"/>
  <c r="L379" s="1"/>
  <c r="E380" i="21" s="1"/>
  <c r="M380" i="7"/>
  <c r="K380" s="1"/>
  <c r="L380" s="1"/>
  <c r="E381" i="21" s="1"/>
  <c r="M381" i="7"/>
  <c r="K381" s="1"/>
  <c r="L381" s="1"/>
  <c r="E382" i="21" s="1"/>
  <c r="M382" i="7"/>
  <c r="K382" s="1"/>
  <c r="L382" s="1"/>
  <c r="E383" i="21" s="1"/>
  <c r="M383" i="7"/>
  <c r="K383" s="1"/>
  <c r="L383" s="1"/>
  <c r="E384" i="21" s="1"/>
  <c r="M384" i="7"/>
  <c r="K384" s="1"/>
  <c r="L384" s="1"/>
  <c r="E385" i="21" s="1"/>
  <c r="M385" i="7"/>
  <c r="K385" s="1"/>
  <c r="L385" s="1"/>
  <c r="E386" i="21" s="1"/>
  <c r="M386" i="7"/>
  <c r="K386" s="1"/>
  <c r="L386" s="1"/>
  <c r="E387" i="21" s="1"/>
  <c r="M387" i="7"/>
  <c r="K387" s="1"/>
  <c r="L387" s="1"/>
  <c r="E388" i="21" s="1"/>
  <c r="M388" i="7"/>
  <c r="K388" s="1"/>
  <c r="L388" s="1"/>
  <c r="E389" i="21" s="1"/>
  <c r="M389" i="7"/>
  <c r="K389" s="1"/>
  <c r="L389" s="1"/>
  <c r="E390" i="21" s="1"/>
  <c r="M390" i="7"/>
  <c r="K390" s="1"/>
  <c r="L390" s="1"/>
  <c r="E391" i="21" s="1"/>
  <c r="M391" i="7"/>
  <c r="K391" s="1"/>
  <c r="L391" s="1"/>
  <c r="E392" i="21" s="1"/>
  <c r="M392" i="7"/>
  <c r="K392" s="1"/>
  <c r="L392" s="1"/>
  <c r="E393" i="21" s="1"/>
  <c r="M393" i="7"/>
  <c r="K393" s="1"/>
  <c r="L393" s="1"/>
  <c r="E394" i="21" s="1"/>
  <c r="M394" i="7"/>
  <c r="K394" s="1"/>
  <c r="L394" s="1"/>
  <c r="E395" i="21" s="1"/>
  <c r="M395" i="7"/>
  <c r="K395" s="1"/>
  <c r="L395" s="1"/>
  <c r="E396" i="21" s="1"/>
  <c r="M396" i="7"/>
  <c r="K396" s="1"/>
  <c r="L396" s="1"/>
  <c r="E397" i="21" s="1"/>
  <c r="M397" i="7"/>
  <c r="K397" s="1"/>
  <c r="L397" s="1"/>
  <c r="E398" i="21" s="1"/>
  <c r="M398" i="7"/>
  <c r="K398" s="1"/>
  <c r="L398" s="1"/>
  <c r="E399" i="21" s="1"/>
  <c r="M399" i="7"/>
  <c r="K399" s="1"/>
  <c r="L399" s="1"/>
  <c r="E400" i="21" s="1"/>
  <c r="M16" i="7"/>
  <c r="K16" s="1"/>
  <c r="L16" s="1"/>
  <c r="E17" i="21" s="1"/>
  <c r="B7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347"/>
  <c r="E347" s="1"/>
  <c r="F347" s="1"/>
  <c r="G348"/>
  <c r="E348" s="1"/>
  <c r="F348" s="1"/>
  <c r="G349"/>
  <c r="E349" s="1"/>
  <c r="F349" s="1"/>
  <c r="G350"/>
  <c r="E350" s="1"/>
  <c r="F350" s="1"/>
  <c r="G351"/>
  <c r="E351" s="1"/>
  <c r="F351" s="1"/>
  <c r="G352"/>
  <c r="E352" s="1"/>
  <c r="F352" s="1"/>
  <c r="G353"/>
  <c r="E353" s="1"/>
  <c r="F353" s="1"/>
  <c r="G354"/>
  <c r="E354" s="1"/>
  <c r="F354" s="1"/>
  <c r="G355"/>
  <c r="E355" s="1"/>
  <c r="F355" s="1"/>
  <c r="G356"/>
  <c r="E356" s="1"/>
  <c r="F356" s="1"/>
  <c r="G357"/>
  <c r="E357" s="1"/>
  <c r="F357" s="1"/>
  <c r="G358"/>
  <c r="E358" s="1"/>
  <c r="F358" s="1"/>
  <c r="G359"/>
  <c r="E359" s="1"/>
  <c r="F359" s="1"/>
  <c r="G360"/>
  <c r="E360" s="1"/>
  <c r="F360" s="1"/>
  <c r="G361"/>
  <c r="E361" s="1"/>
  <c r="F361" s="1"/>
  <c r="G362"/>
  <c r="E362" s="1"/>
  <c r="F362" s="1"/>
  <c r="G363"/>
  <c r="E363" s="1"/>
  <c r="F363" s="1"/>
  <c r="G364"/>
  <c r="E364" s="1"/>
  <c r="F364" s="1"/>
  <c r="G365"/>
  <c r="E365" s="1"/>
  <c r="F365" s="1"/>
  <c r="G366"/>
  <c r="E366" s="1"/>
  <c r="F366" s="1"/>
  <c r="G367"/>
  <c r="E367" s="1"/>
  <c r="F367" s="1"/>
  <c r="G368"/>
  <c r="E368" s="1"/>
  <c r="F368" s="1"/>
  <c r="G369"/>
  <c r="E369" s="1"/>
  <c r="F369" s="1"/>
  <c r="G370"/>
  <c r="E370" s="1"/>
  <c r="F370" s="1"/>
  <c r="G371"/>
  <c r="E371" s="1"/>
  <c r="F371" s="1"/>
  <c r="G372"/>
  <c r="E372" s="1"/>
  <c r="F372" s="1"/>
  <c r="G373"/>
  <c r="E373" s="1"/>
  <c r="F373" s="1"/>
  <c r="G374"/>
  <c r="E374" s="1"/>
  <c r="F374" s="1"/>
  <c r="G375"/>
  <c r="E375" s="1"/>
  <c r="F375" s="1"/>
  <c r="G376"/>
  <c r="E376" s="1"/>
  <c r="F376" s="1"/>
  <c r="G377"/>
  <c r="E377" s="1"/>
  <c r="F377" s="1"/>
  <c r="G378"/>
  <c r="E378" s="1"/>
  <c r="F378" s="1"/>
  <c r="G379"/>
  <c r="E379" s="1"/>
  <c r="F379" s="1"/>
  <c r="G380"/>
  <c r="E380" s="1"/>
  <c r="F380" s="1"/>
  <c r="G381"/>
  <c r="E381" s="1"/>
  <c r="F381" s="1"/>
  <c r="G382"/>
  <c r="E382" s="1"/>
  <c r="F382" s="1"/>
  <c r="G383"/>
  <c r="E383" s="1"/>
  <c r="F383" s="1"/>
  <c r="G384"/>
  <c r="E384" s="1"/>
  <c r="F384" s="1"/>
  <c r="G385"/>
  <c r="E385" s="1"/>
  <c r="F385" s="1"/>
  <c r="G386"/>
  <c r="E386" s="1"/>
  <c r="F386" s="1"/>
  <c r="G387"/>
  <c r="E387" s="1"/>
  <c r="F387" s="1"/>
  <c r="G388"/>
  <c r="E388" s="1"/>
  <c r="F388" s="1"/>
  <c r="G389"/>
  <c r="E389" s="1"/>
  <c r="F389" s="1"/>
  <c r="G390"/>
  <c r="E390" s="1"/>
  <c r="F390" s="1"/>
  <c r="G391"/>
  <c r="E391" s="1"/>
  <c r="F391" s="1"/>
  <c r="G392"/>
  <c r="E392" s="1"/>
  <c r="F392" s="1"/>
  <c r="G393"/>
  <c r="E393" s="1"/>
  <c r="F393" s="1"/>
  <c r="G394"/>
  <c r="E394" s="1"/>
  <c r="F394" s="1"/>
  <c r="G395"/>
  <c r="E395" s="1"/>
  <c r="F395" s="1"/>
  <c r="G396"/>
  <c r="E396" s="1"/>
  <c r="F396" s="1"/>
  <c r="G397"/>
  <c r="E397" s="1"/>
  <c r="F397" s="1"/>
  <c r="G398"/>
  <c r="E398" s="1"/>
  <c r="F398" s="1"/>
  <c r="G399"/>
  <c r="E399" s="1"/>
  <c r="F399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 i="21" s="1"/>
  <c r="A354" i="7"/>
  <c r="A355" i="21" s="1"/>
  <c r="A355" i="7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16"/>
  <c r="E240" i="21"/>
  <c r="C5"/>
  <c r="C3"/>
  <c r="C2"/>
  <c r="C1"/>
  <c r="AE400" l="1"/>
  <c r="D400"/>
  <c r="AE388"/>
  <c r="D388"/>
  <c r="AE376"/>
  <c r="D376"/>
  <c r="AE364"/>
  <c r="D364"/>
  <c r="AE352"/>
  <c r="D352"/>
  <c r="AE340"/>
  <c r="D340"/>
  <c r="AE328"/>
  <c r="D328"/>
  <c r="AE316"/>
  <c r="D316"/>
  <c r="AE304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97"/>
  <c r="D397"/>
  <c r="AE393"/>
  <c r="D393"/>
  <c r="AE389"/>
  <c r="D389"/>
  <c r="AE385"/>
  <c r="D385"/>
  <c r="AE381"/>
  <c r="D381"/>
  <c r="AE377"/>
  <c r="D377"/>
  <c r="AE373"/>
  <c r="D373"/>
  <c r="AE369"/>
  <c r="D369"/>
  <c r="AE365"/>
  <c r="D365"/>
  <c r="AE361"/>
  <c r="D361"/>
  <c r="AE357"/>
  <c r="D357"/>
  <c r="AE353"/>
  <c r="D353"/>
  <c r="AE349"/>
  <c r="D349"/>
  <c r="AE345"/>
  <c r="D345"/>
  <c r="AE341"/>
  <c r="D341"/>
  <c r="AE337"/>
  <c r="D337"/>
  <c r="AE333"/>
  <c r="D333"/>
  <c r="AE329"/>
  <c r="D329"/>
  <c r="AE325"/>
  <c r="D325"/>
  <c r="AE321"/>
  <c r="D321"/>
  <c r="AE317"/>
  <c r="D3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96"/>
  <c r="D396"/>
  <c r="AE384"/>
  <c r="D384"/>
  <c r="AE372"/>
  <c r="D372"/>
  <c r="AE360"/>
  <c r="D360"/>
  <c r="AE348"/>
  <c r="D348"/>
  <c r="AE336"/>
  <c r="D336"/>
  <c r="AE324"/>
  <c r="D324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98"/>
  <c r="D398"/>
  <c r="AE394"/>
  <c r="D394"/>
  <c r="AE390"/>
  <c r="D390"/>
  <c r="AE386"/>
  <c r="D386"/>
  <c r="AE382"/>
  <c r="D382"/>
  <c r="AE378"/>
  <c r="D378"/>
  <c r="AE374"/>
  <c r="D374"/>
  <c r="AE370"/>
  <c r="D370"/>
  <c r="AE366"/>
  <c r="D366"/>
  <c r="AE362"/>
  <c r="D362"/>
  <c r="AE358"/>
  <c r="D358"/>
  <c r="AE354"/>
  <c r="D354"/>
  <c r="AE350"/>
  <c r="D350"/>
  <c r="AE346"/>
  <c r="D346"/>
  <c r="AE342"/>
  <c r="D342"/>
  <c r="AE338"/>
  <c r="D338"/>
  <c r="AE334"/>
  <c r="D334"/>
  <c r="AE330"/>
  <c r="D330"/>
  <c r="AE326"/>
  <c r="D326"/>
  <c r="AE322"/>
  <c r="D322"/>
  <c r="AE318"/>
  <c r="D318"/>
  <c r="AE314"/>
  <c r="D314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92"/>
  <c r="D392"/>
  <c r="AE380"/>
  <c r="D380"/>
  <c r="AE368"/>
  <c r="D368"/>
  <c r="AE356"/>
  <c r="D356"/>
  <c r="AE344"/>
  <c r="D344"/>
  <c r="AE332"/>
  <c r="D332"/>
  <c r="AE320"/>
  <c r="D320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99"/>
  <c r="D399"/>
  <c r="AE395"/>
  <c r="D395"/>
  <c r="AE391"/>
  <c r="D391"/>
  <c r="AE387"/>
  <c r="D387"/>
  <c r="AE383"/>
  <c r="D383"/>
  <c r="AE379"/>
  <c r="D379"/>
  <c r="AE375"/>
  <c r="D375"/>
  <c r="AE371"/>
  <c r="D371"/>
  <c r="AE367"/>
  <c r="D367"/>
  <c r="AE363"/>
  <c r="D363"/>
  <c r="AE359"/>
  <c r="D359"/>
  <c r="AE355"/>
  <c r="D355"/>
  <c r="AE351"/>
  <c r="D351"/>
  <c r="AE347"/>
  <c r="D347"/>
  <c r="AE343"/>
  <c r="D343"/>
  <c r="AE339"/>
  <c r="D339"/>
  <c r="AE335"/>
  <c r="D335"/>
  <c r="AE331"/>
  <c r="D331"/>
  <c r="AE327"/>
  <c r="D327"/>
  <c r="AE323"/>
  <c r="D323"/>
  <c r="AE319"/>
  <c r="D319"/>
  <c r="AE315"/>
  <c r="D315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99" i="7"/>
  <c r="Q399" s="1"/>
  <c r="A400" i="21"/>
  <c r="B395" i="7"/>
  <c r="Q395" s="1"/>
  <c r="A396" i="21"/>
  <c r="B391" i="7"/>
  <c r="Q391" s="1"/>
  <c r="A392" i="21"/>
  <c r="B387" i="7"/>
  <c r="Q387" s="1"/>
  <c r="A388" i="21"/>
  <c r="B383" i="7"/>
  <c r="Q383" s="1"/>
  <c r="A384" i="21"/>
  <c r="B379" i="7"/>
  <c r="Q379" s="1"/>
  <c r="A380" i="21"/>
  <c r="B375" i="7"/>
  <c r="Q375" s="1"/>
  <c r="A376" i="21"/>
  <c r="B371" i="7"/>
  <c r="Q371" s="1"/>
  <c r="A372" i="21"/>
  <c r="B367" i="7"/>
  <c r="Q367" s="1"/>
  <c r="A368" i="21"/>
  <c r="B363" i="7"/>
  <c r="Q363" s="1"/>
  <c r="A364" i="21"/>
  <c r="B359" i="7"/>
  <c r="Q359" s="1"/>
  <c r="A360" i="21"/>
  <c r="Z360" s="1"/>
  <c r="B355" i="7"/>
  <c r="Q355" s="1"/>
  <c r="A356" i="21"/>
  <c r="B351" i="7"/>
  <c r="Q351" s="1"/>
  <c r="A352" i="21"/>
  <c r="B347" i="7"/>
  <c r="Q347" s="1"/>
  <c r="A348" i="21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Z332" s="1"/>
  <c r="B327" i="7"/>
  <c r="Q327" s="1"/>
  <c r="A328" i="21"/>
  <c r="Z328" s="1"/>
  <c r="B323" i="7"/>
  <c r="Q323" s="1"/>
  <c r="A324" i="21"/>
  <c r="B319" i="7"/>
  <c r="Q319" s="1"/>
  <c r="A320" i="21"/>
  <c r="B315" i="7"/>
  <c r="Q315" s="1"/>
  <c r="A316" i="21"/>
  <c r="Z316" s="1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B17" i="21" s="1"/>
  <c r="A17"/>
  <c r="B396" i="7"/>
  <c r="Q396" s="1"/>
  <c r="A397" i="21"/>
  <c r="B392" i="7"/>
  <c r="Q392" s="1"/>
  <c r="A393" i="21"/>
  <c r="B388" i="7"/>
  <c r="A389" i="21"/>
  <c r="B384" i="7"/>
  <c r="Q384" s="1"/>
  <c r="A385" i="21"/>
  <c r="B380" i="7"/>
  <c r="Q380" s="1"/>
  <c r="A381" i="21"/>
  <c r="B376" i="7"/>
  <c r="Q376" s="1"/>
  <c r="A377" i="21"/>
  <c r="B372" i="7"/>
  <c r="A373" i="21"/>
  <c r="B368" i="7"/>
  <c r="Q368" s="1"/>
  <c r="A369" i="21"/>
  <c r="B364" i="7"/>
  <c r="Q364" s="1"/>
  <c r="A365" i="21"/>
  <c r="B360" i="7"/>
  <c r="Q360" s="1"/>
  <c r="A361" i="21"/>
  <c r="B356" i="7"/>
  <c r="A357" i="21"/>
  <c r="B352" i="7"/>
  <c r="Q352" s="1"/>
  <c r="A353" i="21"/>
  <c r="B348" i="7"/>
  <c r="Q348" s="1"/>
  <c r="A349" i="21"/>
  <c r="B344" i="7"/>
  <c r="Q344" s="1"/>
  <c r="A345" i="21"/>
  <c r="B340" i="7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A309" i="21"/>
  <c r="B304" i="7"/>
  <c r="Q304" s="1"/>
  <c r="A305" i="21"/>
  <c r="B300" i="7"/>
  <c r="Q300" s="1"/>
  <c r="A301" i="21"/>
  <c r="B296" i="7"/>
  <c r="Q296" s="1"/>
  <c r="A297" i="21"/>
  <c r="B292" i="7"/>
  <c r="A293" i="21"/>
  <c r="B288" i="7"/>
  <c r="Q288" s="1"/>
  <c r="A289" i="21"/>
  <c r="B284" i="7"/>
  <c r="Q284" s="1"/>
  <c r="A285" i="21"/>
  <c r="B280" i="7"/>
  <c r="Q280" s="1"/>
  <c r="A281" i="21"/>
  <c r="B276" i="7"/>
  <c r="A277" i="21"/>
  <c r="B272" i="7"/>
  <c r="Q272" s="1"/>
  <c r="A273" i="21"/>
  <c r="B268" i="7"/>
  <c r="Q268" s="1"/>
  <c r="A269" i="21"/>
  <c r="B264" i="7"/>
  <c r="Q264" s="1"/>
  <c r="A265" i="21"/>
  <c r="B260" i="7"/>
  <c r="A261" i="21"/>
  <c r="B256" i="7"/>
  <c r="Q256" s="1"/>
  <c r="A257" i="21"/>
  <c r="B252" i="7"/>
  <c r="Q252" s="1"/>
  <c r="A253" i="21"/>
  <c r="B248" i="7"/>
  <c r="Q248" s="1"/>
  <c r="A249" i="21"/>
  <c r="B244" i="7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A21" i="21"/>
  <c r="B397" i="7"/>
  <c r="Q397" s="1"/>
  <c r="A398" i="21"/>
  <c r="B393" i="7"/>
  <c r="Q393" s="1"/>
  <c r="A394" i="21"/>
  <c r="B389" i="7"/>
  <c r="Q389" s="1"/>
  <c r="A390" i="21"/>
  <c r="B385" i="7"/>
  <c r="Q385" s="1"/>
  <c r="A386" i="21"/>
  <c r="B381" i="7"/>
  <c r="Q381" s="1"/>
  <c r="A382" i="21"/>
  <c r="B377" i="7"/>
  <c r="Q377" s="1"/>
  <c r="A378" i="21"/>
  <c r="Z378" s="1"/>
  <c r="B373" i="7"/>
  <c r="B374" i="21" s="1"/>
  <c r="A374"/>
  <c r="B369" i="7"/>
  <c r="Q369" s="1"/>
  <c r="A370" i="21"/>
  <c r="B365" i="7"/>
  <c r="Q365" s="1"/>
  <c r="A366" i="21"/>
  <c r="B361" i="7"/>
  <c r="Q361" s="1"/>
  <c r="A362" i="21"/>
  <c r="B357" i="7"/>
  <c r="B358" i="21" s="1"/>
  <c r="A358"/>
  <c r="B349" i="7"/>
  <c r="Q349" s="1"/>
  <c r="A350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98" i="7"/>
  <c r="Q398" s="1"/>
  <c r="A399" i="21"/>
  <c r="Z399" s="1"/>
  <c r="B394" i="7"/>
  <c r="Q394" s="1"/>
  <c r="A395" i="21"/>
  <c r="B390" i="7"/>
  <c r="Q390" s="1"/>
  <c r="A391" i="21"/>
  <c r="B386" i="7"/>
  <c r="Q386" s="1"/>
  <c r="A387" i="21"/>
  <c r="B382" i="7"/>
  <c r="Q382" s="1"/>
  <c r="A383" i="21"/>
  <c r="B378" i="7"/>
  <c r="Q378" s="1"/>
  <c r="A379" i="21"/>
  <c r="B374" i="7"/>
  <c r="Q374" s="1"/>
  <c r="A375" i="21"/>
  <c r="B370" i="7"/>
  <c r="Q370" s="1"/>
  <c r="A371" i="21"/>
  <c r="B366" i="7"/>
  <c r="Q366" s="1"/>
  <c r="A367" i="21"/>
  <c r="B362" i="7"/>
  <c r="Q362" s="1"/>
  <c r="A363" i="21"/>
  <c r="B358" i="7"/>
  <c r="Q358" s="1"/>
  <c r="A359" i="21"/>
  <c r="B350" i="7"/>
  <c r="Q350" s="1"/>
  <c r="A351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353" i="7"/>
  <c r="Q353" s="1"/>
  <c r="B354"/>
  <c r="Q354" s="1"/>
  <c r="Q388"/>
  <c r="Q372"/>
  <c r="Q356"/>
  <c r="Q340"/>
  <c r="Q324"/>
  <c r="Q308"/>
  <c r="Q292"/>
  <c r="Q276"/>
  <c r="Q260"/>
  <c r="Q244"/>
  <c r="Q228"/>
  <c r="Q212"/>
  <c r="Q196"/>
  <c r="Q180"/>
  <c r="Q164"/>
  <c r="Q148"/>
  <c r="Q132"/>
  <c r="Q116"/>
  <c r="Q100"/>
  <c r="Q84"/>
  <c r="Q68"/>
  <c r="Q52"/>
  <c r="Q36"/>
  <c r="Q20"/>
  <c r="B111"/>
  <c r="B112" i="21" s="1"/>
  <c r="C388" i="7"/>
  <c r="D388" s="1"/>
  <c r="C260"/>
  <c r="D260" s="1"/>
  <c r="C132"/>
  <c r="D132" s="1"/>
  <c r="C16"/>
  <c r="D16"/>
  <c r="P316"/>
  <c r="F317" i="21" s="1"/>
  <c r="P308" i="7"/>
  <c r="F309" i="21" s="1"/>
  <c r="C95" i="7"/>
  <c r="D95" s="1"/>
  <c r="B397" i="21"/>
  <c r="C36" i="7"/>
  <c r="D36" s="1"/>
  <c r="C39"/>
  <c r="D39" s="1"/>
  <c r="C47"/>
  <c r="D47" s="1"/>
  <c r="C67"/>
  <c r="D67" s="1"/>
  <c r="C79"/>
  <c r="D79" s="1"/>
  <c r="C87"/>
  <c r="D87" s="1"/>
  <c r="C123"/>
  <c r="D123" s="1"/>
  <c r="C131"/>
  <c r="D131" s="1"/>
  <c r="C149"/>
  <c r="D149" s="1"/>
  <c r="C155"/>
  <c r="D155" s="1"/>
  <c r="C165"/>
  <c r="D165" s="1"/>
  <c r="C171"/>
  <c r="D171" s="1"/>
  <c r="C179"/>
  <c r="D179" s="1"/>
  <c r="C203"/>
  <c r="D203" s="1"/>
  <c r="C211"/>
  <c r="D211" s="1"/>
  <c r="C235"/>
  <c r="D235" s="1"/>
  <c r="C243"/>
  <c r="D243" s="1"/>
  <c r="C253"/>
  <c r="D253" s="1"/>
  <c r="C259"/>
  <c r="D259" s="1"/>
  <c r="C267"/>
  <c r="D267" s="1"/>
  <c r="C269"/>
  <c r="D269" s="1"/>
  <c r="C283"/>
  <c r="D283" s="1"/>
  <c r="C285"/>
  <c r="D285" s="1"/>
  <c r="C301"/>
  <c r="D301" s="1"/>
  <c r="C307"/>
  <c r="D307" s="1"/>
  <c r="C317"/>
  <c r="D317" s="1"/>
  <c r="C323"/>
  <c r="D323" s="1"/>
  <c r="C331"/>
  <c r="D331" s="1"/>
  <c r="C333"/>
  <c r="D333" s="1"/>
  <c r="C347"/>
  <c r="D347" s="1"/>
  <c r="C349"/>
  <c r="D349" s="1"/>
  <c r="C361"/>
  <c r="D361" s="1"/>
  <c r="C363"/>
  <c r="D363" s="1"/>
  <c r="C369"/>
  <c r="D369" s="1"/>
  <c r="C377"/>
  <c r="D377" s="1"/>
  <c r="C379"/>
  <c r="D379" s="1"/>
  <c r="C385"/>
  <c r="D385" s="1"/>
  <c r="C393"/>
  <c r="D393" s="1"/>
  <c r="C395"/>
  <c r="D395" s="1"/>
  <c r="C20"/>
  <c r="D20" s="1"/>
  <c r="C44"/>
  <c r="D44" s="1"/>
  <c r="C60"/>
  <c r="D60" s="1"/>
  <c r="C76"/>
  <c r="D76" s="1"/>
  <c r="C116"/>
  <c r="D116" s="1"/>
  <c r="C148"/>
  <c r="D148" s="1"/>
  <c r="C212"/>
  <c r="D212" s="1"/>
  <c r="C240"/>
  <c r="D240" s="1"/>
  <c r="C276"/>
  <c r="D276" s="1"/>
  <c r="C182"/>
  <c r="D182" s="1"/>
  <c r="C346"/>
  <c r="D346" s="1"/>
  <c r="C354"/>
  <c r="D354" s="1"/>
  <c r="C244"/>
  <c r="D244" s="1"/>
  <c r="C308"/>
  <c r="D308" s="1"/>
  <c r="C340"/>
  <c r="D340" s="1"/>
  <c r="C372"/>
  <c r="D372" s="1"/>
  <c r="C40"/>
  <c r="D40" s="1"/>
  <c r="C71"/>
  <c r="D71" s="1"/>
  <c r="C31"/>
  <c r="D31" s="1"/>
  <c r="C380"/>
  <c r="D380" s="1"/>
  <c r="C364"/>
  <c r="D364" s="1"/>
  <c r="C348"/>
  <c r="D348" s="1"/>
  <c r="C332"/>
  <c r="D332" s="1"/>
  <c r="C316"/>
  <c r="D316" s="1"/>
  <c r="C300"/>
  <c r="D300" s="1"/>
  <c r="C292"/>
  <c r="D292" s="1"/>
  <c r="C284"/>
  <c r="D284" s="1"/>
  <c r="C268"/>
  <c r="D268" s="1"/>
  <c r="C252"/>
  <c r="D252" s="1"/>
  <c r="C205"/>
  <c r="D205" s="1"/>
  <c r="C173"/>
  <c r="D173" s="1"/>
  <c r="B118" i="21"/>
  <c r="C61" i="7"/>
  <c r="D61" s="1"/>
  <c r="C53"/>
  <c r="D53" s="1"/>
  <c r="P119"/>
  <c r="F120" i="21" s="1"/>
  <c r="P83" i="7"/>
  <c r="F84" i="21" s="1"/>
  <c r="P388" i="7"/>
  <c r="I388" s="1"/>
  <c r="J388" s="1"/>
  <c r="P39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359" i="7"/>
  <c r="F360" i="21" s="1"/>
  <c r="P391" i="7"/>
  <c r="F392" i="21" s="1"/>
  <c r="P150" i="7"/>
  <c r="F151" i="21" s="1"/>
  <c r="P382" i="7"/>
  <c r="F383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358" i="7"/>
  <c r="I358" s="1"/>
  <c r="J358" s="1"/>
  <c r="P379"/>
  <c r="F38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386"/>
  <c r="I386" s="1"/>
  <c r="J386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354" i="7"/>
  <c r="I354" s="1"/>
  <c r="J354" s="1"/>
  <c r="P390"/>
  <c r="I390" s="1"/>
  <c r="J390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249" i="7"/>
  <c r="F250" i="21" s="1"/>
  <c r="P293" i="7"/>
  <c r="F294" i="21" s="1"/>
  <c r="P329" i="7"/>
  <c r="F330" i="21" s="1"/>
  <c r="P349" i="7"/>
  <c r="F350" i="21" s="1"/>
  <c r="P393" i="7"/>
  <c r="F394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P357" i="7"/>
  <c r="F358" i="21" s="1"/>
  <c r="P397" i="7"/>
  <c r="F398" i="21" s="1"/>
  <c r="Z72"/>
  <c r="P161" i="7"/>
  <c r="F162" i="21" s="1"/>
  <c r="P241" i="7"/>
  <c r="F242" i="21" s="1"/>
  <c r="Z276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362" i="7"/>
  <c r="F363" i="21" s="1"/>
  <c r="P366" i="7"/>
  <c r="F367" i="21" s="1"/>
  <c r="P370" i="7"/>
  <c r="F371" i="21" s="1"/>
  <c r="P374" i="7"/>
  <c r="F375" i="21" s="1"/>
  <c r="P378" i="7"/>
  <c r="F379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P350"/>
  <c r="I350" s="1"/>
  <c r="J350" s="1"/>
  <c r="P372"/>
  <c r="F373" i="21" s="1"/>
  <c r="P394" i="7"/>
  <c r="I394" s="1"/>
  <c r="J394" s="1"/>
  <c r="P398"/>
  <c r="F399" i="21" s="1"/>
  <c r="B239"/>
  <c r="B191"/>
  <c r="N16" i="7"/>
  <c r="P16"/>
  <c r="I16" s="1"/>
  <c r="J16" s="1"/>
  <c r="N396"/>
  <c r="P396"/>
  <c r="F397" i="21" s="1"/>
  <c r="N356" i="7"/>
  <c r="P356"/>
  <c r="F357" i="21" s="1"/>
  <c r="N348" i="7"/>
  <c r="P348"/>
  <c r="F349" i="21" s="1"/>
  <c r="N340" i="7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389" i="7"/>
  <c r="P389"/>
  <c r="F390" i="21" s="1"/>
  <c r="N385" i="7"/>
  <c r="P385"/>
  <c r="F386" i="21" s="1"/>
  <c r="N381" i="7"/>
  <c r="P381"/>
  <c r="F382" i="21" s="1"/>
  <c r="N377" i="7"/>
  <c r="P377"/>
  <c r="F378" i="21" s="1"/>
  <c r="N373" i="7"/>
  <c r="P373"/>
  <c r="F374" i="21" s="1"/>
  <c r="N369" i="7"/>
  <c r="P369"/>
  <c r="F370" i="21" s="1"/>
  <c r="N365" i="7"/>
  <c r="P365"/>
  <c r="F366" i="21" s="1"/>
  <c r="N361" i="7"/>
  <c r="P361"/>
  <c r="F362" i="21" s="1"/>
  <c r="N325" i="7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368" i="7"/>
  <c r="F369" i="21" s="1"/>
  <c r="P380" i="7"/>
  <c r="F381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P364" i="7"/>
  <c r="F365" i="21" s="1"/>
  <c r="P384" i="7"/>
  <c r="F385" i="21" s="1"/>
  <c r="B207"/>
  <c r="N392" i="7"/>
  <c r="P392"/>
  <c r="I392" s="1"/>
  <c r="J392" s="1"/>
  <c r="N376"/>
  <c r="P376"/>
  <c r="F377" i="21" s="1"/>
  <c r="N352" i="7"/>
  <c r="P352"/>
  <c r="F353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Z292"/>
  <c r="P296" i="7"/>
  <c r="F297" i="21" s="1"/>
  <c r="P320" i="7"/>
  <c r="F321" i="21" s="1"/>
  <c r="P345" i="7"/>
  <c r="F346" i="21" s="1"/>
  <c r="P353" i="7"/>
  <c r="F354" i="21" s="1"/>
  <c r="P360" i="7"/>
  <c r="F361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355"/>
  <c r="F356" i="21" s="1"/>
  <c r="P371" i="7"/>
  <c r="F372" i="21" s="1"/>
  <c r="P375" i="7"/>
  <c r="F376" i="21" s="1"/>
  <c r="P387" i="7"/>
  <c r="P51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351" i="7"/>
  <c r="P367"/>
  <c r="F368" i="21" s="1"/>
  <c r="P383" i="7"/>
  <c r="F384" i="21" s="1"/>
  <c r="P399" i="7"/>
  <c r="F400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P347" i="7"/>
  <c r="F348" i="21" s="1"/>
  <c r="P363" i="7"/>
  <c r="F364" i="21" s="1"/>
  <c r="P395" i="7"/>
  <c r="F396" i="21" s="1"/>
  <c r="B178"/>
  <c r="B158"/>
  <c r="B142"/>
  <c r="B166"/>
  <c r="B150"/>
  <c r="Z234"/>
  <c r="B213"/>
  <c r="B181"/>
  <c r="B149"/>
  <c r="B117"/>
  <c r="B85"/>
  <c r="B53"/>
  <c r="B45"/>
  <c r="B29"/>
  <c r="B21"/>
  <c r="B378"/>
  <c r="B198"/>
  <c r="B182"/>
  <c r="B134"/>
  <c r="B126"/>
  <c r="B94"/>
  <c r="B86"/>
  <c r="B78"/>
  <c r="B70"/>
  <c r="B38"/>
  <c r="B30"/>
  <c r="B22"/>
  <c r="B255"/>
  <c r="B103"/>
  <c r="B87"/>
  <c r="B35"/>
  <c r="B156"/>
  <c r="B148"/>
  <c r="B64"/>
  <c r="B56"/>
  <c r="B386"/>
  <c r="B276"/>
  <c r="B61"/>
  <c r="B224"/>
  <c r="B388"/>
  <c r="B284"/>
  <c r="B292"/>
  <c r="B348"/>
  <c r="B356"/>
  <c r="B229"/>
  <c r="B249"/>
  <c r="B214"/>
  <c r="B238"/>
  <c r="B254"/>
  <c r="B222"/>
  <c r="B230"/>
  <c r="B245"/>
  <c r="B246"/>
  <c r="B380"/>
  <c r="B278"/>
  <c r="B286"/>
  <c r="B294"/>
  <c r="B297"/>
  <c r="B302"/>
  <c r="B310"/>
  <c r="B318"/>
  <c r="B326"/>
  <c r="B334"/>
  <c r="B342"/>
  <c r="B350"/>
  <c r="B361"/>
  <c r="B262"/>
  <c r="B270"/>
  <c r="B268"/>
  <c r="B277"/>
  <c r="B285"/>
  <c r="B293"/>
  <c r="B301"/>
  <c r="B309"/>
  <c r="B317"/>
  <c r="B333"/>
  <c r="B341"/>
  <c r="B357"/>
  <c r="B362"/>
  <c r="B370"/>
  <c r="B373"/>
  <c r="B389"/>
  <c r="B381"/>
  <c r="B394"/>
  <c r="B340" l="1"/>
  <c r="B220"/>
  <c r="B40"/>
  <c r="B124"/>
  <c r="B175"/>
  <c r="C23" i="7"/>
  <c r="D23" s="1"/>
  <c r="B72" i="21"/>
  <c r="C368" i="7"/>
  <c r="D368" s="1"/>
  <c r="C370"/>
  <c r="D370" s="1"/>
  <c r="C150"/>
  <c r="D150" s="1"/>
  <c r="C339"/>
  <c r="D339" s="1"/>
  <c r="C299"/>
  <c r="D299" s="1"/>
  <c r="C275"/>
  <c r="D275" s="1"/>
  <c r="C227"/>
  <c r="D227" s="1"/>
  <c r="C195"/>
  <c r="D195" s="1"/>
  <c r="C147"/>
  <c r="D147" s="1"/>
  <c r="C115"/>
  <c r="D115" s="1"/>
  <c r="Q16"/>
  <c r="G17" i="21" s="1"/>
  <c r="B215"/>
  <c r="B332"/>
  <c r="B396"/>
  <c r="B48"/>
  <c r="B140"/>
  <c r="B79"/>
  <c r="B247"/>
  <c r="B41"/>
  <c r="B159"/>
  <c r="C105" i="7"/>
  <c r="D105" s="1"/>
  <c r="B81" i="21"/>
  <c r="B24"/>
  <c r="C126" i="7"/>
  <c r="D126" s="1"/>
  <c r="C102"/>
  <c r="D102" s="1"/>
  <c r="C387"/>
  <c r="D387" s="1"/>
  <c r="C371"/>
  <c r="D371" s="1"/>
  <c r="C355"/>
  <c r="D355" s="1"/>
  <c r="C315"/>
  <c r="D315" s="1"/>
  <c r="C291"/>
  <c r="D291" s="1"/>
  <c r="C251"/>
  <c r="D251" s="1"/>
  <c r="C219"/>
  <c r="D219" s="1"/>
  <c r="C187"/>
  <c r="D187" s="1"/>
  <c r="C163"/>
  <c r="D163" s="1"/>
  <c r="C139"/>
  <c r="D139" s="1"/>
  <c r="C103"/>
  <c r="D103" s="1"/>
  <c r="C63"/>
  <c r="D63" s="1"/>
  <c r="C352"/>
  <c r="D352" s="1"/>
  <c r="C166"/>
  <c r="D166" s="1"/>
  <c r="C46"/>
  <c r="D46" s="1"/>
  <c r="C85"/>
  <c r="D85" s="1"/>
  <c r="Q145"/>
  <c r="G146" i="21" s="1"/>
  <c r="C386" i="7"/>
  <c r="D386" s="1"/>
  <c r="C326"/>
  <c r="D326" s="1"/>
  <c r="C134"/>
  <c r="D134" s="1"/>
  <c r="C50"/>
  <c r="D50" s="1"/>
  <c r="C93"/>
  <c r="D93" s="1"/>
  <c r="C77"/>
  <c r="D77" s="1"/>
  <c r="B119" i="21"/>
  <c r="B60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218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98"/>
  <c r="B393"/>
  <c r="B338"/>
  <c r="B75"/>
  <c r="B336"/>
  <c r="B201"/>
  <c r="C112" i="7"/>
  <c r="D112" s="1"/>
  <c r="C78"/>
  <c r="D78" s="1"/>
  <c r="C376"/>
  <c r="D376" s="1"/>
  <c r="C239"/>
  <c r="D239" s="1"/>
  <c r="C27"/>
  <c r="D27" s="1"/>
  <c r="Q209"/>
  <c r="R209" s="1"/>
  <c r="S209" s="1"/>
  <c r="B231" i="21"/>
  <c r="B167"/>
  <c r="C45" i="7"/>
  <c r="D45" s="1"/>
  <c r="B102" i="21"/>
  <c r="C121" i="7"/>
  <c r="D121" s="1"/>
  <c r="C394"/>
  <c r="D394" s="1"/>
  <c r="C362"/>
  <c r="D362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373" i="7"/>
  <c r="G374" i="21" s="1"/>
  <c r="Q92" i="7"/>
  <c r="R92" s="1"/>
  <c r="S92" s="1"/>
  <c r="C57"/>
  <c r="D57" s="1"/>
  <c r="B110" i="21"/>
  <c r="B190"/>
  <c r="C378" i="7"/>
  <c r="D378" s="1"/>
  <c r="C350"/>
  <c r="D350" s="1"/>
  <c r="C298"/>
  <c r="D298" s="1"/>
  <c r="C190"/>
  <c r="D190" s="1"/>
  <c r="C158"/>
  <c r="D158" s="1"/>
  <c r="C110"/>
  <c r="D110" s="1"/>
  <c r="C62"/>
  <c r="D62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Q305"/>
  <c r="G306" i="21" s="1"/>
  <c r="B322"/>
  <c r="B290"/>
  <c r="B366"/>
  <c r="B345"/>
  <c r="B281"/>
  <c r="B250"/>
  <c r="B266"/>
  <c r="B376"/>
  <c r="B98"/>
  <c r="B34"/>
  <c r="B272"/>
  <c r="B235"/>
  <c r="B152"/>
  <c r="B296"/>
  <c r="B360"/>
  <c r="B27"/>
  <c r="B171"/>
  <c r="B42"/>
  <c r="B82"/>
  <c r="B186"/>
  <c r="B382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98"/>
  <c r="D398" s="1"/>
  <c r="C382"/>
  <c r="D382" s="1"/>
  <c r="C366"/>
  <c r="D366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397"/>
  <c r="D397" s="1"/>
  <c r="C389"/>
  <c r="D389" s="1"/>
  <c r="C381"/>
  <c r="D381" s="1"/>
  <c r="C373"/>
  <c r="D373" s="1"/>
  <c r="C365"/>
  <c r="D365" s="1"/>
  <c r="C357"/>
  <c r="D357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G74" i="21" s="1"/>
  <c r="Q137" i="7"/>
  <c r="G138" i="21" s="1"/>
  <c r="Q169" i="7"/>
  <c r="G170" i="21" s="1"/>
  <c r="Q201" i="7"/>
  <c r="G202" i="21" s="1"/>
  <c r="Q233" i="7"/>
  <c r="R233" s="1"/>
  <c r="S233" s="1"/>
  <c r="Q297"/>
  <c r="G298" i="21" s="1"/>
  <c r="Q329" i="7"/>
  <c r="R329" s="1"/>
  <c r="S329" s="1"/>
  <c r="B390" i="21"/>
  <c r="B346"/>
  <c r="B329"/>
  <c r="B226"/>
  <c r="B233"/>
  <c r="B392"/>
  <c r="B130"/>
  <c r="B43"/>
  <c r="B280"/>
  <c r="B108"/>
  <c r="B288"/>
  <c r="B352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392"/>
  <c r="D392" s="1"/>
  <c r="C344"/>
  <c r="D344" s="1"/>
  <c r="C338"/>
  <c r="D338" s="1"/>
  <c r="C314"/>
  <c r="D314" s="1"/>
  <c r="C282"/>
  <c r="D282" s="1"/>
  <c r="C250"/>
  <c r="D250" s="1"/>
  <c r="C218"/>
  <c r="D218" s="1"/>
  <c r="C312"/>
  <c r="D312" s="1"/>
  <c r="C264"/>
  <c r="D264" s="1"/>
  <c r="C82"/>
  <c r="D82" s="1"/>
  <c r="C399"/>
  <c r="D399" s="1"/>
  <c r="C391"/>
  <c r="D391" s="1"/>
  <c r="C383"/>
  <c r="D383" s="1"/>
  <c r="C375"/>
  <c r="D375" s="1"/>
  <c r="C367"/>
  <c r="D367" s="1"/>
  <c r="C359"/>
  <c r="D359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R129" s="1"/>
  <c r="S129" s="1"/>
  <c r="Q193"/>
  <c r="G194" i="21" s="1"/>
  <c r="Q225" i="7"/>
  <c r="R225" s="1"/>
  <c r="S225" s="1"/>
  <c r="Q357"/>
  <c r="G358" i="21" s="1"/>
  <c r="B314"/>
  <c r="B282"/>
  <c r="B313"/>
  <c r="B227"/>
  <c r="B217"/>
  <c r="B400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360"/>
  <c r="D360" s="1"/>
  <c r="C390"/>
  <c r="D390" s="1"/>
  <c r="C374"/>
  <c r="D374" s="1"/>
  <c r="C358"/>
  <c r="D358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351"/>
  <c r="D351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369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352" i="7"/>
  <c r="S352" s="1"/>
  <c r="G353" i="21"/>
  <c r="R360" i="7"/>
  <c r="S360" s="1"/>
  <c r="G361" i="21"/>
  <c r="R368" i="7"/>
  <c r="S368" s="1"/>
  <c r="G369" i="21"/>
  <c r="R376" i="7"/>
  <c r="S376" s="1"/>
  <c r="G377" i="21"/>
  <c r="R384" i="7"/>
  <c r="S384" s="1"/>
  <c r="G385" i="21"/>
  <c r="R392" i="7"/>
  <c r="S392" s="1"/>
  <c r="G39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49" i="7"/>
  <c r="S349" s="1"/>
  <c r="G350" i="21"/>
  <c r="R361" i="7"/>
  <c r="S361" s="1"/>
  <c r="G362" i="21"/>
  <c r="R369" i="7"/>
  <c r="S369" s="1"/>
  <c r="G370" i="21"/>
  <c r="R377" i="7"/>
  <c r="S377" s="1"/>
  <c r="G378" i="21"/>
  <c r="R385" i="7"/>
  <c r="S385" s="1"/>
  <c r="G386" i="21"/>
  <c r="R393" i="7"/>
  <c r="S393" s="1"/>
  <c r="G394" i="21"/>
  <c r="R17" i="7"/>
  <c r="S17" s="1"/>
  <c r="R33"/>
  <c r="S33" s="1"/>
  <c r="G34" i="21"/>
  <c r="R97" i="7"/>
  <c r="S97" s="1"/>
  <c r="R161"/>
  <c r="S161" s="1"/>
  <c r="G162" i="21"/>
  <c r="R177" i="7"/>
  <c r="S177" s="1"/>
  <c r="G178" i="21"/>
  <c r="G210"/>
  <c r="R257" i="7"/>
  <c r="S257" s="1"/>
  <c r="G258" i="21"/>
  <c r="R289" i="7"/>
  <c r="S289" s="1"/>
  <c r="G290" i="21"/>
  <c r="R321" i="7"/>
  <c r="S321" s="1"/>
  <c r="G322" i="21"/>
  <c r="R373" i="7"/>
  <c r="S373" s="1"/>
  <c r="R389"/>
  <c r="S389" s="1"/>
  <c r="G390" i="21"/>
  <c r="R20" i="7"/>
  <c r="S20" s="1"/>
  <c r="G21" i="21"/>
  <c r="I21" s="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260" i="7"/>
  <c r="S260" s="1"/>
  <c r="G261" i="21"/>
  <c r="R276" i="7"/>
  <c r="S276" s="1"/>
  <c r="G277" i="21"/>
  <c r="R292" i="7"/>
  <c r="S292" s="1"/>
  <c r="G293" i="21"/>
  <c r="R308" i="7"/>
  <c r="S308" s="1"/>
  <c r="G309" i="21"/>
  <c r="R324" i="7"/>
  <c r="S324" s="1"/>
  <c r="G325" i="21"/>
  <c r="R340" i="7"/>
  <c r="S340" s="1"/>
  <c r="G341" i="21"/>
  <c r="R356" i="7"/>
  <c r="S356" s="1"/>
  <c r="G357" i="21"/>
  <c r="R372" i="7"/>
  <c r="S372" s="1"/>
  <c r="G373" i="21"/>
  <c r="R388" i="7"/>
  <c r="S388" s="1"/>
  <c r="G389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358" i="7"/>
  <c r="S358" s="1"/>
  <c r="G359" i="21"/>
  <c r="R366" i="7"/>
  <c r="S366" s="1"/>
  <c r="G367" i="21"/>
  <c r="R374" i="7"/>
  <c r="S374" s="1"/>
  <c r="G375" i="21"/>
  <c r="R382" i="7"/>
  <c r="S382" s="1"/>
  <c r="G383" i="21"/>
  <c r="R390" i="7"/>
  <c r="S390" s="1"/>
  <c r="G391" i="21"/>
  <c r="R398" i="7"/>
  <c r="S398" s="1"/>
  <c r="G39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R351" i="7"/>
  <c r="S351" s="1"/>
  <c r="G352" i="21"/>
  <c r="R359" i="7"/>
  <c r="S359" s="1"/>
  <c r="G360" i="21"/>
  <c r="R367" i="7"/>
  <c r="S367" s="1"/>
  <c r="G368" i="21"/>
  <c r="R375" i="7"/>
  <c r="S375" s="1"/>
  <c r="G376" i="21"/>
  <c r="R383" i="7"/>
  <c r="S383" s="1"/>
  <c r="G384" i="21"/>
  <c r="R391" i="7"/>
  <c r="S391" s="1"/>
  <c r="G392" i="21"/>
  <c r="R399" i="7"/>
  <c r="S399" s="1"/>
  <c r="G400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73" i="7"/>
  <c r="S73" s="1"/>
  <c r="R89"/>
  <c r="S89" s="1"/>
  <c r="G90" i="21"/>
  <c r="R105" i="7"/>
  <c r="S105" s="1"/>
  <c r="G106" i="21"/>
  <c r="R121" i="7"/>
  <c r="S121" s="1"/>
  <c r="G122" i="21"/>
  <c r="R153" i="7"/>
  <c r="S153" s="1"/>
  <c r="G154" i="21"/>
  <c r="G186"/>
  <c r="R217" i="7"/>
  <c r="S217" s="1"/>
  <c r="G218" i="21"/>
  <c r="G234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365" i="7"/>
  <c r="S365" s="1"/>
  <c r="G366" i="21"/>
  <c r="R381" i="7"/>
  <c r="S381" s="1"/>
  <c r="G382" i="21"/>
  <c r="R397" i="7"/>
  <c r="S397" s="1"/>
  <c r="G398" i="21"/>
  <c r="R28" i="7"/>
  <c r="S28" s="1"/>
  <c r="G29" i="21"/>
  <c r="R44" i="7"/>
  <c r="S44" s="1"/>
  <c r="G45" i="21"/>
  <c r="R60" i="7"/>
  <c r="S60" s="1"/>
  <c r="G61" i="21"/>
  <c r="R76" i="7"/>
  <c r="S76" s="1"/>
  <c r="G77" i="21"/>
  <c r="G93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348" i="7"/>
  <c r="S348" s="1"/>
  <c r="G349" i="21"/>
  <c r="R364" i="7"/>
  <c r="S364" s="1"/>
  <c r="G365" i="21"/>
  <c r="R380" i="7"/>
  <c r="S380" s="1"/>
  <c r="G381" i="21"/>
  <c r="R396" i="7"/>
  <c r="S396" s="1"/>
  <c r="G397" i="21"/>
  <c r="R353" i="7"/>
  <c r="S353" s="1"/>
  <c r="G354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350" i="7"/>
  <c r="S350" s="1"/>
  <c r="G351" i="21"/>
  <c r="R362" i="7"/>
  <c r="S362" s="1"/>
  <c r="G363" i="21"/>
  <c r="R370" i="7"/>
  <c r="S370" s="1"/>
  <c r="G371" i="21"/>
  <c r="R378" i="7"/>
  <c r="S378" s="1"/>
  <c r="G379" i="21"/>
  <c r="R386" i="7"/>
  <c r="S386" s="1"/>
  <c r="G387" i="21"/>
  <c r="R394" i="7"/>
  <c r="S394" s="1"/>
  <c r="G39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R347" i="7"/>
  <c r="S347" s="1"/>
  <c r="G348" i="21"/>
  <c r="R355" i="7"/>
  <c r="S355" s="1"/>
  <c r="G356" i="21"/>
  <c r="R363" i="7"/>
  <c r="S363" s="1"/>
  <c r="G364" i="21"/>
  <c r="R371" i="7"/>
  <c r="S371" s="1"/>
  <c r="G372" i="21"/>
  <c r="R379" i="7"/>
  <c r="S379" s="1"/>
  <c r="G380" i="21"/>
  <c r="R387" i="7"/>
  <c r="S387" s="1"/>
  <c r="G388" i="21"/>
  <c r="R395" i="7"/>
  <c r="S395" s="1"/>
  <c r="G396" i="21"/>
  <c r="R354" i="7"/>
  <c r="S354" s="1"/>
  <c r="G355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B354" i="21"/>
  <c r="F389"/>
  <c r="F243"/>
  <c r="C353" i="7"/>
  <c r="D353" s="1"/>
  <c r="I308"/>
  <c r="J308" s="1"/>
  <c r="C111"/>
  <c r="D111" s="1"/>
  <c r="Q111"/>
  <c r="B69" i="21"/>
  <c r="B133"/>
  <c r="B197"/>
  <c r="C324" i="7"/>
  <c r="D324" s="1"/>
  <c r="C241"/>
  <c r="D241" s="1"/>
  <c r="C356"/>
  <c r="D356" s="1"/>
  <c r="C193"/>
  <c r="D193" s="1"/>
  <c r="B101" i="21"/>
  <c r="B165"/>
  <c r="I316" i="7"/>
  <c r="J316" s="1"/>
  <c r="I284"/>
  <c r="J284" s="1"/>
  <c r="I352"/>
  <c r="F335" i="21"/>
  <c r="Z75"/>
  <c r="C194" i="7"/>
  <c r="D194" s="1"/>
  <c r="C224"/>
  <c r="D224" s="1"/>
  <c r="C192"/>
  <c r="D192" s="1"/>
  <c r="C160"/>
  <c r="D160" s="1"/>
  <c r="C128"/>
  <c r="D128" s="1"/>
  <c r="C96"/>
  <c r="D96" s="1"/>
  <c r="B365" i="21"/>
  <c r="B385"/>
  <c r="B93"/>
  <c r="B109"/>
  <c r="C80" i="7"/>
  <c r="D80" s="1"/>
  <c r="C396"/>
  <c r="D396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384" i="7"/>
  <c r="D384" s="1"/>
  <c r="C320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349" i="21"/>
  <c r="B289"/>
  <c r="B237"/>
  <c r="I151" i="7"/>
  <c r="J151" s="1"/>
  <c r="B49" i="21"/>
  <c r="B77"/>
  <c r="C48" i="7"/>
  <c r="D48" s="1"/>
  <c r="C336"/>
  <c r="D336" s="1"/>
  <c r="B353" i="21"/>
  <c r="I314" i="7"/>
  <c r="J314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62" i="7"/>
  <c r="J362" s="1"/>
  <c r="I310"/>
  <c r="J310" s="1"/>
  <c r="I398"/>
  <c r="J398" s="1"/>
  <c r="I22"/>
  <c r="J22" s="1"/>
  <c r="I42"/>
  <c r="Z340" i="21"/>
  <c r="I149" i="7"/>
  <c r="J149" s="1"/>
  <c r="I203"/>
  <c r="J203" s="1"/>
  <c r="Z19" i="21"/>
  <c r="I281" i="7"/>
  <c r="J281" s="1"/>
  <c r="I355"/>
  <c r="J355" s="1"/>
  <c r="F239" i="21"/>
  <c r="I51" i="7"/>
  <c r="H51" s="1"/>
  <c r="I270"/>
  <c r="J270" s="1"/>
  <c r="H90"/>
  <c r="I300"/>
  <c r="J300" s="1"/>
  <c r="I72"/>
  <c r="J72" s="1"/>
  <c r="I85"/>
  <c r="J85" s="1"/>
  <c r="I78"/>
  <c r="Z48" i="21"/>
  <c r="F91"/>
  <c r="F393"/>
  <c r="Z320"/>
  <c r="F307"/>
  <c r="F229"/>
  <c r="I285" i="7"/>
  <c r="J285" s="1"/>
  <c r="I166"/>
  <c r="I127"/>
  <c r="J127" s="1"/>
  <c r="I100"/>
  <c r="J100" s="1"/>
  <c r="I265"/>
  <c r="J265" s="1"/>
  <c r="I359"/>
  <c r="J359" s="1"/>
  <c r="Z120" i="21"/>
  <c r="Z43"/>
  <c r="I251" i="7"/>
  <c r="J251" s="1"/>
  <c r="F339" i="21"/>
  <c r="Z372"/>
  <c r="I138" i="7"/>
  <c r="J138" s="1"/>
  <c r="I91"/>
  <c r="I391"/>
  <c r="J391" s="1"/>
  <c r="F58" i="21"/>
  <c r="Z166"/>
  <c r="I118" i="7"/>
  <c r="I190"/>
  <c r="J190" s="1"/>
  <c r="Z194" i="21"/>
  <c r="F228"/>
  <c r="Z352"/>
  <c r="F283"/>
  <c r="I218" i="7"/>
  <c r="J218" s="1"/>
  <c r="I70"/>
  <c r="I159"/>
  <c r="J159" s="1"/>
  <c r="F359" i="21"/>
  <c r="I286" i="7"/>
  <c r="J286" s="1"/>
  <c r="I181"/>
  <c r="J181" s="1"/>
  <c r="I313"/>
  <c r="J313" s="1"/>
  <c r="I43"/>
  <c r="J43" s="1"/>
  <c r="I150"/>
  <c r="J150" s="1"/>
  <c r="I293"/>
  <c r="J293" s="1"/>
  <c r="Z188" i="21"/>
  <c r="I343" i="7"/>
  <c r="J343" s="1"/>
  <c r="I220"/>
  <c r="J220" s="1"/>
  <c r="F247" i="21"/>
  <c r="I185" i="7"/>
  <c r="J185" s="1"/>
  <c r="F106" i="21"/>
  <c r="I63" i="7"/>
  <c r="J63" s="1"/>
  <c r="Z27" i="21"/>
  <c r="I379" i="7"/>
  <c r="J379" s="1"/>
  <c r="I318"/>
  <c r="J318" s="1"/>
  <c r="Z252" i="21"/>
  <c r="Z270"/>
  <c r="I125" i="7"/>
  <c r="J125" s="1"/>
  <c r="F129" i="21"/>
  <c r="Z112"/>
  <c r="Z127"/>
  <c r="Z38"/>
  <c r="I295" i="7"/>
  <c r="J295" s="1"/>
  <c r="F355" i="21"/>
  <c r="I298" i="7"/>
  <c r="J298" s="1"/>
  <c r="I162"/>
  <c r="J162" s="1"/>
  <c r="I257"/>
  <c r="J257" s="1"/>
  <c r="I342"/>
  <c r="J342" s="1"/>
  <c r="I321"/>
  <c r="J321" s="1"/>
  <c r="I201"/>
  <c r="J201" s="1"/>
  <c r="I340"/>
  <c r="J340" s="1"/>
  <c r="I226"/>
  <c r="J226" s="1"/>
  <c r="Z116" i="21"/>
  <c r="I174" i="7"/>
  <c r="J174" s="1"/>
  <c r="F34" i="21"/>
  <c r="Z388"/>
  <c r="I326" i="7"/>
  <c r="J326" s="1"/>
  <c r="I361"/>
  <c r="J361" s="1"/>
  <c r="I327"/>
  <c r="J327" s="1"/>
  <c r="I297"/>
  <c r="J297" s="1"/>
  <c r="I259"/>
  <c r="J259" s="1"/>
  <c r="F387" i="21"/>
  <c r="I274" i="7"/>
  <c r="J274" s="1"/>
  <c r="I235"/>
  <c r="J235" s="1"/>
  <c r="F255" i="21"/>
  <c r="H40" i="7"/>
  <c r="Z262" i="21"/>
  <c r="I117" i="7"/>
  <c r="J117" s="1"/>
  <c r="I375"/>
  <c r="J375" s="1"/>
  <c r="I213"/>
  <c r="I356"/>
  <c r="J356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93"/>
  <c r="J393" s="1"/>
  <c r="I374"/>
  <c r="J374" s="1"/>
  <c r="I337"/>
  <c r="J337" s="1"/>
  <c r="I311"/>
  <c r="J311" s="1"/>
  <c r="I161"/>
  <c r="J161" s="1"/>
  <c r="Z260" i="21"/>
  <c r="I264" i="7"/>
  <c r="I328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82"/>
  <c r="J382" s="1"/>
  <c r="I303"/>
  <c r="J303" s="1"/>
  <c r="I279"/>
  <c r="J279" s="1"/>
  <c r="F391" i="21"/>
  <c r="F323"/>
  <c r="I299" i="7"/>
  <c r="J299" s="1"/>
  <c r="I212"/>
  <c r="J212" s="1"/>
  <c r="I247"/>
  <c r="J247" s="1"/>
  <c r="I268"/>
  <c r="I249"/>
  <c r="B364" i="21"/>
  <c r="I99" i="7"/>
  <c r="I198"/>
  <c r="J198" s="1"/>
  <c r="I35"/>
  <c r="I163"/>
  <c r="J163" s="1"/>
  <c r="I211"/>
  <c r="J211" s="1"/>
  <c r="Z107" i="21"/>
  <c r="I25" i="7"/>
  <c r="J25" s="1"/>
  <c r="Z211" i="21"/>
  <c r="Z196"/>
  <c r="I196" i="7"/>
  <c r="F347" i="21"/>
  <c r="I250" i="7"/>
  <c r="J250" s="1"/>
  <c r="I200"/>
  <c r="J200" s="1"/>
  <c r="Z197" i="21"/>
  <c r="I384" i="7"/>
  <c r="J384" s="1"/>
  <c r="I291"/>
  <c r="J291" s="1"/>
  <c r="I169"/>
  <c r="J169" s="1"/>
  <c r="I107"/>
  <c r="J107" s="1"/>
  <c r="F203" i="21"/>
  <c r="H24" i="7"/>
  <c r="I312"/>
  <c r="I341"/>
  <c r="J341" s="1"/>
  <c r="Z213" i="21"/>
  <c r="I182" i="7"/>
  <c r="J182" s="1"/>
  <c r="I19"/>
  <c r="J19" s="1"/>
  <c r="I66"/>
  <c r="J66" s="1"/>
  <c r="I147"/>
  <c r="J147" s="1"/>
  <c r="I176"/>
  <c r="J176" s="1"/>
  <c r="I330"/>
  <c r="J330" s="1"/>
  <c r="I98"/>
  <c r="I357"/>
  <c r="J357" s="1"/>
  <c r="I142"/>
  <c r="I54"/>
  <c r="Z96" i="21"/>
  <c r="I133" i="7"/>
  <c r="J133" s="1"/>
  <c r="I366"/>
  <c r="J366" s="1"/>
  <c r="F279" i="21"/>
  <c r="F395"/>
  <c r="H101" i="7"/>
  <c r="I241"/>
  <c r="J241" s="1"/>
  <c r="I217"/>
  <c r="F187" i="21"/>
  <c r="Z29"/>
  <c r="I349" i="7"/>
  <c r="J349" s="1"/>
  <c r="I378"/>
  <c r="I146"/>
  <c r="J146" s="1"/>
  <c r="I75"/>
  <c r="J75" s="1"/>
  <c r="I26"/>
  <c r="F102" i="21"/>
  <c r="Z92"/>
  <c r="I188" i="7"/>
  <c r="J188" s="1"/>
  <c r="I273"/>
  <c r="J273" s="1"/>
  <c r="I258"/>
  <c r="I94"/>
  <c r="J94" s="1"/>
  <c r="Z400" i="21"/>
  <c r="I329" i="7"/>
  <c r="J329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396" i="7"/>
  <c r="J396" s="1"/>
  <c r="I289"/>
  <c r="J289" s="1"/>
  <c r="Z312" i="21"/>
  <c r="I290" i="7"/>
  <c r="J290" s="1"/>
  <c r="Z324" i="21"/>
  <c r="Z268"/>
  <c r="I189" i="7"/>
  <c r="J189" s="1"/>
  <c r="I364"/>
  <c r="J364" s="1"/>
  <c r="I21"/>
  <c r="J21" s="1"/>
  <c r="I68"/>
  <c r="J68" s="1"/>
  <c r="F231" i="21"/>
  <c r="I134" i="7"/>
  <c r="J134" s="1"/>
  <c r="Z44" i="21"/>
  <c r="I204" i="7"/>
  <c r="J204" s="1"/>
  <c r="I266"/>
  <c r="J266" s="1"/>
  <c r="I344"/>
  <c r="I376"/>
  <c r="J376" s="1"/>
  <c r="Z100" i="21"/>
  <c r="I74" i="7"/>
  <c r="I41"/>
  <c r="I141"/>
  <c r="J141" s="1"/>
  <c r="F37" i="21"/>
  <c r="Z175"/>
  <c r="Z159"/>
  <c r="I20" i="7"/>
  <c r="Z387" i="21"/>
  <c r="I267" i="7"/>
  <c r="J267" s="1"/>
  <c r="Z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397"/>
  <c r="J397" s="1"/>
  <c r="Z382" i="21"/>
  <c r="I193" i="7"/>
  <c r="J193" s="1"/>
  <c r="I153"/>
  <c r="J153" s="1"/>
  <c r="I253"/>
  <c r="I165"/>
  <c r="J165" s="1"/>
  <c r="I84"/>
  <c r="J84" s="1"/>
  <c r="Z161" i="21"/>
  <c r="Z80"/>
  <c r="I333" i="7"/>
  <c r="J333" s="1"/>
  <c r="Z99" i="21"/>
  <c r="Z130"/>
  <c r="Z190"/>
  <c r="I93" i="7"/>
  <c r="Z203" i="21"/>
  <c r="F132"/>
  <c r="I131" i="7"/>
  <c r="J131" s="1"/>
  <c r="F352" i="21"/>
  <c r="I351" i="7"/>
  <c r="J35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Z336"/>
  <c r="Z383"/>
  <c r="F351"/>
  <c r="I294" i="7"/>
  <c r="J294" s="1"/>
  <c r="I370"/>
  <c r="J370" s="1"/>
  <c r="I225"/>
  <c r="Z36" i="21"/>
  <c r="F284"/>
  <c r="I283" i="7"/>
  <c r="J283" s="1"/>
  <c r="F388" i="21"/>
  <c r="I387" i="7"/>
  <c r="J387" s="1"/>
  <c r="F340" i="21"/>
  <c r="I339" i="7"/>
  <c r="J339" s="1"/>
  <c r="F144" i="21"/>
  <c r="I143" i="7"/>
  <c r="J143" s="1"/>
  <c r="Z348" i="21"/>
  <c r="Z195"/>
  <c r="B52"/>
  <c r="B304"/>
  <c r="B320"/>
  <c r="B384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316"/>
  <c r="B372"/>
  <c r="B111"/>
  <c r="Z97"/>
  <c r="F39"/>
  <c r="I38" i="7"/>
  <c r="F179" i="21"/>
  <c r="I178" i="7"/>
  <c r="J178" s="1"/>
  <c r="Z169" i="21"/>
  <c r="F111"/>
  <c r="I110" i="7"/>
  <c r="F47" i="21"/>
  <c r="I46" i="7"/>
  <c r="Z398" i="21"/>
  <c r="Z50"/>
  <c r="Z394"/>
  <c r="C32"/>
  <c r="M32" s="1"/>
  <c r="I380" i="7"/>
  <c r="J380" s="1"/>
  <c r="I80"/>
  <c r="J80" s="1"/>
  <c r="I158"/>
  <c r="J158" s="1"/>
  <c r="B143" i="21"/>
  <c r="B251"/>
  <c r="I34" i="7"/>
  <c r="J34" s="1"/>
  <c r="I287"/>
  <c r="J287" s="1"/>
  <c r="I347"/>
  <c r="J347" s="1"/>
  <c r="I256"/>
  <c r="J256" s="1"/>
  <c r="F235" i="21"/>
  <c r="F215"/>
  <c r="I208" i="7"/>
  <c r="J208" s="1"/>
  <c r="I92"/>
  <c r="J92" s="1"/>
  <c r="Z384" i="21"/>
  <c r="I377" i="7"/>
  <c r="J377" s="1"/>
  <c r="I367"/>
  <c r="J367" s="1"/>
  <c r="I305"/>
  <c r="J305" s="1"/>
  <c r="I363"/>
  <c r="J363" s="1"/>
  <c r="Z364" i="21"/>
  <c r="Z300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385"/>
  <c r="J385" s="1"/>
  <c r="I369"/>
  <c r="J369" s="1"/>
  <c r="I353"/>
  <c r="J353" s="1"/>
  <c r="I240"/>
  <c r="J240" s="1"/>
  <c r="C17" i="21"/>
  <c r="I221" i="7"/>
  <c r="J221" s="1"/>
  <c r="I372"/>
  <c r="J372" s="1"/>
  <c r="I332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356" i="21"/>
  <c r="Z284"/>
  <c r="Z160"/>
  <c r="F98"/>
  <c r="I97" i="7"/>
  <c r="I140"/>
  <c r="J140" s="1"/>
  <c r="F141" i="21"/>
  <c r="B80"/>
  <c r="B128"/>
  <c r="B136"/>
  <c r="B368"/>
  <c r="B55"/>
  <c r="B123"/>
  <c r="B199"/>
  <c r="F169"/>
  <c r="I168" i="7"/>
  <c r="J168" s="1"/>
  <c r="F90" i="21"/>
  <c r="I89" i="7"/>
  <c r="J89" s="1"/>
  <c r="B44" i="21"/>
  <c r="B308"/>
  <c r="B67"/>
  <c r="B147"/>
  <c r="Z133"/>
  <c r="Z110"/>
  <c r="Z89"/>
  <c r="Z18"/>
  <c r="Z202"/>
  <c r="Z74"/>
  <c r="Z386"/>
  <c r="Z158"/>
  <c r="Z391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F325"/>
  <c r="I324" i="7"/>
  <c r="Z248" i="21"/>
  <c r="F210"/>
  <c r="I209" i="7"/>
  <c r="J209" s="1"/>
  <c r="I120"/>
  <c r="J120" s="1"/>
  <c r="F121" i="21"/>
  <c r="I56" i="7"/>
  <c r="J56" s="1"/>
  <c r="F57" i="21"/>
  <c r="Z24"/>
  <c r="B104"/>
  <c r="B264"/>
  <c r="B324"/>
  <c r="B135"/>
  <c r="B183"/>
  <c r="Z122"/>
  <c r="Z21"/>
  <c r="C89"/>
  <c r="M89" s="1"/>
  <c r="Z266"/>
  <c r="I124" i="7"/>
  <c r="J124" s="1"/>
  <c r="I320"/>
  <c r="B328" i="21"/>
  <c r="B39"/>
  <c r="Z272"/>
  <c r="Z344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Z395"/>
  <c r="I345" i="7"/>
  <c r="J345" s="1"/>
  <c r="Z264" i="21"/>
  <c r="Z368"/>
  <c r="I271" i="7"/>
  <c r="J271" s="1"/>
  <c r="I224"/>
  <c r="J224" s="1"/>
  <c r="I231"/>
  <c r="J231" s="1"/>
  <c r="H33"/>
  <c r="I205"/>
  <c r="J205" s="1"/>
  <c r="I173"/>
  <c r="J173" s="1"/>
  <c r="I276"/>
  <c r="J276" s="1"/>
  <c r="I348"/>
  <c r="J348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I360"/>
  <c r="I325"/>
  <c r="J325" s="1"/>
  <c r="Z70" i="21"/>
  <c r="Z93"/>
  <c r="Z104"/>
  <c r="Z98"/>
  <c r="I87" i="7"/>
  <c r="J87" s="1"/>
  <c r="I179"/>
  <c r="J179" s="1"/>
  <c r="I272"/>
  <c r="J272" s="1"/>
  <c r="Z182" i="21"/>
  <c r="I373" i="7"/>
  <c r="J373" s="1"/>
  <c r="Z204" i="21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399" i="7"/>
  <c r="J399" s="1"/>
  <c r="I389"/>
  <c r="J389" s="1"/>
  <c r="I335"/>
  <c r="J335" s="1"/>
  <c r="I261"/>
  <c r="J261" s="1"/>
  <c r="I323"/>
  <c r="J323" s="1"/>
  <c r="C34" i="21"/>
  <c r="M34" s="1"/>
  <c r="I277" i="7"/>
  <c r="J277" s="1"/>
  <c r="I252"/>
  <c r="J252" s="1"/>
  <c r="I381"/>
  <c r="J381" s="1"/>
  <c r="I248"/>
  <c r="I129"/>
  <c r="J129" s="1"/>
  <c r="I233"/>
  <c r="I292"/>
  <c r="J292" s="1"/>
  <c r="H36"/>
  <c r="I368"/>
  <c r="J368" s="1"/>
  <c r="I365"/>
  <c r="J365" s="1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383"/>
  <c r="J383" s="1"/>
  <c r="I79"/>
  <c r="J79" s="1"/>
  <c r="I59"/>
  <c r="J59" s="1"/>
  <c r="I191"/>
  <c r="J191" s="1"/>
  <c r="I207"/>
  <c r="J207" s="1"/>
  <c r="I123"/>
  <c r="J123" s="1"/>
  <c r="F124" i="21"/>
  <c r="I319" i="7"/>
  <c r="J319" s="1"/>
  <c r="I371"/>
  <c r="J371" s="1"/>
  <c r="I307"/>
  <c r="J307" s="1"/>
  <c r="I215"/>
  <c r="J215" s="1"/>
  <c r="H102"/>
  <c r="I115"/>
  <c r="I155"/>
  <c r="J155" s="1"/>
  <c r="I395"/>
  <c r="J395" s="1"/>
  <c r="I315"/>
  <c r="J31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392"/>
  <c r="Z39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396"/>
  <c r="Z165"/>
  <c r="Z142"/>
  <c r="Z153"/>
  <c r="Z206"/>
  <c r="Z209"/>
  <c r="Z145"/>
  <c r="Z106"/>
  <c r="Z17"/>
  <c r="B248"/>
  <c r="Z374"/>
  <c r="Z358"/>
  <c r="Z342"/>
  <c r="Z326"/>
  <c r="Z310"/>
  <c r="Z294"/>
  <c r="Z278"/>
  <c r="B223"/>
  <c r="B236"/>
  <c r="B232"/>
  <c r="Z376"/>
  <c r="Z362"/>
  <c r="Z346"/>
  <c r="Z330"/>
  <c r="Z314"/>
  <c r="Z298"/>
  <c r="Z28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366" i="21"/>
  <c r="Z350"/>
  <c r="Z334"/>
  <c r="Z318"/>
  <c r="Z302"/>
  <c r="Z286"/>
  <c r="B256"/>
  <c r="Z227"/>
  <c r="C231"/>
  <c r="M231" s="1"/>
  <c r="H230" i="7"/>
  <c r="C153" i="21"/>
  <c r="M153" s="1"/>
  <c r="H152" i="7"/>
  <c r="I19" i="21"/>
  <c r="L19" s="1"/>
  <c r="Z380"/>
  <c r="Z370"/>
  <c r="Z354"/>
  <c r="Z338"/>
  <c r="Z322"/>
  <c r="Z306"/>
  <c r="Z290"/>
  <c r="B244"/>
  <c r="B240"/>
  <c r="B228"/>
  <c r="Z220"/>
  <c r="B252"/>
  <c r="B395"/>
  <c r="B387"/>
  <c r="Z397"/>
  <c r="Z389"/>
  <c r="Z381"/>
  <c r="B399"/>
  <c r="B391"/>
  <c r="B383"/>
  <c r="Z393"/>
  <c r="Z385"/>
  <c r="B375"/>
  <c r="B377"/>
  <c r="Z365"/>
  <c r="Z349"/>
  <c r="Z333"/>
  <c r="Z317"/>
  <c r="Z301"/>
  <c r="Z285"/>
  <c r="Z269"/>
  <c r="B363"/>
  <c r="B347"/>
  <c r="B331"/>
  <c r="B315"/>
  <c r="B299"/>
  <c r="B283"/>
  <c r="B271"/>
  <c r="Z217"/>
  <c r="B204"/>
  <c r="B188"/>
  <c r="B172"/>
  <c r="C391"/>
  <c r="M391" s="1"/>
  <c r="H390" i="7"/>
  <c r="Z273" i="21"/>
  <c r="B359"/>
  <c r="Z351"/>
  <c r="B327"/>
  <c r="Z319"/>
  <c r="B295"/>
  <c r="Z287"/>
  <c r="C393"/>
  <c r="M393" s="1"/>
  <c r="H392" i="7"/>
  <c r="C389" i="21"/>
  <c r="M389" s="1"/>
  <c r="H388" i="7"/>
  <c r="Z377" i="21"/>
  <c r="Z369"/>
  <c r="Z353"/>
  <c r="Z337"/>
  <c r="Z321"/>
  <c r="Z305"/>
  <c r="Z289"/>
  <c r="C359"/>
  <c r="M359" s="1"/>
  <c r="H358" i="7"/>
  <c r="C351" i="21"/>
  <c r="M351" s="1"/>
  <c r="H350" i="7"/>
  <c r="C335" i="21"/>
  <c r="M335" s="1"/>
  <c r="H334" i="7"/>
  <c r="C303" i="21"/>
  <c r="M303" s="1"/>
  <c r="H302" i="7"/>
  <c r="C279" i="21"/>
  <c r="M279" s="1"/>
  <c r="H278" i="7"/>
  <c r="B261" i="21"/>
  <c r="Z379"/>
  <c r="Z371"/>
  <c r="Z355"/>
  <c r="Z339"/>
  <c r="Z323"/>
  <c r="Z307"/>
  <c r="Z291"/>
  <c r="Z275"/>
  <c r="Z263"/>
  <c r="Z221"/>
  <c r="B208"/>
  <c r="B192"/>
  <c r="B176"/>
  <c r="C355"/>
  <c r="M355" s="1"/>
  <c r="H354" i="7"/>
  <c r="C347" i="21"/>
  <c r="M347" s="1"/>
  <c r="H346" i="7"/>
  <c r="C339" i="21"/>
  <c r="M339" s="1"/>
  <c r="H338" i="7"/>
  <c r="C323" i="21"/>
  <c r="M323" s="1"/>
  <c r="H322" i="7"/>
  <c r="C307" i="21"/>
  <c r="M307" s="1"/>
  <c r="H306" i="7"/>
  <c r="C283" i="21"/>
  <c r="M283" s="1"/>
  <c r="H282" i="7"/>
  <c r="B265" i="21"/>
  <c r="B351"/>
  <c r="Z343"/>
  <c r="B319"/>
  <c r="Z311"/>
  <c r="B287"/>
  <c r="Z279"/>
  <c r="Z267"/>
  <c r="Z259"/>
  <c r="H234" i="7"/>
  <c r="C235" i="21"/>
  <c r="M235" s="1"/>
  <c r="H227" i="7"/>
  <c r="C228" i="21"/>
  <c r="M228" s="1"/>
  <c r="Z373"/>
  <c r="Z357"/>
  <c r="Z341"/>
  <c r="Z325"/>
  <c r="Z309"/>
  <c r="Z293"/>
  <c r="Z277"/>
  <c r="Z261"/>
  <c r="B379"/>
  <c r="B371"/>
  <c r="B355"/>
  <c r="B339"/>
  <c r="B323"/>
  <c r="B307"/>
  <c r="B291"/>
  <c r="B275"/>
  <c r="B263"/>
  <c r="Z225"/>
  <c r="B212"/>
  <c r="B196"/>
  <c r="B180"/>
  <c r="B164"/>
  <c r="C395"/>
  <c r="M395" s="1"/>
  <c r="H394" i="7"/>
  <c r="C387" i="21"/>
  <c r="M387" s="1"/>
  <c r="H386" i="7"/>
  <c r="Z265" i="21"/>
  <c r="Z367"/>
  <c r="B343"/>
  <c r="Z335"/>
  <c r="B311"/>
  <c r="Z303"/>
  <c r="B279"/>
  <c r="B267"/>
  <c r="B259"/>
  <c r="H243" i="7"/>
  <c r="C244" i="21"/>
  <c r="M244" s="1"/>
  <c r="Z375"/>
  <c r="Z361"/>
  <c r="Z345"/>
  <c r="Z329"/>
  <c r="Z313"/>
  <c r="Z297"/>
  <c r="Z281"/>
  <c r="B269"/>
  <c r="Z363"/>
  <c r="Z347"/>
  <c r="Z331"/>
  <c r="Z315"/>
  <c r="Z299"/>
  <c r="Z283"/>
  <c r="Z271"/>
  <c r="Z257"/>
  <c r="Z253"/>
  <c r="Z249"/>
  <c r="Z245"/>
  <c r="Z241"/>
  <c r="Z237"/>
  <c r="Z233"/>
  <c r="Z229"/>
  <c r="B200"/>
  <c r="B184"/>
  <c r="B168"/>
  <c r="B273"/>
  <c r="B367"/>
  <c r="Z359"/>
  <c r="B335"/>
  <c r="Z327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201" i="7" l="1"/>
  <c r="S201" s="1"/>
  <c r="R145"/>
  <c r="S145" s="1"/>
  <c r="G130" i="21"/>
  <c r="R16" i="7"/>
  <c r="S16" s="1"/>
  <c r="R81"/>
  <c r="S81" s="1"/>
  <c r="H314"/>
  <c r="R305"/>
  <c r="S305" s="1"/>
  <c r="G114" i="21"/>
  <c r="G50"/>
  <c r="R241" i="7"/>
  <c r="S241" s="1"/>
  <c r="G330" i="21"/>
  <c r="R169" i="7"/>
  <c r="S169" s="1"/>
  <c r="R273"/>
  <c r="S273" s="1"/>
  <c r="G226" i="21"/>
  <c r="R337" i="7"/>
  <c r="S337" s="1"/>
  <c r="G66" i="21"/>
  <c r="R25" i="7"/>
  <c r="S25" s="1"/>
  <c r="C309" i="21"/>
  <c r="M309" s="1"/>
  <c r="C116"/>
  <c r="M116" s="1"/>
  <c r="J115" i="7"/>
  <c r="H160"/>
  <c r="J160"/>
  <c r="C66" i="21"/>
  <c r="M66" s="1"/>
  <c r="J65" i="7"/>
  <c r="C321" i="21"/>
  <c r="M321" s="1"/>
  <c r="J320" i="7"/>
  <c r="H225"/>
  <c r="J225"/>
  <c r="C254" i="21"/>
  <c r="M254" s="1"/>
  <c r="J253" i="7"/>
  <c r="C117" i="21"/>
  <c r="M117" s="1"/>
  <c r="J116" i="7"/>
  <c r="C42" i="21"/>
  <c r="M42" s="1"/>
  <c r="J41" i="7"/>
  <c r="C345" i="21"/>
  <c r="M345" s="1"/>
  <c r="J344" i="7"/>
  <c r="C63" i="21"/>
  <c r="M63" s="1"/>
  <c r="J62" i="7"/>
  <c r="C259" i="21"/>
  <c r="M259" s="1"/>
  <c r="J258" i="7"/>
  <c r="H378"/>
  <c r="J378"/>
  <c r="C36" i="21"/>
  <c r="M36" s="1"/>
  <c r="J35" i="7"/>
  <c r="C250" i="21"/>
  <c r="M250" s="1"/>
  <c r="J249" i="7"/>
  <c r="C131" i="21"/>
  <c r="M131" s="1"/>
  <c r="J130" i="7"/>
  <c r="H86"/>
  <c r="J86"/>
  <c r="H328"/>
  <c r="J328"/>
  <c r="H91"/>
  <c r="J91"/>
  <c r="C167" i="21"/>
  <c r="M167" s="1"/>
  <c r="J166" i="7"/>
  <c r="H352"/>
  <c r="J352"/>
  <c r="R357"/>
  <c r="S357" s="1"/>
  <c r="C56" i="21"/>
  <c r="M56" s="1"/>
  <c r="J55" i="7"/>
  <c r="C97" i="21"/>
  <c r="M97" s="1"/>
  <c r="J96" i="7"/>
  <c r="H233"/>
  <c r="J233"/>
  <c r="H332"/>
  <c r="J332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360"/>
  <c r="J360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325" i="21"/>
  <c r="M325" s="1"/>
  <c r="J324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C364"/>
  <c r="M364" s="1"/>
  <c r="R297" i="7"/>
  <c r="S297" s="1"/>
  <c r="R137"/>
  <c r="S137" s="1"/>
  <c r="R193"/>
  <c r="S193" s="1"/>
  <c r="R189"/>
  <c r="S189" s="1"/>
  <c r="G190" i="21"/>
  <c r="R111" i="7"/>
  <c r="S111" s="1"/>
  <c r="G112" i="21"/>
  <c r="C219"/>
  <c r="M219" s="1"/>
  <c r="H308" i="7"/>
  <c r="I29" i="21"/>
  <c r="C191"/>
  <c r="M191" s="1"/>
  <c r="C152"/>
  <c r="M152" s="1"/>
  <c r="H138" i="7"/>
  <c r="C84" i="21"/>
  <c r="M84" s="1"/>
  <c r="H269" i="7"/>
  <c r="H22"/>
  <c r="C382" i="21"/>
  <c r="M382" s="1"/>
  <c r="H147" i="7"/>
  <c r="H151"/>
  <c r="H25"/>
  <c r="C317" i="21"/>
  <c r="M317" s="1"/>
  <c r="C38"/>
  <c r="M38" s="1"/>
  <c r="H316" i="7"/>
  <c r="H284"/>
  <c r="C285" i="21"/>
  <c r="M285" s="1"/>
  <c r="C353"/>
  <c r="M353" s="1"/>
  <c r="C73"/>
  <c r="M73" s="1"/>
  <c r="C356"/>
  <c r="M356" s="1"/>
  <c r="H63" i="7"/>
  <c r="C128" i="21"/>
  <c r="M128" s="1"/>
  <c r="C315"/>
  <c r="M315" s="1"/>
  <c r="H398" i="7"/>
  <c r="C40" i="21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313"/>
  <c r="C399" i="21"/>
  <c r="M399" s="1"/>
  <c r="H270" i="7"/>
  <c r="H159"/>
  <c r="H45"/>
  <c r="H190"/>
  <c r="C343" i="21"/>
  <c r="M343" s="1"/>
  <c r="C120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C363" i="21"/>
  <c r="M363" s="1"/>
  <c r="H163" i="7"/>
  <c r="C282" i="21"/>
  <c r="M282" s="1"/>
  <c r="H362" i="7"/>
  <c r="C241" i="21"/>
  <c r="M241" s="1"/>
  <c r="H382" i="7"/>
  <c r="C23" i="21"/>
  <c r="H300" i="7"/>
  <c r="C92" i="21"/>
  <c r="M92" s="1"/>
  <c r="C107"/>
  <c r="M107" s="1"/>
  <c r="C44"/>
  <c r="M44" s="1"/>
  <c r="H126" i="7"/>
  <c r="H359"/>
  <c r="H397"/>
  <c r="H149"/>
  <c r="H39"/>
  <c r="H72"/>
  <c r="C286" i="21"/>
  <c r="M286" s="1"/>
  <c r="H122" i="7"/>
  <c r="C24" i="21"/>
  <c r="M24" s="1"/>
  <c r="H235" i="7"/>
  <c r="C360" i="21"/>
  <c r="M360" s="1"/>
  <c r="H355" i="7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C386"/>
  <c r="M386" s="1"/>
  <c r="H295" i="7"/>
  <c r="C385" i="21"/>
  <c r="M385" s="1"/>
  <c r="C375"/>
  <c r="M375" s="1"/>
  <c r="C160"/>
  <c r="M160" s="1"/>
  <c r="H176" i="7"/>
  <c r="H17"/>
  <c r="H220"/>
  <c r="C331" i="21"/>
  <c r="M331" s="1"/>
  <c r="C204"/>
  <c r="M204" s="1"/>
  <c r="C28"/>
  <c r="M28" s="1"/>
  <c r="H213" i="7"/>
  <c r="C348" i="21"/>
  <c r="M348" s="1"/>
  <c r="H265" i="7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C327"/>
  <c r="M327" s="1"/>
  <c r="H137" i="7"/>
  <c r="H343"/>
  <c r="C101" i="21"/>
  <c r="M101" s="1"/>
  <c r="H251" i="7"/>
  <c r="H286"/>
  <c r="C344" i="21"/>
  <c r="M344" s="1"/>
  <c r="H375" i="7"/>
  <c r="C138" i="21"/>
  <c r="M138" s="1"/>
  <c r="C151"/>
  <c r="M151" s="1"/>
  <c r="H82" i="7"/>
  <c r="C71" i="21"/>
  <c r="M71" s="1"/>
  <c r="C380"/>
  <c r="M380" s="1"/>
  <c r="C299"/>
  <c r="M299" s="1"/>
  <c r="H326" i="7"/>
  <c r="C394" i="21"/>
  <c r="M394" s="1"/>
  <c r="C392"/>
  <c r="M392" s="1"/>
  <c r="H263" i="7"/>
  <c r="H379"/>
  <c r="H298"/>
  <c r="C287" i="21"/>
  <c r="M287" s="1"/>
  <c r="H393" i="7"/>
  <c r="H391"/>
  <c r="C376" i="21"/>
  <c r="M376" s="1"/>
  <c r="C258"/>
  <c r="M258" s="1"/>
  <c r="C182"/>
  <c r="M182" s="1"/>
  <c r="H340" i="7"/>
  <c r="H250"/>
  <c r="H337"/>
  <c r="C328" i="21"/>
  <c r="M328" s="1"/>
  <c r="C300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314" i="21"/>
  <c r="M314" s="1"/>
  <c r="C275"/>
  <c r="M275" s="1"/>
  <c r="C341"/>
  <c r="M341" s="1"/>
  <c r="C26"/>
  <c r="M26" s="1"/>
  <c r="C251"/>
  <c r="M251" s="1"/>
  <c r="C338"/>
  <c r="M338" s="1"/>
  <c r="H327" i="7"/>
  <c r="C383" i="21"/>
  <c r="M383" s="1"/>
  <c r="C292"/>
  <c r="M292" s="1"/>
  <c r="H125" i="7"/>
  <c r="H161"/>
  <c r="H185"/>
  <c r="H182"/>
  <c r="C148" i="21"/>
  <c r="M148" s="1"/>
  <c r="H171" i="7"/>
  <c r="H43"/>
  <c r="H35"/>
  <c r="C294" i="21"/>
  <c r="M294" s="1"/>
  <c r="H330" i="7"/>
  <c r="H374"/>
  <c r="C274" i="21"/>
  <c r="M274" s="1"/>
  <c r="H174" i="7"/>
  <c r="C197" i="21"/>
  <c r="M197" s="1"/>
  <c r="C18"/>
  <c r="C319"/>
  <c r="M319" s="1"/>
  <c r="H361" i="7"/>
  <c r="C201" i="21"/>
  <c r="M201" s="1"/>
  <c r="C329"/>
  <c r="M329" s="1"/>
  <c r="C30"/>
  <c r="M30" s="1"/>
  <c r="H29" i="7"/>
  <c r="C379" i="21"/>
  <c r="M379" s="1"/>
  <c r="C221"/>
  <c r="M221" s="1"/>
  <c r="C296"/>
  <c r="M296" s="1"/>
  <c r="H318" i="7"/>
  <c r="C362" i="21"/>
  <c r="M362" s="1"/>
  <c r="H157" i="7"/>
  <c r="H198"/>
  <c r="H142"/>
  <c r="C236" i="21"/>
  <c r="M236" s="1"/>
  <c r="H299" i="7"/>
  <c r="H291"/>
  <c r="H317"/>
  <c r="C326" i="21"/>
  <c r="M326" s="1"/>
  <c r="C99"/>
  <c r="M99" s="1"/>
  <c r="C19"/>
  <c r="H130" i="7"/>
  <c r="C108" i="21"/>
  <c r="M108" s="1"/>
  <c r="H305" i="7"/>
  <c r="C213" i="21"/>
  <c r="M213" s="1"/>
  <c r="H321" i="7"/>
  <c r="H259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357"/>
  <c r="M357" s="1"/>
  <c r="C265"/>
  <c r="M265" s="1"/>
  <c r="C365"/>
  <c r="M365" s="1"/>
  <c r="C87"/>
  <c r="M87" s="1"/>
  <c r="H69" i="7"/>
  <c r="H303"/>
  <c r="H342"/>
  <c r="C298" i="21"/>
  <c r="M298" s="1"/>
  <c r="H37" i="7"/>
  <c r="H19"/>
  <c r="H113"/>
  <c r="H107"/>
  <c r="C216" i="21"/>
  <c r="M216" s="1"/>
  <c r="C322"/>
  <c r="M322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356"/>
  <c r="H249"/>
  <c r="C224" i="21"/>
  <c r="M224" s="1"/>
  <c r="C280"/>
  <c r="M280" s="1"/>
  <c r="H210" i="7"/>
  <c r="C350" i="21"/>
  <c r="M350" s="1"/>
  <c r="H154" i="7"/>
  <c r="H247"/>
  <c r="H345"/>
  <c r="H384"/>
  <c r="C263" i="21"/>
  <c r="M263" s="1"/>
  <c r="H279" i="7"/>
  <c r="H169"/>
  <c r="C223" i="21"/>
  <c r="M223" s="1"/>
  <c r="H143" i="7"/>
  <c r="H200"/>
  <c r="C358" i="21"/>
  <c r="M358" s="1"/>
  <c r="C342"/>
  <c r="M342" s="1"/>
  <c r="H349" i="7"/>
  <c r="H211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C346"/>
  <c r="M346" s="1"/>
  <c r="C371"/>
  <c r="M371" s="1"/>
  <c r="H262" i="7"/>
  <c r="H273"/>
  <c r="H357"/>
  <c r="H341"/>
  <c r="C366" i="21"/>
  <c r="M366" s="1"/>
  <c r="C207"/>
  <c r="M20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367" i="21"/>
  <c r="M367" s="1"/>
  <c r="C93"/>
  <c r="M93" s="1"/>
  <c r="C384"/>
  <c r="M384" s="1"/>
  <c r="H205" i="7"/>
  <c r="H197"/>
  <c r="H193"/>
  <c r="H194"/>
  <c r="H376"/>
  <c r="C222" i="21"/>
  <c r="M222" s="1"/>
  <c r="H272" i="7"/>
  <c r="H258"/>
  <c r="C262" i="21"/>
  <c r="M262" s="1"/>
  <c r="H399" i="7"/>
  <c r="C272" i="21"/>
  <c r="M272" s="1"/>
  <c r="C268"/>
  <c r="M268" s="1"/>
  <c r="C225"/>
  <c r="M225" s="1"/>
  <c r="C378"/>
  <c r="M378" s="1"/>
  <c r="C178"/>
  <c r="M178" s="1"/>
  <c r="C234"/>
  <c r="M234" s="1"/>
  <c r="H241" i="7"/>
  <c r="C114" i="21"/>
  <c r="M114" s="1"/>
  <c r="C310"/>
  <c r="M310" s="1"/>
  <c r="H364" i="7"/>
  <c r="C193" i="21"/>
  <c r="M193" s="1"/>
  <c r="C132"/>
  <c r="M132" s="1"/>
  <c r="H204" i="7"/>
  <c r="C65" i="21"/>
  <c r="M65" s="1"/>
  <c r="H141" i="7"/>
  <c r="H26"/>
  <c r="C284" i="21"/>
  <c r="M284" s="1"/>
  <c r="C256"/>
  <c r="M256" s="1"/>
  <c r="H339" i="7"/>
  <c r="H396"/>
  <c r="H223"/>
  <c r="H387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C397" i="21"/>
  <c r="M397" s="1"/>
  <c r="H84" i="7"/>
  <c r="C174" i="21"/>
  <c r="M174" s="1"/>
  <c r="H21" i="7"/>
  <c r="C22" i="21"/>
  <c r="M22" s="1"/>
  <c r="C218"/>
  <c r="M218" s="1"/>
  <c r="C31"/>
  <c r="M31" s="1"/>
  <c r="H367" i="7"/>
  <c r="H366"/>
  <c r="H329"/>
  <c r="H145"/>
  <c r="H267"/>
  <c r="C398" i="21"/>
  <c r="M398" s="1"/>
  <c r="H290" i="7"/>
  <c r="C354" i="21"/>
  <c r="M354" s="1"/>
  <c r="C257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H333" i="7"/>
  <c r="C156" i="21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C370"/>
  <c r="M370" s="1"/>
  <c r="H239" i="7"/>
  <c r="C147" i="21"/>
  <c r="M147" s="1"/>
  <c r="H34" i="7"/>
  <c r="H121"/>
  <c r="C35" i="21"/>
  <c r="M35" s="1"/>
  <c r="H336" i="7"/>
  <c r="H46"/>
  <c r="H380"/>
  <c r="C240" i="21"/>
  <c r="M240" s="1"/>
  <c r="C291"/>
  <c r="M291" s="1"/>
  <c r="H353" i="7"/>
  <c r="C220" i="21"/>
  <c r="M220" s="1"/>
  <c r="C330"/>
  <c r="M330" s="1"/>
  <c r="H134" i="7"/>
  <c r="C136" i="21"/>
  <c r="M136" s="1"/>
  <c r="H222" i="7"/>
  <c r="H381"/>
  <c r="C154" i="21"/>
  <c r="M154" s="1"/>
  <c r="H184" i="7"/>
  <c r="H325"/>
  <c r="H309"/>
  <c r="C334" i="21"/>
  <c r="M334" s="1"/>
  <c r="H146" i="7"/>
  <c r="H199"/>
  <c r="C176" i="21"/>
  <c r="M176" s="1"/>
  <c r="H41" i="7"/>
  <c r="H18"/>
  <c r="C122" i="21"/>
  <c r="M122" s="1"/>
  <c r="H280" i="7"/>
  <c r="C159" i="21"/>
  <c r="M159" s="1"/>
  <c r="C377"/>
  <c r="M377" s="1"/>
  <c r="H89" i="7"/>
  <c r="H236"/>
  <c r="C242" i="21"/>
  <c r="M242" s="1"/>
  <c r="C337"/>
  <c r="M337" s="1"/>
  <c r="C95"/>
  <c r="M95" s="1"/>
  <c r="H180" i="7"/>
  <c r="H20"/>
  <c r="H240"/>
  <c r="H347"/>
  <c r="C320" i="21"/>
  <c r="M320" s="1"/>
  <c r="H385" i="7"/>
  <c r="H363"/>
  <c r="H370"/>
  <c r="C209" i="21"/>
  <c r="M209" s="1"/>
  <c r="C390"/>
  <c r="M390" s="1"/>
  <c r="H68" i="7"/>
  <c r="H135"/>
  <c r="H177"/>
  <c r="C166" i="21"/>
  <c r="M166" s="1"/>
  <c r="C267"/>
  <c r="M267" s="1"/>
  <c r="H73" i="7"/>
  <c r="H344"/>
  <c r="H315"/>
  <c r="H319"/>
  <c r="H351"/>
  <c r="C332" i="21"/>
  <c r="M332" s="1"/>
  <c r="H208" i="7"/>
  <c r="H165"/>
  <c r="C157" i="21"/>
  <c r="M157" s="1"/>
  <c r="C208"/>
  <c r="M208" s="1"/>
  <c r="H139" i="7"/>
  <c r="H116"/>
  <c r="C75" i="21"/>
  <c r="M75" s="1"/>
  <c r="H331" i="7"/>
  <c r="C130" i="21"/>
  <c r="M130" s="1"/>
  <c r="H156" i="7"/>
  <c r="C158" i="21"/>
  <c r="M158" s="1"/>
  <c r="C318"/>
  <c r="M318" s="1"/>
  <c r="H207" i="7"/>
  <c r="H266"/>
  <c r="H296"/>
  <c r="H372"/>
  <c r="C305" i="21"/>
  <c r="M305" s="1"/>
  <c r="H304" i="7"/>
  <c r="C333" i="21"/>
  <c r="M333" s="1"/>
  <c r="H81" i="7"/>
  <c r="C82" i="21"/>
  <c r="M82" s="1"/>
  <c r="C226"/>
  <c r="M226" s="1"/>
  <c r="H271" i="7"/>
  <c r="C288" i="21"/>
  <c r="M288" s="1"/>
  <c r="C352"/>
  <c r="M352" s="1"/>
  <c r="H231" i="7"/>
  <c r="C340" i="21"/>
  <c r="M340" s="1"/>
  <c r="H256" i="7"/>
  <c r="H323"/>
  <c r="H389"/>
  <c r="H131"/>
  <c r="H383"/>
  <c r="C198" i="21"/>
  <c r="M198" s="1"/>
  <c r="H168" i="7"/>
  <c r="C144" i="21"/>
  <c r="M144" s="1"/>
  <c r="C179"/>
  <c r="M179" s="1"/>
  <c r="H111" i="7"/>
  <c r="H245"/>
  <c r="C373" i="21"/>
  <c r="M373" s="1"/>
  <c r="H95" i="7"/>
  <c r="H49"/>
  <c r="C50" i="21"/>
  <c r="M50" s="1"/>
  <c r="C115"/>
  <c r="M115" s="1"/>
  <c r="I24"/>
  <c r="L24" s="1"/>
  <c r="H283" i="7"/>
  <c r="C381" i="21"/>
  <c r="M381" s="1"/>
  <c r="H369" i="7"/>
  <c r="C276" i="21"/>
  <c r="M276" s="1"/>
  <c r="H335" i="7"/>
  <c r="C368" i="21"/>
  <c r="M368" s="1"/>
  <c r="C295"/>
  <c r="M295" s="1"/>
  <c r="H377" i="7"/>
  <c r="C388" i="21"/>
  <c r="M388" s="1"/>
  <c r="H92" i="7"/>
  <c r="C146" i="21"/>
  <c r="M146" s="1"/>
  <c r="C49"/>
  <c r="M49" s="1"/>
  <c r="C81"/>
  <c r="M81" s="1"/>
  <c r="H365" i="7"/>
  <c r="H195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C361"/>
  <c r="M361" s="1"/>
  <c r="H324" i="7"/>
  <c r="H96"/>
  <c r="H368"/>
  <c r="C369" i="21"/>
  <c r="M369" s="1"/>
  <c r="C233"/>
  <c r="M233" s="1"/>
  <c r="H232" i="7"/>
  <c r="H104"/>
  <c r="C105" i="21"/>
  <c r="M105" s="1"/>
  <c r="H320" i="7"/>
  <c r="H120"/>
  <c r="C121" i="21"/>
  <c r="M121" s="1"/>
  <c r="H140" i="7"/>
  <c r="C141" i="21"/>
  <c r="M141" s="1"/>
  <c r="C302"/>
  <c r="M302" s="1"/>
  <c r="C308"/>
  <c r="M308" s="1"/>
  <c r="C372"/>
  <c r="M372" s="1"/>
  <c r="C396"/>
  <c r="M396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374"/>
  <c r="M374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348" i="7"/>
  <c r="C349" i="21"/>
  <c r="M349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H373" i="7"/>
  <c r="C316" i="21"/>
  <c r="M316" s="1"/>
  <c r="C400"/>
  <c r="M400" s="1"/>
  <c r="H307" i="7"/>
  <c r="H371"/>
  <c r="H395"/>
  <c r="H215"/>
  <c r="C336" i="21"/>
  <c r="M336" s="1"/>
  <c r="H219" i="7"/>
  <c r="C324" i="21"/>
  <c r="M324" s="1"/>
  <c r="H209" i="7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31"/>
  <c r="L31" s="1"/>
  <c r="I27"/>
  <c r="I26"/>
  <c r="L26" s="1"/>
  <c r="I30"/>
  <c r="L30" s="1"/>
  <c r="J23"/>
  <c r="AF23" s="1"/>
  <c r="J19"/>
  <c r="AF19" s="1"/>
  <c r="I32" l="1"/>
  <c r="I33" s="1"/>
  <c r="I34" s="1"/>
  <c r="I35" s="1"/>
  <c r="V35" s="1"/>
  <c r="W35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1"/>
  <c r="J31"/>
  <c r="AF31" s="1"/>
  <c r="P30"/>
  <c r="J30"/>
  <c r="AF30" s="1"/>
  <c r="AC19"/>
  <c r="S19"/>
  <c r="AA19"/>
  <c r="O19"/>
  <c r="R19" s="1"/>
  <c r="O23"/>
  <c r="R23" s="1"/>
  <c r="S23"/>
  <c r="AA23"/>
  <c r="J34" l="1"/>
  <c r="AF34" s="1"/>
  <c r="P35"/>
  <c r="P33"/>
  <c r="J32"/>
  <c r="AF32" s="1"/>
  <c r="P34"/>
  <c r="J33"/>
  <c r="L33"/>
  <c r="P32"/>
  <c r="V32"/>
  <c r="W32" s="1"/>
  <c r="J35"/>
  <c r="AF35" s="1"/>
  <c r="V33"/>
  <c r="W33" s="1"/>
  <c r="L32"/>
  <c r="V34"/>
  <c r="W34" s="1"/>
  <c r="L35"/>
  <c r="I36"/>
  <c r="L34"/>
  <c r="W23"/>
  <c r="V18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W18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X33"/>
  <c r="AA22"/>
  <c r="AC22"/>
  <c r="S22"/>
  <c r="AC32"/>
  <c r="AA32"/>
  <c r="S32"/>
  <c r="O32"/>
  <c r="R32" s="1"/>
  <c r="S25"/>
  <c r="X25"/>
  <c r="O25"/>
  <c r="R25" s="1"/>
  <c r="AA25"/>
  <c r="AC25"/>
  <c r="AA35"/>
  <c r="O35"/>
  <c r="S31"/>
  <c r="AA31"/>
  <c r="O31"/>
  <c r="R31" s="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AA34"/>
  <c r="O34" l="1"/>
  <c r="R34" s="1"/>
  <c r="AC34"/>
  <c r="S35"/>
  <c r="S34"/>
  <c r="AC35"/>
  <c r="AF33"/>
  <c r="AA33"/>
  <c r="S33"/>
  <c r="AC33"/>
  <c r="O33"/>
  <c r="X32"/>
  <c r="X34"/>
  <c r="X35"/>
  <c r="I37"/>
  <c r="L36"/>
  <c r="V36"/>
  <c r="P36"/>
  <c r="J36"/>
  <c r="O36" s="1"/>
  <c r="R35"/>
  <c r="Q22"/>
  <c r="Q27"/>
  <c r="Q31"/>
  <c r="Q25"/>
  <c r="J20"/>
  <c r="AF20" s="1"/>
  <c r="L20"/>
  <c r="Q29"/>
  <c r="T29" s="1"/>
  <c r="U29" s="1"/>
  <c r="Q32"/>
  <c r="Q35"/>
  <c r="T19"/>
  <c r="U19" s="1"/>
  <c r="Q30"/>
  <c r="T22"/>
  <c r="U22" s="1"/>
  <c r="Q34"/>
  <c r="Q26"/>
  <c r="Q24"/>
  <c r="Q28"/>
  <c r="O21"/>
  <c r="R21" s="1"/>
  <c r="O17"/>
  <c r="X21"/>
  <c r="P20"/>
  <c r="AC21"/>
  <c r="AF21"/>
  <c r="AA18"/>
  <c r="AC17"/>
  <c r="O18"/>
  <c r="R18" s="1"/>
  <c r="AA17"/>
  <c r="S17"/>
  <c r="X17"/>
  <c r="S18"/>
  <c r="AC18"/>
  <c r="V20"/>
  <c r="S21"/>
  <c r="X18"/>
  <c r="Q33" l="1"/>
  <c r="R33"/>
  <c r="T33" s="1"/>
  <c r="U33" s="1"/>
  <c r="R36"/>
  <c r="W36"/>
  <c r="X36"/>
  <c r="AF36"/>
  <c r="S36"/>
  <c r="AC36"/>
  <c r="AA36"/>
  <c r="I38"/>
  <c r="P37"/>
  <c r="L37"/>
  <c r="V37"/>
  <c r="J37"/>
  <c r="AC37" s="1"/>
  <c r="AC20"/>
  <c r="Q36"/>
  <c r="Q17"/>
  <c r="R17"/>
  <c r="Q21"/>
  <c r="T21"/>
  <c r="U21" s="1"/>
  <c r="AA20"/>
  <c r="O20"/>
  <c r="R20" s="1"/>
  <c r="S20"/>
  <c r="T25"/>
  <c r="U25" s="1"/>
  <c r="T28"/>
  <c r="U28" s="1"/>
  <c r="T34"/>
  <c r="U34" s="1"/>
  <c r="T36"/>
  <c r="T31"/>
  <c r="U31" s="1"/>
  <c r="T27"/>
  <c r="U27" s="1"/>
  <c r="T24"/>
  <c r="U24" s="1"/>
  <c r="T26"/>
  <c r="U26" s="1"/>
  <c r="T30"/>
  <c r="U30" s="1"/>
  <c r="T35"/>
  <c r="U35" s="1"/>
  <c r="T32"/>
  <c r="U32" s="1"/>
  <c r="Q18"/>
  <c r="T18" s="1"/>
  <c r="U18" s="1"/>
  <c r="W20"/>
  <c r="X20"/>
  <c r="O37" l="1"/>
  <c r="Q37" s="1"/>
  <c r="AA37"/>
  <c r="U36"/>
  <c r="W37"/>
  <c r="X37"/>
  <c r="L38"/>
  <c r="I39"/>
  <c r="V38"/>
  <c r="J38"/>
  <c r="AA38" s="1"/>
  <c r="P38"/>
  <c r="AF37"/>
  <c r="S37"/>
  <c r="T17"/>
  <c r="U17" s="1"/>
  <c r="Q20"/>
  <c r="T20" s="1"/>
  <c r="U20" s="1"/>
  <c r="O38" l="1"/>
  <c r="Q38" s="1"/>
  <c r="R37"/>
  <c r="T37" s="1"/>
  <c r="U37" s="1"/>
  <c r="W38"/>
  <c r="X38"/>
  <c r="AF38"/>
  <c r="S38"/>
  <c r="L39"/>
  <c r="J39"/>
  <c r="V39"/>
  <c r="I40"/>
  <c r="P39"/>
  <c r="O39"/>
  <c r="AC38"/>
  <c r="R38" l="1"/>
  <c r="T38" s="1"/>
  <c r="U38" s="1"/>
  <c r="R39"/>
  <c r="T39" s="1"/>
  <c r="Q39"/>
  <c r="AF39"/>
  <c r="S39"/>
  <c r="W39"/>
  <c r="X39"/>
  <c r="AC39"/>
  <c r="AA39"/>
  <c r="L40"/>
  <c r="I41"/>
  <c r="V40"/>
  <c r="P40"/>
  <c r="J40"/>
  <c r="O40" s="1"/>
  <c r="U39" l="1"/>
  <c r="R40"/>
  <c r="T40" s="1"/>
  <c r="Q40"/>
  <c r="L41"/>
  <c r="J41"/>
  <c r="AC41" s="1"/>
  <c r="V41"/>
  <c r="P41"/>
  <c r="I42"/>
  <c r="W40"/>
  <c r="X40"/>
  <c r="AF40"/>
  <c r="S40"/>
  <c r="AA40"/>
  <c r="AC40"/>
  <c r="AA41" l="1"/>
  <c r="O41"/>
  <c r="Q41" s="1"/>
  <c r="U40"/>
  <c r="I43"/>
  <c r="L42"/>
  <c r="J42"/>
  <c r="O42" s="1"/>
  <c r="V42"/>
  <c r="P42"/>
  <c r="AA42"/>
  <c r="AC42"/>
  <c r="W41"/>
  <c r="X41"/>
  <c r="AF41"/>
  <c r="S41"/>
  <c r="R41" l="1"/>
  <c r="T41" s="1"/>
  <c r="U41" s="1"/>
  <c r="AF42"/>
  <c r="S42"/>
  <c r="R42"/>
  <c r="T42" s="1"/>
  <c r="Q42"/>
  <c r="W42"/>
  <c r="X42"/>
  <c r="L43"/>
  <c r="V43"/>
  <c r="J43"/>
  <c r="O43" s="1"/>
  <c r="P43"/>
  <c r="I44"/>
  <c r="AA43"/>
  <c r="U42" l="1"/>
  <c r="I45"/>
  <c r="P44"/>
  <c r="V44"/>
  <c r="J44"/>
  <c r="O44" s="1"/>
  <c r="L44"/>
  <c r="R43"/>
  <c r="T43" s="1"/>
  <c r="Q43"/>
  <c r="AF43"/>
  <c r="S43"/>
  <c r="W43"/>
  <c r="X43"/>
  <c r="AC43"/>
  <c r="AC44" l="1"/>
  <c r="W44"/>
  <c r="X44"/>
  <c r="L45"/>
  <c r="J45"/>
  <c r="AA45" s="1"/>
  <c r="P45"/>
  <c r="V45"/>
  <c r="I46"/>
  <c r="R44"/>
  <c r="T44" s="1"/>
  <c r="Q44"/>
  <c r="AA44"/>
  <c r="AF44"/>
  <c r="S44"/>
  <c r="U43"/>
  <c r="AC45" l="1"/>
  <c r="O45"/>
  <c r="Q45" s="1"/>
  <c r="U44"/>
  <c r="I47"/>
  <c r="L46"/>
  <c r="AC46"/>
  <c r="J46"/>
  <c r="AA46" s="1"/>
  <c r="V46"/>
  <c r="P46"/>
  <c r="O46"/>
  <c r="W45"/>
  <c r="X45"/>
  <c r="AF45"/>
  <c r="S45"/>
  <c r="R45" l="1"/>
  <c r="T45" s="1"/>
  <c r="U45" s="1"/>
  <c r="X46"/>
  <c r="W46"/>
  <c r="I48"/>
  <c r="V47"/>
  <c r="J47"/>
  <c r="O47" s="1"/>
  <c r="L47"/>
  <c r="P47"/>
  <c r="AA47"/>
  <c r="R46"/>
  <c r="T46" s="1"/>
  <c r="Q46"/>
  <c r="AF46"/>
  <c r="S46"/>
  <c r="AC47" l="1"/>
  <c r="AF47"/>
  <c r="S47"/>
  <c r="U46"/>
  <c r="L48"/>
  <c r="I49"/>
  <c r="V48"/>
  <c r="J48"/>
  <c r="AA48" s="1"/>
  <c r="P48"/>
  <c r="AC48"/>
  <c r="R47"/>
  <c r="T47" s="1"/>
  <c r="U47" s="1"/>
  <c r="Q47"/>
  <c r="W47"/>
  <c r="X47"/>
  <c r="O48" l="1"/>
  <c r="Q48" s="1"/>
  <c r="L49"/>
  <c r="J49"/>
  <c r="AC49" s="1"/>
  <c r="V49"/>
  <c r="I50"/>
  <c r="O49"/>
  <c r="P49"/>
  <c r="W48"/>
  <c r="X48"/>
  <c r="AF48"/>
  <c r="S48"/>
  <c r="R48" l="1"/>
  <c r="T48" s="1"/>
  <c r="U48" s="1"/>
  <c r="I51"/>
  <c r="J50"/>
  <c r="P50"/>
  <c r="L50"/>
  <c r="V50"/>
  <c r="AC50"/>
  <c r="R49"/>
  <c r="Q49"/>
  <c r="X49"/>
  <c r="W49"/>
  <c r="AF49"/>
  <c r="S49"/>
  <c r="AA49"/>
  <c r="W50" l="1"/>
  <c r="X50"/>
  <c r="L51"/>
  <c r="I52"/>
  <c r="P51"/>
  <c r="V51"/>
  <c r="J51"/>
  <c r="AA51" s="1"/>
  <c r="AF50"/>
  <c r="S50"/>
  <c r="T49"/>
  <c r="U49" s="1"/>
  <c r="AA50"/>
  <c r="O50"/>
  <c r="O51" l="1"/>
  <c r="Q51" s="1"/>
  <c r="W51"/>
  <c r="X51"/>
  <c r="R50"/>
  <c r="T50" s="1"/>
  <c r="U50" s="1"/>
  <c r="Q50"/>
  <c r="AF51"/>
  <c r="S51"/>
  <c r="J52"/>
  <c r="I53"/>
  <c r="V52"/>
  <c r="P52"/>
  <c r="L52"/>
  <c r="AC51"/>
  <c r="R51" l="1"/>
  <c r="T51" s="1"/>
  <c r="U51" s="1"/>
  <c r="AF52"/>
  <c r="S52"/>
  <c r="L53"/>
  <c r="I54"/>
  <c r="P53"/>
  <c r="V53"/>
  <c r="J53"/>
  <c r="AC53" s="1"/>
  <c r="W52"/>
  <c r="X52"/>
  <c r="AA52"/>
  <c r="O52"/>
  <c r="AC52"/>
  <c r="AA53" l="1"/>
  <c r="R52"/>
  <c r="T52" s="1"/>
  <c r="U52" s="1"/>
  <c r="Q52"/>
  <c r="W53"/>
  <c r="X53"/>
  <c r="S53"/>
  <c r="AF53"/>
  <c r="I55"/>
  <c r="L54"/>
  <c r="V54"/>
  <c r="J54"/>
  <c r="P54"/>
  <c r="AC54"/>
  <c r="AA54"/>
  <c r="O53"/>
  <c r="W54" l="1"/>
  <c r="X54"/>
  <c r="AF54"/>
  <c r="S54"/>
  <c r="R53"/>
  <c r="T53" s="1"/>
  <c r="U53" s="1"/>
  <c r="Q53"/>
  <c r="I56"/>
  <c r="L55"/>
  <c r="V55"/>
  <c r="J55"/>
  <c r="AC55" s="1"/>
  <c r="P55"/>
  <c r="O54"/>
  <c r="O55" l="1"/>
  <c r="Q55" s="1"/>
  <c r="W55"/>
  <c r="X55"/>
  <c r="AF55"/>
  <c r="S55"/>
  <c r="R54"/>
  <c r="Q54"/>
  <c r="L56"/>
  <c r="I57"/>
  <c r="V56"/>
  <c r="P56"/>
  <c r="J56"/>
  <c r="AA55"/>
  <c r="R55" l="1"/>
  <c r="T55" s="1"/>
  <c r="U55" s="1"/>
  <c r="AF56"/>
  <c r="S56"/>
  <c r="I58"/>
  <c r="J57"/>
  <c r="AC57" s="1"/>
  <c r="L57"/>
  <c r="V57"/>
  <c r="P57"/>
  <c r="O57"/>
  <c r="W56"/>
  <c r="X56"/>
  <c r="AA56"/>
  <c r="AC56"/>
  <c r="O56"/>
  <c r="T54"/>
  <c r="U54" s="1"/>
  <c r="AA57" l="1"/>
  <c r="W57"/>
  <c r="X57"/>
  <c r="R56"/>
  <c r="T56" s="1"/>
  <c r="U56" s="1"/>
  <c r="Q56"/>
  <c r="I59"/>
  <c r="J58"/>
  <c r="L58"/>
  <c r="P58"/>
  <c r="V58"/>
  <c r="AC58"/>
  <c r="R57"/>
  <c r="T57" s="1"/>
  <c r="Q57"/>
  <c r="AF57"/>
  <c r="S57"/>
  <c r="U57" l="1"/>
  <c r="X58"/>
  <c r="W58"/>
  <c r="L59"/>
  <c r="I60"/>
  <c r="P59"/>
  <c r="V59"/>
  <c r="J59"/>
  <c r="AC59"/>
  <c r="O59"/>
  <c r="AF58"/>
  <c r="S58"/>
  <c r="AA58"/>
  <c r="O58"/>
  <c r="R58" l="1"/>
  <c r="Q58"/>
  <c r="R59"/>
  <c r="T59" s="1"/>
  <c r="Q59"/>
  <c r="W59"/>
  <c r="X59"/>
  <c r="AF59"/>
  <c r="S59"/>
  <c r="L60"/>
  <c r="I61"/>
  <c r="V60"/>
  <c r="J60"/>
  <c r="P60"/>
  <c r="AC60"/>
  <c r="O60"/>
  <c r="AA60"/>
  <c r="AA59"/>
  <c r="U59" l="1"/>
  <c r="L61"/>
  <c r="P61"/>
  <c r="J61"/>
  <c r="V61"/>
  <c r="I62"/>
  <c r="R60"/>
  <c r="T60" s="1"/>
  <c r="U60" s="1"/>
  <c r="Q60"/>
  <c r="W60"/>
  <c r="X60"/>
  <c r="AF60"/>
  <c r="S60"/>
  <c r="T58"/>
  <c r="U58" s="1"/>
  <c r="AF61" l="1"/>
  <c r="S61"/>
  <c r="W61"/>
  <c r="X61"/>
  <c r="I63"/>
  <c r="P62"/>
  <c r="J62"/>
  <c r="L62"/>
  <c r="V62"/>
  <c r="AA62"/>
  <c r="AC62"/>
  <c r="AA61"/>
  <c r="O61"/>
  <c r="AC61"/>
  <c r="R61" l="1"/>
  <c r="T61" s="1"/>
  <c r="U61" s="1"/>
  <c r="Q61"/>
  <c r="X62"/>
  <c r="W62"/>
  <c r="I64"/>
  <c r="L63"/>
  <c r="J63"/>
  <c r="V63"/>
  <c r="P63"/>
  <c r="O63"/>
  <c r="AA63"/>
  <c r="O62"/>
  <c r="S62"/>
  <c r="AF62"/>
  <c r="R62" l="1"/>
  <c r="Q62"/>
  <c r="L64"/>
  <c r="V64"/>
  <c r="P64"/>
  <c r="J64"/>
  <c r="O64" s="1"/>
  <c r="I65"/>
  <c r="R63"/>
  <c r="T63" s="1"/>
  <c r="Q63"/>
  <c r="AF63"/>
  <c r="S63"/>
  <c r="W63"/>
  <c r="X63"/>
  <c r="AC63"/>
  <c r="AC64" l="1"/>
  <c r="R64"/>
  <c r="T64" s="1"/>
  <c r="Q64"/>
  <c r="AF64"/>
  <c r="S64"/>
  <c r="I66"/>
  <c r="L65"/>
  <c r="J65"/>
  <c r="AC65" s="1"/>
  <c r="V65"/>
  <c r="P65"/>
  <c r="W64"/>
  <c r="X64"/>
  <c r="T62"/>
  <c r="U62" s="1"/>
  <c r="U63"/>
  <c r="AA64"/>
  <c r="U64" l="1"/>
  <c r="O65"/>
  <c r="R65" s="1"/>
  <c r="AA65"/>
  <c r="W65"/>
  <c r="X65"/>
  <c r="L66"/>
  <c r="I67"/>
  <c r="P66"/>
  <c r="J66"/>
  <c r="O66" s="1"/>
  <c r="V66"/>
  <c r="Q65"/>
  <c r="AF65"/>
  <c r="S65"/>
  <c r="AA66" l="1"/>
  <c r="R66"/>
  <c r="T66" s="1"/>
  <c r="Q66"/>
  <c r="AF66"/>
  <c r="S66"/>
  <c r="W66"/>
  <c r="X66"/>
  <c r="L67"/>
  <c r="I68"/>
  <c r="P67"/>
  <c r="V67"/>
  <c r="J67"/>
  <c r="AA67" s="1"/>
  <c r="T65"/>
  <c r="U65" s="1"/>
  <c r="AC66"/>
  <c r="U66" l="1"/>
  <c r="AC67"/>
  <c r="W67"/>
  <c r="X67"/>
  <c r="AF67"/>
  <c r="S67"/>
  <c r="L68"/>
  <c r="I69"/>
  <c r="P68"/>
  <c r="V68"/>
  <c r="J68"/>
  <c r="O67"/>
  <c r="R67" l="1"/>
  <c r="T67" s="1"/>
  <c r="U67" s="1"/>
  <c r="Q67"/>
  <c r="AF68"/>
  <c r="S68"/>
  <c r="L69"/>
  <c r="I70"/>
  <c r="J69"/>
  <c r="O69" s="1"/>
  <c r="V69"/>
  <c r="AC69"/>
  <c r="P69"/>
  <c r="W68"/>
  <c r="X68"/>
  <c r="AA68"/>
  <c r="O68"/>
  <c r="AC68"/>
  <c r="L70" l="1"/>
  <c r="J70"/>
  <c r="V70"/>
  <c r="P70"/>
  <c r="I71"/>
  <c r="O70"/>
  <c r="R69"/>
  <c r="T69" s="1"/>
  <c r="Q69"/>
  <c r="AF69"/>
  <c r="S69"/>
  <c r="R68"/>
  <c r="T68" s="1"/>
  <c r="U68" s="1"/>
  <c r="Q68"/>
  <c r="X69"/>
  <c r="W69"/>
  <c r="AA69"/>
  <c r="U69" l="1"/>
  <c r="L71"/>
  <c r="I72"/>
  <c r="P71"/>
  <c r="V71"/>
  <c r="J71"/>
  <c r="AC71" s="1"/>
  <c r="R70"/>
  <c r="T70" s="1"/>
  <c r="Q70"/>
  <c r="AF70"/>
  <c r="S70"/>
  <c r="W70"/>
  <c r="X70"/>
  <c r="AA70"/>
  <c r="AC70"/>
  <c r="X71" l="1"/>
  <c r="W71"/>
  <c r="AF71"/>
  <c r="S71"/>
  <c r="I73"/>
  <c r="L72"/>
  <c r="V72"/>
  <c r="P72"/>
  <c r="J72"/>
  <c r="U70"/>
  <c r="O71"/>
  <c r="AA71"/>
  <c r="AF72" l="1"/>
  <c r="S72"/>
  <c r="R71"/>
  <c r="T71" s="1"/>
  <c r="U71" s="1"/>
  <c r="Q71"/>
  <c r="X72"/>
  <c r="W72"/>
  <c r="AC72"/>
  <c r="I74"/>
  <c r="J73"/>
  <c r="O73" s="1"/>
  <c r="L73"/>
  <c r="V73"/>
  <c r="P73"/>
  <c r="O72"/>
  <c r="AA72"/>
  <c r="AA73" l="1"/>
  <c r="R73"/>
  <c r="Q73"/>
  <c r="AF73"/>
  <c r="S73"/>
  <c r="W73"/>
  <c r="X73"/>
  <c r="R72"/>
  <c r="T72" s="1"/>
  <c r="U72" s="1"/>
  <c r="Q72"/>
  <c r="L74"/>
  <c r="I75"/>
  <c r="P74"/>
  <c r="V74"/>
  <c r="J74"/>
  <c r="AC73"/>
  <c r="AF74" l="1"/>
  <c r="S74"/>
  <c r="L75"/>
  <c r="I76"/>
  <c r="J75"/>
  <c r="AA75" s="1"/>
  <c r="P75"/>
  <c r="V75"/>
  <c r="W74"/>
  <c r="X74"/>
  <c r="AA74"/>
  <c r="T73"/>
  <c r="U73" s="1"/>
  <c r="AC74"/>
  <c r="O74"/>
  <c r="O75" l="1"/>
  <c r="R75" s="1"/>
  <c r="T75" s="1"/>
  <c r="W75"/>
  <c r="X75"/>
  <c r="AF75"/>
  <c r="S75"/>
  <c r="R74"/>
  <c r="T74" s="1"/>
  <c r="U74" s="1"/>
  <c r="Q74"/>
  <c r="L76"/>
  <c r="I77"/>
  <c r="P76"/>
  <c r="V76"/>
  <c r="J76"/>
  <c r="AC75"/>
  <c r="Q75" l="1"/>
  <c r="AF76"/>
  <c r="S76"/>
  <c r="AC76"/>
  <c r="O76"/>
  <c r="U75"/>
  <c r="L77"/>
  <c r="J77"/>
  <c r="AA77" s="1"/>
  <c r="V77"/>
  <c r="P77"/>
  <c r="I78"/>
  <c r="AC77"/>
  <c r="O77"/>
  <c r="W76"/>
  <c r="X76"/>
  <c r="AA76"/>
  <c r="R77" l="1"/>
  <c r="T77" s="1"/>
  <c r="U77" s="1"/>
  <c r="Q77"/>
  <c r="I79"/>
  <c r="L78"/>
  <c r="V78"/>
  <c r="P78"/>
  <c r="J78"/>
  <c r="AC78" s="1"/>
  <c r="O78"/>
  <c r="AA78"/>
  <c r="AF77"/>
  <c r="S77"/>
  <c r="X77"/>
  <c r="W77"/>
  <c r="R76"/>
  <c r="T76" s="1"/>
  <c r="U76" s="1"/>
  <c r="Q76"/>
  <c r="R78" l="1"/>
  <c r="Q78"/>
  <c r="W78"/>
  <c r="X78"/>
  <c r="AF78"/>
  <c r="S78"/>
  <c r="L79"/>
  <c r="I80"/>
  <c r="V79"/>
  <c r="P79"/>
  <c r="J79"/>
  <c r="O79" s="1"/>
  <c r="AC79"/>
  <c r="X79" l="1"/>
  <c r="W79"/>
  <c r="S79"/>
  <c r="AF79"/>
  <c r="R79"/>
  <c r="T79" s="1"/>
  <c r="Q79"/>
  <c r="L80"/>
  <c r="I81"/>
  <c r="V80"/>
  <c r="P80"/>
  <c r="J80"/>
  <c r="AC80" s="1"/>
  <c r="T78"/>
  <c r="U78" s="1"/>
  <c r="AA79"/>
  <c r="W80" l="1"/>
  <c r="X80"/>
  <c r="U79"/>
  <c r="O80"/>
  <c r="AF80"/>
  <c r="S80"/>
  <c r="L81"/>
  <c r="P81"/>
  <c r="J81"/>
  <c r="AC81" s="1"/>
  <c r="V81"/>
  <c r="I82"/>
  <c r="AA80"/>
  <c r="X81" l="1"/>
  <c r="W81"/>
  <c r="L82"/>
  <c r="J82"/>
  <c r="O82" s="1"/>
  <c r="V82"/>
  <c r="P82"/>
  <c r="I83"/>
  <c r="AC82"/>
  <c r="AA81"/>
  <c r="AF81"/>
  <c r="S81"/>
  <c r="R80"/>
  <c r="Q80"/>
  <c r="O81"/>
  <c r="T80" l="1"/>
  <c r="U80" s="1"/>
  <c r="R82"/>
  <c r="T82" s="1"/>
  <c r="Q82"/>
  <c r="R81"/>
  <c r="T81" s="1"/>
  <c r="U81" s="1"/>
  <c r="Q81"/>
  <c r="L83"/>
  <c r="V83"/>
  <c r="I84"/>
  <c r="P83"/>
  <c r="J83"/>
  <c r="AC83" s="1"/>
  <c r="W82"/>
  <c r="X82"/>
  <c r="AA82"/>
  <c r="S82"/>
  <c r="AF82"/>
  <c r="O83" l="1"/>
  <c r="Q83" s="1"/>
  <c r="W83"/>
  <c r="X83"/>
  <c r="L84"/>
  <c r="I85"/>
  <c r="V84"/>
  <c r="P84"/>
  <c r="J84"/>
  <c r="O84" s="1"/>
  <c r="AA83"/>
  <c r="AF83"/>
  <c r="S83"/>
  <c r="U82"/>
  <c r="R83"/>
  <c r="T83" s="1"/>
  <c r="U83" s="1"/>
  <c r="R84" l="1"/>
  <c r="T84" s="1"/>
  <c r="Q84"/>
  <c r="X84"/>
  <c r="W84"/>
  <c r="AC84"/>
  <c r="S84"/>
  <c r="AF84"/>
  <c r="L85"/>
  <c r="J85"/>
  <c r="AA85" s="1"/>
  <c r="I86"/>
  <c r="V85"/>
  <c r="P85"/>
  <c r="AC85"/>
  <c r="AA84"/>
  <c r="L86" l="1"/>
  <c r="P86"/>
  <c r="I87"/>
  <c r="J86"/>
  <c r="V86"/>
  <c r="AA86"/>
  <c r="AC86"/>
  <c r="O85"/>
  <c r="AF85"/>
  <c r="S85"/>
  <c r="U84"/>
  <c r="X85"/>
  <c r="W85"/>
  <c r="X86" l="1"/>
  <c r="W86"/>
  <c r="L87"/>
  <c r="J87"/>
  <c r="AA87" s="1"/>
  <c r="I88"/>
  <c r="P87"/>
  <c r="V87"/>
  <c r="O87"/>
  <c r="R85"/>
  <c r="Q85"/>
  <c r="O86"/>
  <c r="S86"/>
  <c r="AF86"/>
  <c r="W87" l="1"/>
  <c r="X87"/>
  <c r="L88"/>
  <c r="V88"/>
  <c r="I89"/>
  <c r="J88"/>
  <c r="P88"/>
  <c r="T85"/>
  <c r="U85" s="1"/>
  <c r="R86"/>
  <c r="Q86"/>
  <c r="R87"/>
  <c r="T87" s="1"/>
  <c r="Q87"/>
  <c r="AC87"/>
  <c r="AF87"/>
  <c r="S87"/>
  <c r="AA88" l="1"/>
  <c r="AF88"/>
  <c r="S88"/>
  <c r="L89"/>
  <c r="J89"/>
  <c r="AA89" s="1"/>
  <c r="I90"/>
  <c r="V89"/>
  <c r="P89"/>
  <c r="O89"/>
  <c r="U87"/>
  <c r="O88"/>
  <c r="X88"/>
  <c r="W88"/>
  <c r="T86"/>
  <c r="U86" s="1"/>
  <c r="AC88"/>
  <c r="R89" l="1"/>
  <c r="T89" s="1"/>
  <c r="U89" s="1"/>
  <c r="Q89"/>
  <c r="AC89"/>
  <c r="S89"/>
  <c r="AF89"/>
  <c r="L90"/>
  <c r="V90"/>
  <c r="P90"/>
  <c r="J90"/>
  <c r="AA90" s="1"/>
  <c r="I91"/>
  <c r="W89"/>
  <c r="X89"/>
  <c r="R88"/>
  <c r="T88" s="1"/>
  <c r="U88" s="1"/>
  <c r="Q88"/>
  <c r="L91" l="1"/>
  <c r="I92"/>
  <c r="J91"/>
  <c r="V91"/>
  <c r="P91"/>
  <c r="AA91"/>
  <c r="O91"/>
  <c r="O90"/>
  <c r="S90"/>
  <c r="AF90"/>
  <c r="X90"/>
  <c r="W90"/>
  <c r="AC90"/>
  <c r="L92" l="1"/>
  <c r="V92"/>
  <c r="J92"/>
  <c r="P92"/>
  <c r="I93"/>
  <c r="O92"/>
  <c r="AC92"/>
  <c r="AC91"/>
  <c r="S91"/>
  <c r="AF91"/>
  <c r="R91"/>
  <c r="T91" s="1"/>
  <c r="Q91"/>
  <c r="R90"/>
  <c r="Q90"/>
  <c r="X91"/>
  <c r="W91"/>
  <c r="U91" l="1"/>
  <c r="T90"/>
  <c r="U90" s="1"/>
  <c r="R92"/>
  <c r="T92" s="1"/>
  <c r="Q92"/>
  <c r="W92"/>
  <c r="X92"/>
  <c r="L93"/>
  <c r="I94"/>
  <c r="J93"/>
  <c r="O93" s="1"/>
  <c r="P93"/>
  <c r="V93"/>
  <c r="AA93"/>
  <c r="AA92"/>
  <c r="AF92"/>
  <c r="S92"/>
  <c r="R93" l="1"/>
  <c r="T93" s="1"/>
  <c r="Q93"/>
  <c r="X93"/>
  <c r="W93"/>
  <c r="U92"/>
  <c r="L94"/>
  <c r="I95"/>
  <c r="J94"/>
  <c r="AC94" s="1"/>
  <c r="V94"/>
  <c r="P94"/>
  <c r="AA94"/>
  <c r="AC93"/>
  <c r="AF93"/>
  <c r="S93"/>
  <c r="W94" l="1"/>
  <c r="X94"/>
  <c r="U93"/>
  <c r="L95"/>
  <c r="J95"/>
  <c r="AC95" s="1"/>
  <c r="I96"/>
  <c r="P95"/>
  <c r="V95"/>
  <c r="AA95"/>
  <c r="O94"/>
  <c r="AF94"/>
  <c r="S94"/>
  <c r="R94" l="1"/>
  <c r="Q94"/>
  <c r="O95"/>
  <c r="S95"/>
  <c r="AF95"/>
  <c r="L96"/>
  <c r="J96"/>
  <c r="V96"/>
  <c r="P96"/>
  <c r="I97"/>
  <c r="AC96"/>
  <c r="W95"/>
  <c r="X95"/>
  <c r="T94" l="1"/>
  <c r="U94" s="1"/>
  <c r="L97"/>
  <c r="I98"/>
  <c r="P97"/>
  <c r="V97"/>
  <c r="J97"/>
  <c r="AC97" s="1"/>
  <c r="R95"/>
  <c r="Q95"/>
  <c r="AA96"/>
  <c r="AF96"/>
  <c r="S96"/>
  <c r="W96"/>
  <c r="X96"/>
  <c r="O96"/>
  <c r="AA97" l="1"/>
  <c r="R96"/>
  <c r="T96" s="1"/>
  <c r="U96" s="1"/>
  <c r="Q96"/>
  <c r="O97"/>
  <c r="S97"/>
  <c r="AF97"/>
  <c r="T95"/>
  <c r="U95" s="1"/>
  <c r="L98"/>
  <c r="P98"/>
  <c r="J98"/>
  <c r="I99"/>
  <c r="V98"/>
  <c r="O98"/>
  <c r="X97"/>
  <c r="W97"/>
  <c r="L99" l="1"/>
  <c r="P99"/>
  <c r="V99"/>
  <c r="I100"/>
  <c r="J99"/>
  <c r="O99" s="1"/>
  <c r="R98"/>
  <c r="T98" s="1"/>
  <c r="Q98"/>
  <c r="AA98"/>
  <c r="S98"/>
  <c r="AF98"/>
  <c r="X98"/>
  <c r="W98"/>
  <c r="R97"/>
  <c r="Q97"/>
  <c r="AC98"/>
  <c r="AA99" l="1"/>
  <c r="W99"/>
  <c r="X99"/>
  <c r="AC99"/>
  <c r="AF99"/>
  <c r="S99"/>
  <c r="T97"/>
  <c r="U97" s="1"/>
  <c r="R99"/>
  <c r="T99" s="1"/>
  <c r="Q99"/>
  <c r="L100"/>
  <c r="V100"/>
  <c r="P100"/>
  <c r="I101"/>
  <c r="J100"/>
  <c r="O100" s="1"/>
  <c r="U98"/>
  <c r="AA100" l="1"/>
  <c r="U99"/>
  <c r="R100"/>
  <c r="Q100"/>
  <c r="AC100"/>
  <c r="AF100"/>
  <c r="S100"/>
  <c r="W100"/>
  <c r="X100"/>
  <c r="L101"/>
  <c r="V101"/>
  <c r="I102"/>
  <c r="P101"/>
  <c r="J101"/>
  <c r="AA101" s="1"/>
  <c r="AC101" l="1"/>
  <c r="T100"/>
  <c r="U100" s="1"/>
  <c r="L102"/>
  <c r="P102"/>
  <c r="I103"/>
  <c r="J102"/>
  <c r="AC102" s="1"/>
  <c r="V102"/>
  <c r="X101"/>
  <c r="W101"/>
  <c r="O101"/>
  <c r="AF101"/>
  <c r="S101"/>
  <c r="O102" l="1"/>
  <c r="Q102" s="1"/>
  <c r="R101"/>
  <c r="T101" s="1"/>
  <c r="U101" s="1"/>
  <c r="Q101"/>
  <c r="L103"/>
  <c r="J103"/>
  <c r="AC103" s="1"/>
  <c r="V103"/>
  <c r="P103"/>
  <c r="I104"/>
  <c r="AA103"/>
  <c r="W102"/>
  <c r="X102"/>
  <c r="R102"/>
  <c r="T102" s="1"/>
  <c r="AA102"/>
  <c r="S102"/>
  <c r="AF102"/>
  <c r="X103" l="1"/>
  <c r="W103"/>
  <c r="L104"/>
  <c r="V104"/>
  <c r="J104"/>
  <c r="AA104" s="1"/>
  <c r="P104"/>
  <c r="I105"/>
  <c r="O103"/>
  <c r="S103"/>
  <c r="AF103"/>
  <c r="U102"/>
  <c r="AC104" l="1"/>
  <c r="O104"/>
  <c r="AF104"/>
  <c r="S104"/>
  <c r="R103"/>
  <c r="Q103"/>
  <c r="L105"/>
  <c r="J105"/>
  <c r="P105"/>
  <c r="I106"/>
  <c r="V105"/>
  <c r="AA105"/>
  <c r="W104"/>
  <c r="X104"/>
  <c r="W105" l="1"/>
  <c r="X105"/>
  <c r="L106"/>
  <c r="J106"/>
  <c r="I107"/>
  <c r="P106"/>
  <c r="V106"/>
  <c r="AA106"/>
  <c r="O106"/>
  <c r="AC106"/>
  <c r="R104"/>
  <c r="Q104"/>
  <c r="T103"/>
  <c r="U103" s="1"/>
  <c r="O105"/>
  <c r="S105"/>
  <c r="AF105"/>
  <c r="AC105"/>
  <c r="R105" l="1"/>
  <c r="Q105"/>
  <c r="R106"/>
  <c r="T106" s="1"/>
  <c r="Q106"/>
  <c r="L107"/>
  <c r="J107"/>
  <c r="V107"/>
  <c r="P107"/>
  <c r="I108"/>
  <c r="O107"/>
  <c r="X106"/>
  <c r="W106"/>
  <c r="AF106"/>
  <c r="S106"/>
  <c r="T104"/>
  <c r="U104" s="1"/>
  <c r="T105" l="1"/>
  <c r="U105" s="1"/>
  <c r="U106"/>
  <c r="R107"/>
  <c r="T107" s="1"/>
  <c r="Q107"/>
  <c r="AC107"/>
  <c r="AF107"/>
  <c r="S107"/>
  <c r="X107"/>
  <c r="W107"/>
  <c r="L108"/>
  <c r="V108"/>
  <c r="J108"/>
  <c r="P108"/>
  <c r="I109"/>
  <c r="AC108"/>
  <c r="AA107"/>
  <c r="AA108" l="1"/>
  <c r="S108"/>
  <c r="AF108"/>
  <c r="X108"/>
  <c r="W108"/>
  <c r="O108"/>
  <c r="U107"/>
  <c r="L109"/>
  <c r="P109"/>
  <c r="V109"/>
  <c r="J109"/>
  <c r="AC109" s="1"/>
  <c r="I110"/>
  <c r="R108" l="1"/>
  <c r="T108" s="1"/>
  <c r="U108" s="1"/>
  <c r="Q108"/>
  <c r="O109"/>
  <c r="AF109"/>
  <c r="S109"/>
  <c r="AA109"/>
  <c r="X109"/>
  <c r="W109"/>
  <c r="L110"/>
  <c r="I111"/>
  <c r="P110"/>
  <c r="V110"/>
  <c r="J110"/>
  <c r="AC110" s="1"/>
  <c r="O110" l="1"/>
  <c r="Q110" s="1"/>
  <c r="R109"/>
  <c r="Q109"/>
  <c r="AA110"/>
  <c r="AF110"/>
  <c r="S110"/>
  <c r="L111"/>
  <c r="I112"/>
  <c r="V111"/>
  <c r="P111"/>
  <c r="J111"/>
  <c r="AA111"/>
  <c r="AC111"/>
  <c r="X110"/>
  <c r="W110"/>
  <c r="R110" l="1"/>
  <c r="T110" s="1"/>
  <c r="U110" s="1"/>
  <c r="W111"/>
  <c r="X111"/>
  <c r="L112"/>
  <c r="P112"/>
  <c r="J112"/>
  <c r="I113"/>
  <c r="V112"/>
  <c r="O112"/>
  <c r="AC112"/>
  <c r="O111"/>
  <c r="AF111"/>
  <c r="S111"/>
  <c r="T109"/>
  <c r="U109" s="1"/>
  <c r="L113" l="1"/>
  <c r="J113"/>
  <c r="O113" s="1"/>
  <c r="V113"/>
  <c r="P113"/>
  <c r="I114"/>
  <c r="W112"/>
  <c r="X112"/>
  <c r="AA112"/>
  <c r="S112"/>
  <c r="AF112"/>
  <c r="R111"/>
  <c r="Q111"/>
  <c r="R112"/>
  <c r="T112" s="1"/>
  <c r="U112" s="1"/>
  <c r="Q112"/>
  <c r="T111" l="1"/>
  <c r="U111" s="1"/>
  <c r="R113"/>
  <c r="T113" s="1"/>
  <c r="Q113"/>
  <c r="AC113"/>
  <c r="S113"/>
  <c r="AF113"/>
  <c r="L114"/>
  <c r="I115"/>
  <c r="V114"/>
  <c r="J114"/>
  <c r="AC114" s="1"/>
  <c r="P114"/>
  <c r="AA113"/>
  <c r="W113"/>
  <c r="X113"/>
  <c r="U113" l="1"/>
  <c r="L115"/>
  <c r="I116"/>
  <c r="V115"/>
  <c r="J115"/>
  <c r="O115" s="1"/>
  <c r="P115"/>
  <c r="O114"/>
  <c r="AF114"/>
  <c r="S114"/>
  <c r="W114"/>
  <c r="X114"/>
  <c r="AA114"/>
  <c r="AA115" l="1"/>
  <c r="R115"/>
  <c r="T115" s="1"/>
  <c r="Q115"/>
  <c r="L116"/>
  <c r="I117"/>
  <c r="J116"/>
  <c r="AA116" s="1"/>
  <c r="P116"/>
  <c r="V116"/>
  <c r="W115"/>
  <c r="X115"/>
  <c r="R114"/>
  <c r="Q114"/>
  <c r="AC115"/>
  <c r="S115"/>
  <c r="AF115"/>
  <c r="O116" l="1"/>
  <c r="R116" s="1"/>
  <c r="T116" s="1"/>
  <c r="AC116"/>
  <c r="AF116"/>
  <c r="S116"/>
  <c r="T114"/>
  <c r="U114" s="1"/>
  <c r="U115"/>
  <c r="W116"/>
  <c r="X116"/>
  <c r="L117"/>
  <c r="V117"/>
  <c r="P117"/>
  <c r="I118"/>
  <c r="J117"/>
  <c r="Q116" l="1"/>
  <c r="AA117"/>
  <c r="AF117"/>
  <c r="S117"/>
  <c r="W117"/>
  <c r="X117"/>
  <c r="L118"/>
  <c r="V118"/>
  <c r="I119"/>
  <c r="P118"/>
  <c r="J118"/>
  <c r="U116"/>
  <c r="AC117"/>
  <c r="O117"/>
  <c r="R117" l="1"/>
  <c r="T117" s="1"/>
  <c r="U117" s="1"/>
  <c r="Q117"/>
  <c r="L119"/>
  <c r="P119"/>
  <c r="V119"/>
  <c r="I120"/>
  <c r="J119"/>
  <c r="AA119" s="1"/>
  <c r="AC119"/>
  <c r="O118"/>
  <c r="AF118"/>
  <c r="S118"/>
  <c r="W118"/>
  <c r="X118"/>
  <c r="AA118"/>
  <c r="AC118"/>
  <c r="O119" l="1"/>
  <c r="Q119" s="1"/>
  <c r="X119"/>
  <c r="W119"/>
  <c r="L120"/>
  <c r="V120"/>
  <c r="I121"/>
  <c r="P120"/>
  <c r="J120"/>
  <c r="AA120" s="1"/>
  <c r="R118"/>
  <c r="Q118"/>
  <c r="S119"/>
  <c r="AF119"/>
  <c r="R119" l="1"/>
  <c r="T119" s="1"/>
  <c r="U119" s="1"/>
  <c r="T118"/>
  <c r="U118" s="1"/>
  <c r="X120"/>
  <c r="W120"/>
  <c r="L121"/>
  <c r="V121"/>
  <c r="P121"/>
  <c r="J121"/>
  <c r="O121" s="1"/>
  <c r="I122"/>
  <c r="O120"/>
  <c r="AC120"/>
  <c r="S120"/>
  <c r="AF120"/>
  <c r="AA121" l="1"/>
  <c r="AF121"/>
  <c r="S121"/>
  <c r="L122"/>
  <c r="J122"/>
  <c r="AA122" s="1"/>
  <c r="P122"/>
  <c r="V122"/>
  <c r="I123"/>
  <c r="AC122"/>
  <c r="R121"/>
  <c r="Q121"/>
  <c r="R120"/>
  <c r="T120" s="1"/>
  <c r="U120" s="1"/>
  <c r="Q120"/>
  <c r="W121"/>
  <c r="X121"/>
  <c r="AC121"/>
  <c r="X122" l="1"/>
  <c r="W122"/>
  <c r="O122"/>
  <c r="AF122"/>
  <c r="S122"/>
  <c r="L123"/>
  <c r="P123"/>
  <c r="V123"/>
  <c r="J123"/>
  <c r="O123" s="1"/>
  <c r="I124"/>
  <c r="T121"/>
  <c r="U121" s="1"/>
  <c r="R123" l="1"/>
  <c r="T123" s="1"/>
  <c r="Q123"/>
  <c r="L124"/>
  <c r="V124"/>
  <c r="P124"/>
  <c r="I125"/>
  <c r="J124"/>
  <c r="O124" s="1"/>
  <c r="AC124"/>
  <c r="R122"/>
  <c r="Q122"/>
  <c r="AC123"/>
  <c r="S123"/>
  <c r="AF123"/>
  <c r="W123"/>
  <c r="X123"/>
  <c r="AA123"/>
  <c r="U123" l="1"/>
  <c r="L125"/>
  <c r="V125"/>
  <c r="J125"/>
  <c r="O125" s="1"/>
  <c r="P125"/>
  <c r="I126"/>
  <c r="AA124"/>
  <c r="S124"/>
  <c r="AF124"/>
  <c r="T122"/>
  <c r="U122" s="1"/>
  <c r="R124"/>
  <c r="T124" s="1"/>
  <c r="Q124"/>
  <c r="X124"/>
  <c r="W124"/>
  <c r="AA125" l="1"/>
  <c r="L126"/>
  <c r="V126"/>
  <c r="I127"/>
  <c r="P126"/>
  <c r="J126"/>
  <c r="R125"/>
  <c r="T125" s="1"/>
  <c r="Q125"/>
  <c r="W125"/>
  <c r="X125"/>
  <c r="AC125"/>
  <c r="S125"/>
  <c r="AF125"/>
  <c r="U124"/>
  <c r="O126" l="1"/>
  <c r="S126"/>
  <c r="AF126"/>
  <c r="X126"/>
  <c r="W126"/>
  <c r="L127"/>
  <c r="J127"/>
  <c r="O127" s="1"/>
  <c r="V127"/>
  <c r="I128"/>
  <c r="P127"/>
  <c r="AA127"/>
  <c r="AA126"/>
  <c r="U125"/>
  <c r="AC126"/>
  <c r="R126" l="1"/>
  <c r="Q126"/>
  <c r="AC127"/>
  <c r="AF127"/>
  <c r="S127"/>
  <c r="L128"/>
  <c r="I129"/>
  <c r="V128"/>
  <c r="P128"/>
  <c r="J128"/>
  <c r="R127"/>
  <c r="T127" s="1"/>
  <c r="Q127"/>
  <c r="W127"/>
  <c r="X127"/>
  <c r="U127" l="1"/>
  <c r="AA128"/>
  <c r="S128"/>
  <c r="AF128"/>
  <c r="L129"/>
  <c r="V129"/>
  <c r="P129"/>
  <c r="I130"/>
  <c r="J129"/>
  <c r="O129" s="1"/>
  <c r="T126"/>
  <c r="U126" s="1"/>
  <c r="O128"/>
  <c r="W128"/>
  <c r="X128"/>
  <c r="AC128"/>
  <c r="AC129" l="1"/>
  <c r="X129"/>
  <c r="W129"/>
  <c r="R129"/>
  <c r="T129" s="1"/>
  <c r="Q129"/>
  <c r="L130"/>
  <c r="I131"/>
  <c r="P130"/>
  <c r="V130"/>
  <c r="J130"/>
  <c r="O130" s="1"/>
  <c r="R128"/>
  <c r="T128" s="1"/>
  <c r="U128" s="1"/>
  <c r="Q128"/>
  <c r="AA129"/>
  <c r="AF129"/>
  <c r="S129"/>
  <c r="R130" l="1"/>
  <c r="T130" s="1"/>
  <c r="U130" s="1"/>
  <c r="Q130"/>
  <c r="L131"/>
  <c r="P131"/>
  <c r="J131"/>
  <c r="O131" s="1"/>
  <c r="I132"/>
  <c r="V131"/>
  <c r="U129"/>
  <c r="AA130"/>
  <c r="AF130"/>
  <c r="S130"/>
  <c r="W130"/>
  <c r="X130"/>
  <c r="AC130"/>
  <c r="L132" l="1"/>
  <c r="I133"/>
  <c r="V132"/>
  <c r="J132"/>
  <c r="AC132" s="1"/>
  <c r="P132"/>
  <c r="O132"/>
  <c r="W131"/>
  <c r="X131"/>
  <c r="R131"/>
  <c r="T131" s="1"/>
  <c r="Q131"/>
  <c r="AC131"/>
  <c r="S131"/>
  <c r="AF131"/>
  <c r="AA131"/>
  <c r="R132" l="1"/>
  <c r="T132" s="1"/>
  <c r="Q132"/>
  <c r="L133"/>
  <c r="I134"/>
  <c r="V133"/>
  <c r="P133"/>
  <c r="J133"/>
  <c r="O133" s="1"/>
  <c r="X132"/>
  <c r="W132"/>
  <c r="U131"/>
  <c r="AA132"/>
  <c r="AF132"/>
  <c r="S132"/>
  <c r="AA133" l="1"/>
  <c r="U132"/>
  <c r="AC133"/>
  <c r="AF133"/>
  <c r="S133"/>
  <c r="X133"/>
  <c r="W133"/>
  <c r="R133"/>
  <c r="T133" s="1"/>
  <c r="U133" s="1"/>
  <c r="Q133"/>
  <c r="L134"/>
  <c r="I135"/>
  <c r="V134"/>
  <c r="J134"/>
  <c r="O134" s="1"/>
  <c r="P134"/>
  <c r="R134" l="1"/>
  <c r="T134" s="1"/>
  <c r="Q134"/>
  <c r="W134"/>
  <c r="X134"/>
  <c r="AC134"/>
  <c r="AF134"/>
  <c r="S134"/>
  <c r="L135"/>
  <c r="P135"/>
  <c r="I136"/>
  <c r="V135"/>
  <c r="J135"/>
  <c r="AA135" s="1"/>
  <c r="AC135"/>
  <c r="O135"/>
  <c r="AA134"/>
  <c r="U134" l="1"/>
  <c r="R135"/>
  <c r="T135" s="1"/>
  <c r="Q135"/>
  <c r="L136"/>
  <c r="I137"/>
  <c r="J136"/>
  <c r="AC136" s="1"/>
  <c r="P136"/>
  <c r="V136"/>
  <c r="AA136"/>
  <c r="X135"/>
  <c r="W135"/>
  <c r="AF135"/>
  <c r="S135"/>
  <c r="U135" l="1"/>
  <c r="L137"/>
  <c r="P137"/>
  <c r="I138"/>
  <c r="V137"/>
  <c r="J137"/>
  <c r="O136"/>
  <c r="AF136"/>
  <c r="S136"/>
  <c r="W136"/>
  <c r="X136"/>
  <c r="AC137" l="1"/>
  <c r="S137"/>
  <c r="AF137"/>
  <c r="L138"/>
  <c r="V138"/>
  <c r="I139"/>
  <c r="J138"/>
  <c r="AC138" s="1"/>
  <c r="P138"/>
  <c r="O138"/>
  <c r="O137"/>
  <c r="AA137"/>
  <c r="R136"/>
  <c r="Q136"/>
  <c r="X137"/>
  <c r="W137"/>
  <c r="X138" l="1"/>
  <c r="W138"/>
  <c r="L139"/>
  <c r="V139"/>
  <c r="J139"/>
  <c r="O139" s="1"/>
  <c r="I140"/>
  <c r="P139"/>
  <c r="R137"/>
  <c r="T137" s="1"/>
  <c r="U137" s="1"/>
  <c r="Q137"/>
  <c r="AA138"/>
  <c r="AF138"/>
  <c r="S138"/>
  <c r="T136"/>
  <c r="U136" s="1"/>
  <c r="R138"/>
  <c r="T138" s="1"/>
  <c r="Q138"/>
  <c r="AA139" l="1"/>
  <c r="AF139"/>
  <c r="S139"/>
  <c r="L140"/>
  <c r="V140"/>
  <c r="J140"/>
  <c r="P140"/>
  <c r="I141"/>
  <c r="AA140"/>
  <c r="O140"/>
  <c r="R139"/>
  <c r="T139" s="1"/>
  <c r="U139" s="1"/>
  <c r="Q139"/>
  <c r="W139"/>
  <c r="X139"/>
  <c r="U138"/>
  <c r="AC139"/>
  <c r="X140" l="1"/>
  <c r="W140"/>
  <c r="R140"/>
  <c r="T140" s="1"/>
  <c r="Q140"/>
  <c r="AC140"/>
  <c r="AF140"/>
  <c r="S140"/>
  <c r="L141"/>
  <c r="V141"/>
  <c r="I142"/>
  <c r="J141"/>
  <c r="P141"/>
  <c r="AA141"/>
  <c r="O141"/>
  <c r="W141" l="1"/>
  <c r="X141"/>
  <c r="R141"/>
  <c r="T141" s="1"/>
  <c r="Q141"/>
  <c r="AC141"/>
  <c r="AF141"/>
  <c r="S141"/>
  <c r="U140"/>
  <c r="L142"/>
  <c r="P142"/>
  <c r="J142"/>
  <c r="V142"/>
  <c r="I143"/>
  <c r="AC142"/>
  <c r="O142"/>
  <c r="R142" l="1"/>
  <c r="T142" s="1"/>
  <c r="Q142"/>
  <c r="AF142"/>
  <c r="S142"/>
  <c r="U141"/>
  <c r="L143"/>
  <c r="V143"/>
  <c r="J143"/>
  <c r="I144"/>
  <c r="P143"/>
  <c r="O143"/>
  <c r="AA143"/>
  <c r="W142"/>
  <c r="X142"/>
  <c r="AA142"/>
  <c r="L144" l="1"/>
  <c r="J144"/>
  <c r="AA144" s="1"/>
  <c r="P144"/>
  <c r="V144"/>
  <c r="I145"/>
  <c r="U142"/>
  <c r="R143"/>
  <c r="Q143"/>
  <c r="X143"/>
  <c r="W143"/>
  <c r="AC143"/>
  <c r="AF143"/>
  <c r="S143"/>
  <c r="AF144" l="1"/>
  <c r="S144"/>
  <c r="L145"/>
  <c r="J145"/>
  <c r="V145"/>
  <c r="I146"/>
  <c r="P145"/>
  <c r="AC145"/>
  <c r="AA145"/>
  <c r="T143"/>
  <c r="U143" s="1"/>
  <c r="O144"/>
  <c r="W144"/>
  <c r="X144"/>
  <c r="AC144"/>
  <c r="W145" l="1"/>
  <c r="X145"/>
  <c r="R144"/>
  <c r="T144" s="1"/>
  <c r="U144" s="1"/>
  <c r="Q144"/>
  <c r="L146"/>
  <c r="J146"/>
  <c r="P146"/>
  <c r="I147"/>
  <c r="V146"/>
  <c r="AC146"/>
  <c r="O145"/>
  <c r="AF145"/>
  <c r="S145"/>
  <c r="O146" l="1"/>
  <c r="AF146"/>
  <c r="S146"/>
  <c r="W146"/>
  <c r="X146"/>
  <c r="R145"/>
  <c r="T145" s="1"/>
  <c r="U145" s="1"/>
  <c r="Q145"/>
  <c r="L147"/>
  <c r="J147"/>
  <c r="I148"/>
  <c r="V147"/>
  <c r="P147"/>
  <c r="AC147"/>
  <c r="AA146"/>
  <c r="O147" l="1"/>
  <c r="S147"/>
  <c r="AF147"/>
  <c r="R146"/>
  <c r="Q146"/>
  <c r="L148"/>
  <c r="I149"/>
  <c r="P148"/>
  <c r="J148"/>
  <c r="AC148" s="1"/>
  <c r="V148"/>
  <c r="W147"/>
  <c r="X147"/>
  <c r="AA147"/>
  <c r="AA148" l="1"/>
  <c r="O148"/>
  <c r="S148"/>
  <c r="AF148"/>
  <c r="R147"/>
  <c r="Q147"/>
  <c r="T146"/>
  <c r="U146" s="1"/>
  <c r="W148"/>
  <c r="X148"/>
  <c r="L149"/>
  <c r="V149"/>
  <c r="J149"/>
  <c r="AA149" s="1"/>
  <c r="I150"/>
  <c r="P149"/>
  <c r="AC149"/>
  <c r="O149" l="1"/>
  <c r="AF149"/>
  <c r="S149"/>
  <c r="L150"/>
  <c r="V150"/>
  <c r="I151"/>
  <c r="P150"/>
  <c r="J150"/>
  <c r="AA150"/>
  <c r="O150"/>
  <c r="R148"/>
  <c r="Q148"/>
  <c r="T147"/>
  <c r="U147" s="1"/>
  <c r="W149"/>
  <c r="X149"/>
  <c r="R150" l="1"/>
  <c r="T150" s="1"/>
  <c r="U150" s="1"/>
  <c r="Q150"/>
  <c r="W150"/>
  <c r="X150"/>
  <c r="R149"/>
  <c r="Q149"/>
  <c r="L151"/>
  <c r="J151"/>
  <c r="V151"/>
  <c r="P151"/>
  <c r="I152"/>
  <c r="AA151"/>
  <c r="AC151"/>
  <c r="AC150"/>
  <c r="AF150"/>
  <c r="S150"/>
  <c r="T148"/>
  <c r="U148" s="1"/>
  <c r="T149" l="1"/>
  <c r="U149" s="1"/>
  <c r="X151"/>
  <c r="W151"/>
  <c r="L152"/>
  <c r="V152"/>
  <c r="P152"/>
  <c r="I153"/>
  <c r="J152"/>
  <c r="O151"/>
  <c r="AF151"/>
  <c r="S151"/>
  <c r="L153" l="1"/>
  <c r="V153"/>
  <c r="I154"/>
  <c r="P153"/>
  <c r="J153"/>
  <c r="AC153" s="1"/>
  <c r="O152"/>
  <c r="S152"/>
  <c r="AF152"/>
  <c r="AA152"/>
  <c r="R151"/>
  <c r="Q151"/>
  <c r="W152"/>
  <c r="X152"/>
  <c r="AC152"/>
  <c r="O153" l="1"/>
  <c r="Q153" s="1"/>
  <c r="L154"/>
  <c r="P154"/>
  <c r="I155"/>
  <c r="V154"/>
  <c r="J154"/>
  <c r="AC154" s="1"/>
  <c r="AA153"/>
  <c r="AF153"/>
  <c r="S153"/>
  <c r="T151"/>
  <c r="U151" s="1"/>
  <c r="W153"/>
  <c r="X153"/>
  <c r="R152"/>
  <c r="Q152"/>
  <c r="R153" l="1"/>
  <c r="T153" s="1"/>
  <c r="U153" s="1"/>
  <c r="T152"/>
  <c r="U152" s="1"/>
  <c r="AA154"/>
  <c r="L155"/>
  <c r="J155"/>
  <c r="V155"/>
  <c r="I156"/>
  <c r="P155"/>
  <c r="O155"/>
  <c r="W154"/>
  <c r="X154"/>
  <c r="S154"/>
  <c r="AF154"/>
  <c r="O154"/>
  <c r="AC155" l="1"/>
  <c r="S155"/>
  <c r="AF155"/>
  <c r="X155"/>
  <c r="W155"/>
  <c r="R154"/>
  <c r="T154" s="1"/>
  <c r="U154" s="1"/>
  <c r="Q154"/>
  <c r="AA155"/>
  <c r="R155"/>
  <c r="T155" s="1"/>
  <c r="Q155"/>
  <c r="L156"/>
  <c r="J156"/>
  <c r="I157"/>
  <c r="P156"/>
  <c r="V156"/>
  <c r="AA156"/>
  <c r="AC156"/>
  <c r="W156" l="1"/>
  <c r="X156"/>
  <c r="L157"/>
  <c r="P157"/>
  <c r="J157"/>
  <c r="AA157" s="1"/>
  <c r="I158"/>
  <c r="V157"/>
  <c r="U155"/>
  <c r="O156"/>
  <c r="S156"/>
  <c r="AF156"/>
  <c r="O157" l="1"/>
  <c r="Q157" s="1"/>
  <c r="L158"/>
  <c r="V158"/>
  <c r="P158"/>
  <c r="J158"/>
  <c r="AC158" s="1"/>
  <c r="I159"/>
  <c r="R156"/>
  <c r="T156" s="1"/>
  <c r="U156" s="1"/>
  <c r="Q156"/>
  <c r="AC157"/>
  <c r="AF157"/>
  <c r="S157"/>
  <c r="W157"/>
  <c r="X157"/>
  <c r="R157" l="1"/>
  <c r="T157" s="1"/>
  <c r="U157" s="1"/>
  <c r="AA158"/>
  <c r="W158"/>
  <c r="X158"/>
  <c r="L159"/>
  <c r="I160"/>
  <c r="P159"/>
  <c r="V159"/>
  <c r="J159"/>
  <c r="O159" s="1"/>
  <c r="O158"/>
  <c r="AF158"/>
  <c r="S158"/>
  <c r="AA159" l="1"/>
  <c r="R159"/>
  <c r="T159" s="1"/>
  <c r="Q159"/>
  <c r="W159"/>
  <c r="X159"/>
  <c r="AC159"/>
  <c r="R158"/>
  <c r="T158" s="1"/>
  <c r="U158" s="1"/>
  <c r="Q158"/>
  <c r="AF159"/>
  <c r="S159"/>
  <c r="L160"/>
  <c r="P160"/>
  <c r="V160"/>
  <c r="I161"/>
  <c r="J160"/>
  <c r="AA160" s="1"/>
  <c r="L161" l="1"/>
  <c r="P161"/>
  <c r="V161"/>
  <c r="I162"/>
  <c r="J161"/>
  <c r="O161" s="1"/>
  <c r="U159"/>
  <c r="O160"/>
  <c r="AF160"/>
  <c r="S160"/>
  <c r="X160"/>
  <c r="W160"/>
  <c r="AC160"/>
  <c r="AA161" l="1"/>
  <c r="R161"/>
  <c r="T161" s="1"/>
  <c r="Q161"/>
  <c r="W161"/>
  <c r="X161"/>
  <c r="R160"/>
  <c r="T160" s="1"/>
  <c r="U160" s="1"/>
  <c r="Q160"/>
  <c r="AC161"/>
  <c r="AF161"/>
  <c r="S161"/>
  <c r="L162"/>
  <c r="P162"/>
  <c r="I163"/>
  <c r="V162"/>
  <c r="J162"/>
  <c r="W162" l="1"/>
  <c r="X162"/>
  <c r="U161"/>
  <c r="O162"/>
  <c r="AF162"/>
  <c r="S162"/>
  <c r="L163"/>
  <c r="J163"/>
  <c r="P163"/>
  <c r="I164"/>
  <c r="V163"/>
  <c r="AA163"/>
  <c r="AC163"/>
  <c r="AC162"/>
  <c r="AA162"/>
  <c r="L164" l="1"/>
  <c r="J164"/>
  <c r="V164"/>
  <c r="I165"/>
  <c r="P164"/>
  <c r="W163"/>
  <c r="X163"/>
  <c r="O163"/>
  <c r="AF163"/>
  <c r="S163"/>
  <c r="R162"/>
  <c r="T162" s="1"/>
  <c r="U162" s="1"/>
  <c r="Q162"/>
  <c r="R163" l="1"/>
  <c r="Q163"/>
  <c r="O164"/>
  <c r="S164"/>
  <c r="AF164"/>
  <c r="W164"/>
  <c r="X164"/>
  <c r="L165"/>
  <c r="P165"/>
  <c r="I166"/>
  <c r="V165"/>
  <c r="J165"/>
  <c r="O165" s="1"/>
  <c r="AC165"/>
  <c r="AC164"/>
  <c r="AA164"/>
  <c r="AA165" l="1"/>
  <c r="T163"/>
  <c r="U163" s="1"/>
  <c r="R165"/>
  <c r="T165" s="1"/>
  <c r="Q165"/>
  <c r="W165"/>
  <c r="X165"/>
  <c r="R164"/>
  <c r="Q164"/>
  <c r="L166"/>
  <c r="I167"/>
  <c r="J166"/>
  <c r="O166" s="1"/>
  <c r="V166"/>
  <c r="P166"/>
  <c r="S165"/>
  <c r="AF165"/>
  <c r="U165" l="1"/>
  <c r="R166"/>
  <c r="T166" s="1"/>
  <c r="U166" s="1"/>
  <c r="Q166"/>
  <c r="T164"/>
  <c r="U164" s="1"/>
  <c r="AA166"/>
  <c r="AF166"/>
  <c r="S166"/>
  <c r="W166"/>
  <c r="X166"/>
  <c r="L167"/>
  <c r="P167"/>
  <c r="J167"/>
  <c r="AC167" s="1"/>
  <c r="V167"/>
  <c r="I168"/>
  <c r="AC166"/>
  <c r="AA167" l="1"/>
  <c r="L168"/>
  <c r="I169"/>
  <c r="V168"/>
  <c r="P168"/>
  <c r="J168"/>
  <c r="AC168" s="1"/>
  <c r="O167"/>
  <c r="S167"/>
  <c r="AF167"/>
  <c r="X167"/>
  <c r="W167"/>
  <c r="L169" l="1"/>
  <c r="V169"/>
  <c r="I170"/>
  <c r="J169"/>
  <c r="AC169" s="1"/>
  <c r="P169"/>
  <c r="AA169"/>
  <c r="O168"/>
  <c r="AA168"/>
  <c r="S168"/>
  <c r="AF168"/>
  <c r="R167"/>
  <c r="Q167"/>
  <c r="W168"/>
  <c r="X168"/>
  <c r="T167" l="1"/>
  <c r="U167" s="1"/>
  <c r="X169"/>
  <c r="W169"/>
  <c r="L170"/>
  <c r="P170"/>
  <c r="J170"/>
  <c r="I171"/>
  <c r="V170"/>
  <c r="AC170"/>
  <c r="R168"/>
  <c r="T168" s="1"/>
  <c r="U168" s="1"/>
  <c r="Q168"/>
  <c r="O169"/>
  <c r="AF169"/>
  <c r="S169"/>
  <c r="O170" l="1"/>
  <c r="AF170"/>
  <c r="S170"/>
  <c r="L171"/>
  <c r="I172"/>
  <c r="V171"/>
  <c r="J171"/>
  <c r="P171"/>
  <c r="O171"/>
  <c r="AC171"/>
  <c r="X170"/>
  <c r="W170"/>
  <c r="R169"/>
  <c r="Q169"/>
  <c r="AA170"/>
  <c r="R171" l="1"/>
  <c r="T171" s="1"/>
  <c r="Q171"/>
  <c r="L172"/>
  <c r="J172"/>
  <c r="P172"/>
  <c r="I173"/>
  <c r="V172"/>
  <c r="AA172"/>
  <c r="O172"/>
  <c r="W171"/>
  <c r="X171"/>
  <c r="AA171"/>
  <c r="AF171"/>
  <c r="S171"/>
  <c r="T169"/>
  <c r="U169" s="1"/>
  <c r="R170"/>
  <c r="Q170"/>
  <c r="T170" l="1"/>
  <c r="U170" s="1"/>
  <c r="R172"/>
  <c r="T172" s="1"/>
  <c r="U172" s="1"/>
  <c r="Q172"/>
  <c r="U171"/>
  <c r="L173"/>
  <c r="V173"/>
  <c r="P173"/>
  <c r="J173"/>
  <c r="AA173" s="1"/>
  <c r="I174"/>
  <c r="AC173"/>
  <c r="W172"/>
  <c r="X172"/>
  <c r="AC172"/>
  <c r="AF172"/>
  <c r="S172"/>
  <c r="O173" l="1"/>
  <c r="R173" s="1"/>
  <c r="T173" s="1"/>
  <c r="W173"/>
  <c r="X173"/>
  <c r="AF173"/>
  <c r="S173"/>
  <c r="L174"/>
  <c r="I175"/>
  <c r="J174"/>
  <c r="AC174" s="1"/>
  <c r="V174"/>
  <c r="P174"/>
  <c r="Q173" l="1"/>
  <c r="W174"/>
  <c r="X174"/>
  <c r="AA174"/>
  <c r="AF174"/>
  <c r="S174"/>
  <c r="L175"/>
  <c r="I176"/>
  <c r="P175"/>
  <c r="V175"/>
  <c r="J175"/>
  <c r="U173"/>
  <c r="O174"/>
  <c r="R174" l="1"/>
  <c r="T174" s="1"/>
  <c r="U174" s="1"/>
  <c r="Q174"/>
  <c r="AA175"/>
  <c r="S175"/>
  <c r="AF175"/>
  <c r="X175"/>
  <c r="W175"/>
  <c r="O175"/>
  <c r="L176"/>
  <c r="I177"/>
  <c r="J176"/>
  <c r="P176"/>
  <c r="V176"/>
  <c r="AA176"/>
  <c r="O176"/>
  <c r="AC175"/>
  <c r="X176" l="1"/>
  <c r="W176"/>
  <c r="L177"/>
  <c r="P177"/>
  <c r="V177"/>
  <c r="I178"/>
  <c r="J177"/>
  <c r="AC177" s="1"/>
  <c r="R176"/>
  <c r="T176" s="1"/>
  <c r="Q176"/>
  <c r="AC176"/>
  <c r="AF176"/>
  <c r="S176"/>
  <c r="R175"/>
  <c r="Q175"/>
  <c r="U176" l="1"/>
  <c r="L178"/>
  <c r="P178"/>
  <c r="V178"/>
  <c r="J178"/>
  <c r="AC178" s="1"/>
  <c r="I179"/>
  <c r="X177"/>
  <c r="W177"/>
  <c r="AA177"/>
  <c r="AF177"/>
  <c r="S177"/>
  <c r="T175"/>
  <c r="U175" s="1"/>
  <c r="O177"/>
  <c r="O178" l="1"/>
  <c r="R178" s="1"/>
  <c r="T178" s="1"/>
  <c r="R177"/>
  <c r="T177" s="1"/>
  <c r="U177" s="1"/>
  <c r="Q177"/>
  <c r="L179"/>
  <c r="J179"/>
  <c r="P179"/>
  <c r="V179"/>
  <c r="I180"/>
  <c r="O179"/>
  <c r="W178"/>
  <c r="X178"/>
  <c r="AA178"/>
  <c r="AF178"/>
  <c r="S178"/>
  <c r="Q178" l="1"/>
  <c r="U178"/>
  <c r="R179"/>
  <c r="T179" s="1"/>
  <c r="Q179"/>
  <c r="S179"/>
  <c r="AF179"/>
  <c r="L180"/>
  <c r="V180"/>
  <c r="P180"/>
  <c r="I181"/>
  <c r="J180"/>
  <c r="O180" s="1"/>
  <c r="AA179"/>
  <c r="X179"/>
  <c r="W179"/>
  <c r="AC179"/>
  <c r="AC180" l="1"/>
  <c r="AA180"/>
  <c r="AF180"/>
  <c r="S180"/>
  <c r="U179"/>
  <c r="X180"/>
  <c r="W180"/>
  <c r="R180"/>
  <c r="T180" s="1"/>
  <c r="U180" s="1"/>
  <c r="Q180"/>
  <c r="L181"/>
  <c r="V181"/>
  <c r="P181"/>
  <c r="J181"/>
  <c r="O181" s="1"/>
  <c r="I182"/>
  <c r="AC181"/>
  <c r="AA181" l="1"/>
  <c r="W181"/>
  <c r="X181"/>
  <c r="L182"/>
  <c r="P182"/>
  <c r="V182"/>
  <c r="I183"/>
  <c r="J182"/>
  <c r="AA182" s="1"/>
  <c r="R181"/>
  <c r="T181" s="1"/>
  <c r="Q181"/>
  <c r="S181"/>
  <c r="AF181"/>
  <c r="U181" l="1"/>
  <c r="L183"/>
  <c r="V183"/>
  <c r="I184"/>
  <c r="P183"/>
  <c r="J183"/>
  <c r="AC183" s="1"/>
  <c r="X182"/>
  <c r="W182"/>
  <c r="AC182"/>
  <c r="S182"/>
  <c r="AF182"/>
  <c r="O182"/>
  <c r="R182" l="1"/>
  <c r="T182" s="1"/>
  <c r="U182" s="1"/>
  <c r="Q182"/>
  <c r="X183"/>
  <c r="W183"/>
  <c r="L184"/>
  <c r="J184"/>
  <c r="I185"/>
  <c r="V184"/>
  <c r="P184"/>
  <c r="AC184"/>
  <c r="AA183"/>
  <c r="O183"/>
  <c r="S183"/>
  <c r="AF183"/>
  <c r="O184" l="1"/>
  <c r="AF184"/>
  <c r="S184"/>
  <c r="R183"/>
  <c r="T183" s="1"/>
  <c r="U183" s="1"/>
  <c r="Q183"/>
  <c r="L185"/>
  <c r="P185"/>
  <c r="J185"/>
  <c r="AA185" s="1"/>
  <c r="I186"/>
  <c r="V185"/>
  <c r="X184"/>
  <c r="W184"/>
  <c r="AA184"/>
  <c r="O185" l="1"/>
  <c r="Q185" s="1"/>
  <c r="L186"/>
  <c r="P186"/>
  <c r="V186"/>
  <c r="I187"/>
  <c r="J186"/>
  <c r="R184"/>
  <c r="Q184"/>
  <c r="W185"/>
  <c r="X185"/>
  <c r="AC185"/>
  <c r="AF185"/>
  <c r="S185"/>
  <c r="R185" l="1"/>
  <c r="T185" s="1"/>
  <c r="U185" s="1"/>
  <c r="L187"/>
  <c r="J187"/>
  <c r="P187"/>
  <c r="V187"/>
  <c r="I188"/>
  <c r="AA187"/>
  <c r="O186"/>
  <c r="S186"/>
  <c r="AF186"/>
  <c r="W186"/>
  <c r="X186"/>
  <c r="T184"/>
  <c r="U184" s="1"/>
  <c r="AC186"/>
  <c r="AA186"/>
  <c r="L188" l="1"/>
  <c r="I189"/>
  <c r="P188"/>
  <c r="J188"/>
  <c r="V188"/>
  <c r="AA188"/>
  <c r="O188"/>
  <c r="O187"/>
  <c r="S187"/>
  <c r="AF187"/>
  <c r="R186"/>
  <c r="Q186"/>
  <c r="W187"/>
  <c r="X187"/>
  <c r="AC187"/>
  <c r="W188" l="1"/>
  <c r="X188"/>
  <c r="L189"/>
  <c r="J189"/>
  <c r="I190"/>
  <c r="P189"/>
  <c r="V189"/>
  <c r="AA189"/>
  <c r="O189"/>
  <c r="R188"/>
  <c r="T188" s="1"/>
  <c r="U188" s="1"/>
  <c r="Q188"/>
  <c r="R187"/>
  <c r="Q187"/>
  <c r="AC188"/>
  <c r="AF188"/>
  <c r="S188"/>
  <c r="T186"/>
  <c r="U186" s="1"/>
  <c r="W189" l="1"/>
  <c r="X189"/>
  <c r="R189"/>
  <c r="T189" s="1"/>
  <c r="Q189"/>
  <c r="L190"/>
  <c r="V190"/>
  <c r="P190"/>
  <c r="J190"/>
  <c r="I191"/>
  <c r="O190"/>
  <c r="AC190"/>
  <c r="T187"/>
  <c r="U187" s="1"/>
  <c r="AC189"/>
  <c r="AF189"/>
  <c r="S189"/>
  <c r="L191" l="1"/>
  <c r="P191"/>
  <c r="I192"/>
  <c r="J191"/>
  <c r="AA191" s="1"/>
  <c r="V191"/>
  <c r="O191"/>
  <c r="X190"/>
  <c r="W190"/>
  <c r="U189"/>
  <c r="R190"/>
  <c r="T190" s="1"/>
  <c r="U190" s="1"/>
  <c r="Q190"/>
  <c r="AA190"/>
  <c r="AF190"/>
  <c r="S190"/>
  <c r="X191" l="1"/>
  <c r="W191"/>
  <c r="R191"/>
  <c r="T191" s="1"/>
  <c r="Q191"/>
  <c r="L192"/>
  <c r="I193"/>
  <c r="V192"/>
  <c r="J192"/>
  <c r="AC192" s="1"/>
  <c r="P192"/>
  <c r="AC191"/>
  <c r="S191"/>
  <c r="AF191"/>
  <c r="O192" l="1"/>
  <c r="R192" s="1"/>
  <c r="L193"/>
  <c r="V193"/>
  <c r="I194"/>
  <c r="J193"/>
  <c r="AA193" s="1"/>
  <c r="P193"/>
  <c r="W192"/>
  <c r="X192"/>
  <c r="U191"/>
  <c r="AA192"/>
  <c r="AF192"/>
  <c r="S192"/>
  <c r="Q192" l="1"/>
  <c r="AC193"/>
  <c r="L194"/>
  <c r="P194"/>
  <c r="V194"/>
  <c r="I195"/>
  <c r="J194"/>
  <c r="AA194" s="1"/>
  <c r="W193"/>
  <c r="X193"/>
  <c r="O193"/>
  <c r="S193"/>
  <c r="AF193"/>
  <c r="T192"/>
  <c r="U192" s="1"/>
  <c r="R193" l="1"/>
  <c r="Q193"/>
  <c r="W194"/>
  <c r="X194"/>
  <c r="AC194"/>
  <c r="O194"/>
  <c r="AF194"/>
  <c r="S194"/>
  <c r="L195"/>
  <c r="I196"/>
  <c r="P195"/>
  <c r="V195"/>
  <c r="J195"/>
  <c r="AF195" l="1"/>
  <c r="S195"/>
  <c r="L196"/>
  <c r="I197"/>
  <c r="P196"/>
  <c r="V196"/>
  <c r="J196"/>
  <c r="AC196"/>
  <c r="T193"/>
  <c r="U193" s="1"/>
  <c r="AC195"/>
  <c r="R194"/>
  <c r="T194" s="1"/>
  <c r="U194" s="1"/>
  <c r="Q194"/>
  <c r="W195"/>
  <c r="X195"/>
  <c r="AA195"/>
  <c r="O195"/>
  <c r="W196" l="1"/>
  <c r="X196"/>
  <c r="O196"/>
  <c r="S196"/>
  <c r="AF196"/>
  <c r="R195"/>
  <c r="T195" s="1"/>
  <c r="U195" s="1"/>
  <c r="Q195"/>
  <c r="L197"/>
  <c r="J197"/>
  <c r="V197"/>
  <c r="I198"/>
  <c r="P197"/>
  <c r="AC197"/>
  <c r="AA196"/>
  <c r="AA197" l="1"/>
  <c r="AF197"/>
  <c r="S197"/>
  <c r="W197"/>
  <c r="X197"/>
  <c r="L198"/>
  <c r="I199"/>
  <c r="V198"/>
  <c r="J198"/>
  <c r="O198" s="1"/>
  <c r="P198"/>
  <c r="R196"/>
  <c r="T196" s="1"/>
  <c r="U196" s="1"/>
  <c r="Q196"/>
  <c r="O197"/>
  <c r="R198" l="1"/>
  <c r="T198" s="1"/>
  <c r="Q198"/>
  <c r="S198"/>
  <c r="AF198"/>
  <c r="L199"/>
  <c r="P199"/>
  <c r="V199"/>
  <c r="J199"/>
  <c r="O199" s="1"/>
  <c r="I200"/>
  <c r="AA199"/>
  <c r="AC198"/>
  <c r="R197"/>
  <c r="T197" s="1"/>
  <c r="U197" s="1"/>
  <c r="Q197"/>
  <c r="W198"/>
  <c r="X198"/>
  <c r="AA198"/>
  <c r="U198" l="1"/>
  <c r="R199"/>
  <c r="Q199"/>
  <c r="L200"/>
  <c r="P200"/>
  <c r="J200"/>
  <c r="AC200" s="1"/>
  <c r="V200"/>
  <c r="I201"/>
  <c r="AA200"/>
  <c r="X199"/>
  <c r="W199"/>
  <c r="AC199"/>
  <c r="AF199"/>
  <c r="S199"/>
  <c r="T199" l="1"/>
  <c r="U199" s="1"/>
  <c r="O200"/>
  <c r="AF200"/>
  <c r="S200"/>
  <c r="X200"/>
  <c r="W200"/>
  <c r="L201"/>
  <c r="I202"/>
  <c r="P201"/>
  <c r="V201"/>
  <c r="J201"/>
  <c r="L202" l="1"/>
  <c r="V202"/>
  <c r="I203"/>
  <c r="J202"/>
  <c r="P202"/>
  <c r="AA202"/>
  <c r="AC202"/>
  <c r="X201"/>
  <c r="W201"/>
  <c r="R200"/>
  <c r="Q200"/>
  <c r="O201"/>
  <c r="S201"/>
  <c r="AF201"/>
  <c r="AA201"/>
  <c r="AC201"/>
  <c r="T200" l="1"/>
  <c r="U200" s="1"/>
  <c r="X202"/>
  <c r="W202"/>
  <c r="L203"/>
  <c r="V203"/>
  <c r="I204"/>
  <c r="J203"/>
  <c r="AC203" s="1"/>
  <c r="P203"/>
  <c r="AA203"/>
  <c r="R201"/>
  <c r="T201" s="1"/>
  <c r="U201" s="1"/>
  <c r="Q201"/>
  <c r="O202"/>
  <c r="AF202"/>
  <c r="S202"/>
  <c r="L204" l="1"/>
  <c r="P204"/>
  <c r="I205"/>
  <c r="V204"/>
  <c r="J204"/>
  <c r="O204" s="1"/>
  <c r="R202"/>
  <c r="Q202"/>
  <c r="W203"/>
  <c r="X203"/>
  <c r="O203"/>
  <c r="S203"/>
  <c r="AF203"/>
  <c r="AA204" l="1"/>
  <c r="L205"/>
  <c r="V205"/>
  <c r="J205"/>
  <c r="P205"/>
  <c r="I206"/>
  <c r="AA205"/>
  <c r="AC205"/>
  <c r="R203"/>
  <c r="Q203"/>
  <c r="AC204"/>
  <c r="AF204"/>
  <c r="S204"/>
  <c r="T202"/>
  <c r="U202" s="1"/>
  <c r="R204"/>
  <c r="T204" s="1"/>
  <c r="Q204"/>
  <c r="W204"/>
  <c r="X204"/>
  <c r="U204" l="1"/>
  <c r="O205"/>
  <c r="S205"/>
  <c r="AF205"/>
  <c r="L206"/>
  <c r="J206"/>
  <c r="O206" s="1"/>
  <c r="I207"/>
  <c r="V206"/>
  <c r="P206"/>
  <c r="AC206"/>
  <c r="T203"/>
  <c r="U203" s="1"/>
  <c r="X205"/>
  <c r="W205"/>
  <c r="R206" l="1"/>
  <c r="T206" s="1"/>
  <c r="U206" s="1"/>
  <c r="Q206"/>
  <c r="AA206"/>
  <c r="S206"/>
  <c r="AF206"/>
  <c r="R205"/>
  <c r="Q205"/>
  <c r="L207"/>
  <c r="I208"/>
  <c r="V207"/>
  <c r="P207"/>
  <c r="J207"/>
  <c r="AA207"/>
  <c r="O207"/>
  <c r="W206"/>
  <c r="X206"/>
  <c r="L208" l="1"/>
  <c r="V208"/>
  <c r="P208"/>
  <c r="J208"/>
  <c r="O208" s="1"/>
  <c r="I209"/>
  <c r="AC208"/>
  <c r="R207"/>
  <c r="T207" s="1"/>
  <c r="Q207"/>
  <c r="W207"/>
  <c r="X207"/>
  <c r="AC207"/>
  <c r="AF207"/>
  <c r="S207"/>
  <c r="T205"/>
  <c r="U205" s="1"/>
  <c r="R208" l="1"/>
  <c r="T208" s="1"/>
  <c r="Q208"/>
  <c r="L209"/>
  <c r="V209"/>
  <c r="P209"/>
  <c r="J209"/>
  <c r="AA209" s="1"/>
  <c r="I210"/>
  <c r="W208"/>
  <c r="X208"/>
  <c r="AA208"/>
  <c r="AF208"/>
  <c r="S208"/>
  <c r="U207"/>
  <c r="AC209" l="1"/>
  <c r="U208"/>
  <c r="S209"/>
  <c r="AF209"/>
  <c r="L210"/>
  <c r="J210"/>
  <c r="AA210" s="1"/>
  <c r="V210"/>
  <c r="P210"/>
  <c r="I211"/>
  <c r="AC210"/>
  <c r="W209"/>
  <c r="X209"/>
  <c r="O209"/>
  <c r="R209" l="1"/>
  <c r="T209" s="1"/>
  <c r="U209" s="1"/>
  <c r="Q209"/>
  <c r="O210"/>
  <c r="AF210"/>
  <c r="S210"/>
  <c r="W210"/>
  <c r="X210"/>
  <c r="L211"/>
  <c r="P211"/>
  <c r="V211"/>
  <c r="J211"/>
  <c r="I212"/>
  <c r="O211"/>
  <c r="X211" l="1"/>
  <c r="W211"/>
  <c r="AA211"/>
  <c r="AF211"/>
  <c r="S211"/>
  <c r="AC211"/>
  <c r="R211"/>
  <c r="T211" s="1"/>
  <c r="Q211"/>
  <c r="R210"/>
  <c r="Q210"/>
  <c r="L212"/>
  <c r="I213"/>
  <c r="V212"/>
  <c r="P212"/>
  <c r="J212"/>
  <c r="AA212" s="1"/>
  <c r="U211" l="1"/>
  <c r="T210"/>
  <c r="U210" s="1"/>
  <c r="AF212"/>
  <c r="S212"/>
  <c r="W212"/>
  <c r="X212"/>
  <c r="AC212"/>
  <c r="L213"/>
  <c r="V213"/>
  <c r="J213"/>
  <c r="AC213" s="1"/>
  <c r="I214"/>
  <c r="P213"/>
  <c r="AA213"/>
  <c r="O212"/>
  <c r="W213" l="1"/>
  <c r="X213"/>
  <c r="R212"/>
  <c r="T212" s="1"/>
  <c r="U212" s="1"/>
  <c r="Q212"/>
  <c r="L214"/>
  <c r="I215"/>
  <c r="V214"/>
  <c r="P214"/>
  <c r="J214"/>
  <c r="O213"/>
  <c r="S213"/>
  <c r="AF213"/>
  <c r="AC214" l="1"/>
  <c r="S214"/>
  <c r="AF214"/>
  <c r="L215"/>
  <c r="V215"/>
  <c r="I216"/>
  <c r="J215"/>
  <c r="O215" s="1"/>
  <c r="P215"/>
  <c r="AA215"/>
  <c r="W214"/>
  <c r="X214"/>
  <c r="AA214"/>
  <c r="R213"/>
  <c r="Q213"/>
  <c r="O214"/>
  <c r="R215" l="1"/>
  <c r="Q215"/>
  <c r="X215"/>
  <c r="W215"/>
  <c r="AC215"/>
  <c r="S215"/>
  <c r="AF215"/>
  <c r="T213"/>
  <c r="U213" s="1"/>
  <c r="L216"/>
  <c r="V216"/>
  <c r="I217"/>
  <c r="P216"/>
  <c r="J216"/>
  <c r="R214"/>
  <c r="T214" s="1"/>
  <c r="U214" s="1"/>
  <c r="Q214"/>
  <c r="AA216" l="1"/>
  <c r="AF216"/>
  <c r="S216"/>
  <c r="X216"/>
  <c r="W216"/>
  <c r="L217"/>
  <c r="V217"/>
  <c r="I218"/>
  <c r="P217"/>
  <c r="J217"/>
  <c r="AC216"/>
  <c r="T215"/>
  <c r="U215" s="1"/>
  <c r="O216"/>
  <c r="AC217" l="1"/>
  <c r="S217"/>
  <c r="AF217"/>
  <c r="R216"/>
  <c r="T216" s="1"/>
  <c r="U216" s="1"/>
  <c r="Q216"/>
  <c r="X217"/>
  <c r="W217"/>
  <c r="AA217"/>
  <c r="L218"/>
  <c r="I219"/>
  <c r="V218"/>
  <c r="P218"/>
  <c r="J218"/>
  <c r="O217"/>
  <c r="AA218" l="1"/>
  <c r="AF218"/>
  <c r="S218"/>
  <c r="L219"/>
  <c r="P219"/>
  <c r="J219"/>
  <c r="V219"/>
  <c r="I220"/>
  <c r="O219"/>
  <c r="AC219"/>
  <c r="W218"/>
  <c r="X218"/>
  <c r="O218"/>
  <c r="AC218"/>
  <c r="R217"/>
  <c r="T217" s="1"/>
  <c r="U217" s="1"/>
  <c r="Q217"/>
  <c r="R218" l="1"/>
  <c r="T218" s="1"/>
  <c r="U218" s="1"/>
  <c r="Q218"/>
  <c r="AA219"/>
  <c r="AF219"/>
  <c r="S219"/>
  <c r="X219"/>
  <c r="W219"/>
  <c r="R219"/>
  <c r="T219" s="1"/>
  <c r="Q219"/>
  <c r="L220"/>
  <c r="I221"/>
  <c r="V220"/>
  <c r="J220"/>
  <c r="AC220" s="1"/>
  <c r="P220"/>
  <c r="L221" l="1"/>
  <c r="P221"/>
  <c r="I222"/>
  <c r="V221"/>
  <c r="J221"/>
  <c r="AA220"/>
  <c r="S220"/>
  <c r="AF220"/>
  <c r="X220"/>
  <c r="W220"/>
  <c r="O220"/>
  <c r="U219"/>
  <c r="R220" l="1"/>
  <c r="T220" s="1"/>
  <c r="U220" s="1"/>
  <c r="Q220"/>
  <c r="O221"/>
  <c r="AF221"/>
  <c r="S221"/>
  <c r="L222"/>
  <c r="I223"/>
  <c r="P222"/>
  <c r="V222"/>
  <c r="J222"/>
  <c r="O222" s="1"/>
  <c r="AC221"/>
  <c r="W221"/>
  <c r="X221"/>
  <c r="AA221"/>
  <c r="AA222" l="1"/>
  <c r="S222"/>
  <c r="AF222"/>
  <c r="L223"/>
  <c r="P223"/>
  <c r="I224"/>
  <c r="J223"/>
  <c r="V223"/>
  <c r="AA223"/>
  <c r="O223"/>
  <c r="R221"/>
  <c r="Q221"/>
  <c r="AC222"/>
  <c r="W222"/>
  <c r="X222"/>
  <c r="R222"/>
  <c r="T222" s="1"/>
  <c r="U222" s="1"/>
  <c r="Q222"/>
  <c r="T221" l="1"/>
  <c r="U221" s="1"/>
  <c r="Q223"/>
  <c r="R223"/>
  <c r="T223" s="1"/>
  <c r="L224"/>
  <c r="P224"/>
  <c r="J224"/>
  <c r="AA224" s="1"/>
  <c r="I225"/>
  <c r="V224"/>
  <c r="AC223"/>
  <c r="AF223"/>
  <c r="S223"/>
  <c r="X223"/>
  <c r="W223"/>
  <c r="AF224" l="1"/>
  <c r="S224"/>
  <c r="L225"/>
  <c r="I226"/>
  <c r="P225"/>
  <c r="J225"/>
  <c r="AA225" s="1"/>
  <c r="V225"/>
  <c r="X224"/>
  <c r="W224"/>
  <c r="U223"/>
  <c r="AC224"/>
  <c r="O224"/>
  <c r="R224" l="1"/>
  <c r="T224" s="1"/>
  <c r="U224" s="1"/>
  <c r="Q224"/>
  <c r="O225"/>
  <c r="AF225"/>
  <c r="S225"/>
  <c r="W225"/>
  <c r="X225"/>
  <c r="L226"/>
  <c r="J226"/>
  <c r="O226" s="1"/>
  <c r="I227"/>
  <c r="V226"/>
  <c r="P226"/>
  <c r="AC226"/>
  <c r="AC225"/>
  <c r="R226" l="1"/>
  <c r="T226" s="1"/>
  <c r="Q226"/>
  <c r="R225"/>
  <c r="Q225"/>
  <c r="AA226"/>
  <c r="AF226"/>
  <c r="S226"/>
  <c r="L227"/>
  <c r="I228"/>
  <c r="J227"/>
  <c r="O227" s="1"/>
  <c r="P227"/>
  <c r="V227"/>
  <c r="W226"/>
  <c r="X226"/>
  <c r="R227" l="1"/>
  <c r="T227" s="1"/>
  <c r="Q227"/>
  <c r="AA227"/>
  <c r="AF227"/>
  <c r="S227"/>
  <c r="L228"/>
  <c r="P228"/>
  <c r="I229"/>
  <c r="J228"/>
  <c r="AC228" s="1"/>
  <c r="V228"/>
  <c r="AC227"/>
  <c r="U226"/>
  <c r="X227"/>
  <c r="W227"/>
  <c r="T225"/>
  <c r="U225" s="1"/>
  <c r="X228" l="1"/>
  <c r="W228"/>
  <c r="O228"/>
  <c r="S228"/>
  <c r="AF228"/>
  <c r="U227"/>
  <c r="L229"/>
  <c r="I230"/>
  <c r="P229"/>
  <c r="V229"/>
  <c r="J229"/>
  <c r="AA228"/>
  <c r="AA229" l="1"/>
  <c r="AF229"/>
  <c r="S229"/>
  <c r="R228"/>
  <c r="Q228"/>
  <c r="O229"/>
  <c r="X229"/>
  <c r="W229"/>
  <c r="L230"/>
  <c r="V230"/>
  <c r="P230"/>
  <c r="I231"/>
  <c r="J230"/>
  <c r="AA230" s="1"/>
  <c r="AC229"/>
  <c r="AC230" l="1"/>
  <c r="L231"/>
  <c r="I232"/>
  <c r="V231"/>
  <c r="J231"/>
  <c r="AC231" s="1"/>
  <c r="P231"/>
  <c r="O230"/>
  <c r="S230"/>
  <c r="AF230"/>
  <c r="T228"/>
  <c r="U228" s="1"/>
  <c r="W230"/>
  <c r="X230"/>
  <c r="R229"/>
  <c r="T229" s="1"/>
  <c r="U229" s="1"/>
  <c r="Q229"/>
  <c r="O231" l="1"/>
  <c r="Q231" s="1"/>
  <c r="L232"/>
  <c r="V232"/>
  <c r="I233"/>
  <c r="P232"/>
  <c r="J232"/>
  <c r="AC232" s="1"/>
  <c r="X231"/>
  <c r="W231"/>
  <c r="R230"/>
  <c r="Q230"/>
  <c r="AA231"/>
  <c r="S231"/>
  <c r="AF231"/>
  <c r="R231" l="1"/>
  <c r="T231" s="1"/>
  <c r="U231" s="1"/>
  <c r="O232"/>
  <c r="R232" s="1"/>
  <c r="T232" s="1"/>
  <c r="W232"/>
  <c r="X232"/>
  <c r="L233"/>
  <c r="J233"/>
  <c r="AC233" s="1"/>
  <c r="I234"/>
  <c r="V233"/>
  <c r="P233"/>
  <c r="AA233"/>
  <c r="AA232"/>
  <c r="AF232"/>
  <c r="S232"/>
  <c r="T230"/>
  <c r="U230" s="1"/>
  <c r="U232" l="1"/>
  <c r="Q232"/>
  <c r="W233"/>
  <c r="X233"/>
  <c r="L234"/>
  <c r="P234"/>
  <c r="J234"/>
  <c r="AA234" s="1"/>
  <c r="V234"/>
  <c r="I235"/>
  <c r="AC234"/>
  <c r="O233"/>
  <c r="AF233"/>
  <c r="S233"/>
  <c r="R233" l="1"/>
  <c r="Q233"/>
  <c r="X234"/>
  <c r="W234"/>
  <c r="L235"/>
  <c r="P235"/>
  <c r="V235"/>
  <c r="I236"/>
  <c r="J235"/>
  <c r="AC235" s="1"/>
  <c r="O234"/>
  <c r="AF234"/>
  <c r="S234"/>
  <c r="AA235" l="1"/>
  <c r="T233"/>
  <c r="U233" s="1"/>
  <c r="W235"/>
  <c r="X235"/>
  <c r="R234"/>
  <c r="Q234"/>
  <c r="O235"/>
  <c r="AF235"/>
  <c r="S235"/>
  <c r="L236"/>
  <c r="I237"/>
  <c r="P236"/>
  <c r="V236"/>
  <c r="J236"/>
  <c r="AC236" s="1"/>
  <c r="AA236" l="1"/>
  <c r="X236"/>
  <c r="W236"/>
  <c r="L237"/>
  <c r="V237"/>
  <c r="I238"/>
  <c r="P237"/>
  <c r="J237"/>
  <c r="R235"/>
  <c r="Q235"/>
  <c r="O236"/>
  <c r="S236"/>
  <c r="AF236"/>
  <c r="T234"/>
  <c r="U234" s="1"/>
  <c r="O237" l="1"/>
  <c r="S237"/>
  <c r="AF237"/>
  <c r="L238"/>
  <c r="P238"/>
  <c r="V238"/>
  <c r="I239"/>
  <c r="J238"/>
  <c r="O238"/>
  <c r="AC238"/>
  <c r="AA238"/>
  <c r="T235"/>
  <c r="U235" s="1"/>
  <c r="AC237"/>
  <c r="R236"/>
  <c r="Q236"/>
  <c r="X237"/>
  <c r="W237"/>
  <c r="AA237"/>
  <c r="W238" l="1"/>
  <c r="X238"/>
  <c r="R238"/>
  <c r="T238" s="1"/>
  <c r="Q238"/>
  <c r="R237"/>
  <c r="Q237"/>
  <c r="L239"/>
  <c r="J239"/>
  <c r="V239"/>
  <c r="P239"/>
  <c r="I240"/>
  <c r="O239"/>
  <c r="AC239"/>
  <c r="AF238"/>
  <c r="S238"/>
  <c r="T236"/>
  <c r="U236" s="1"/>
  <c r="U238" l="1"/>
  <c r="T237"/>
  <c r="U237" s="1"/>
  <c r="L240"/>
  <c r="J240"/>
  <c r="P240"/>
  <c r="I241"/>
  <c r="V240"/>
  <c r="O240"/>
  <c r="X239"/>
  <c r="W239"/>
  <c r="R239"/>
  <c r="Q239"/>
  <c r="AA239"/>
  <c r="AF239"/>
  <c r="S239"/>
  <c r="R240" l="1"/>
  <c r="T240" s="1"/>
  <c r="Q240"/>
  <c r="X240"/>
  <c r="W240"/>
  <c r="T239"/>
  <c r="U239" s="1"/>
  <c r="AC240"/>
  <c r="S240"/>
  <c r="AF240"/>
  <c r="L241"/>
  <c r="J241"/>
  <c r="P241"/>
  <c r="V241"/>
  <c r="I242"/>
  <c r="AA241"/>
  <c r="AA240"/>
  <c r="U240" l="1"/>
  <c r="S241"/>
  <c r="AF241"/>
  <c r="AC241"/>
  <c r="L242"/>
  <c r="P242"/>
  <c r="I243"/>
  <c r="J242"/>
  <c r="V242"/>
  <c r="AA242"/>
  <c r="O242"/>
  <c r="X241"/>
  <c r="W241"/>
  <c r="O241"/>
  <c r="R241" l="1"/>
  <c r="T241" s="1"/>
  <c r="U241" s="1"/>
  <c r="Q241"/>
  <c r="R242"/>
  <c r="T242" s="1"/>
  <c r="Q242"/>
  <c r="AC242"/>
  <c r="S242"/>
  <c r="AF242"/>
  <c r="L243"/>
  <c r="P243"/>
  <c r="J243"/>
  <c r="AA243" s="1"/>
  <c r="I244"/>
  <c r="V243"/>
  <c r="AC243"/>
  <c r="W242"/>
  <c r="X242"/>
  <c r="O243" l="1"/>
  <c r="S243"/>
  <c r="AF243"/>
  <c r="U242"/>
  <c r="L244"/>
  <c r="I245"/>
  <c r="V244"/>
  <c r="P244"/>
  <c r="J244"/>
  <c r="O244" s="1"/>
  <c r="X243"/>
  <c r="W243"/>
  <c r="R244" l="1"/>
  <c r="T244" s="1"/>
  <c r="Q244"/>
  <c r="X244"/>
  <c r="W244"/>
  <c r="AC244"/>
  <c r="AA244"/>
  <c r="AF244"/>
  <c r="S244"/>
  <c r="R243"/>
  <c r="Q243"/>
  <c r="L245"/>
  <c r="J245"/>
  <c r="V245"/>
  <c r="I246"/>
  <c r="P245"/>
  <c r="O245"/>
  <c r="AA245"/>
  <c r="U244" l="1"/>
  <c r="W245"/>
  <c r="X245"/>
  <c r="T243"/>
  <c r="U243" s="1"/>
  <c r="L246"/>
  <c r="V246"/>
  <c r="J246"/>
  <c r="I247"/>
  <c r="P246"/>
  <c r="AA246"/>
  <c r="O246"/>
  <c r="R245"/>
  <c r="T245" s="1"/>
  <c r="Q245"/>
  <c r="AC245"/>
  <c r="AF245"/>
  <c r="S245"/>
  <c r="X246" l="1"/>
  <c r="W246"/>
  <c r="R246"/>
  <c r="T246" s="1"/>
  <c r="Q246"/>
  <c r="AC246"/>
  <c r="S246"/>
  <c r="AF246"/>
  <c r="L247"/>
  <c r="I248"/>
  <c r="J247"/>
  <c r="AC247" s="1"/>
  <c r="P247"/>
  <c r="V247"/>
  <c r="O247"/>
  <c r="U245"/>
  <c r="AA247" l="1"/>
  <c r="L248"/>
  <c r="V248"/>
  <c r="J248"/>
  <c r="P248"/>
  <c r="I249"/>
  <c r="O248"/>
  <c r="AA248"/>
  <c r="U246"/>
  <c r="R247"/>
  <c r="T247" s="1"/>
  <c r="U247" s="1"/>
  <c r="Q247"/>
  <c r="AF247"/>
  <c r="S247"/>
  <c r="W247"/>
  <c r="X247"/>
  <c r="L249" l="1"/>
  <c r="I250"/>
  <c r="V249"/>
  <c r="P249"/>
  <c r="J249"/>
  <c r="AA249" s="1"/>
  <c r="R248"/>
  <c r="T248" s="1"/>
  <c r="Q248"/>
  <c r="X248"/>
  <c r="W248"/>
  <c r="AC248"/>
  <c r="AF248"/>
  <c r="S248"/>
  <c r="AC249" l="1"/>
  <c r="L250"/>
  <c r="P250"/>
  <c r="J250"/>
  <c r="V250"/>
  <c r="I251"/>
  <c r="AA250"/>
  <c r="O250"/>
  <c r="O249"/>
  <c r="AF249"/>
  <c r="S249"/>
  <c r="U248"/>
  <c r="W249"/>
  <c r="X249"/>
  <c r="R250" l="1"/>
  <c r="T250" s="1"/>
  <c r="Q250"/>
  <c r="R249"/>
  <c r="Q249"/>
  <c r="L251"/>
  <c r="P251"/>
  <c r="V251"/>
  <c r="I252"/>
  <c r="J251"/>
  <c r="AC251" s="1"/>
  <c r="AF250"/>
  <c r="S250"/>
  <c r="X250"/>
  <c r="W250"/>
  <c r="AC250"/>
  <c r="AA251" l="1"/>
  <c r="W251"/>
  <c r="X251"/>
  <c r="O251"/>
  <c r="S251"/>
  <c r="AF251"/>
  <c r="U250"/>
  <c r="L252"/>
  <c r="J252"/>
  <c r="O252" s="1"/>
  <c r="I253"/>
  <c r="P252"/>
  <c r="V252"/>
  <c r="AC252"/>
  <c r="T249"/>
  <c r="U249" s="1"/>
  <c r="W252" l="1"/>
  <c r="X252"/>
  <c r="R251"/>
  <c r="Q251"/>
  <c r="R252"/>
  <c r="T252" s="1"/>
  <c r="Q252"/>
  <c r="L253"/>
  <c r="P253"/>
  <c r="I254"/>
  <c r="V253"/>
  <c r="J253"/>
  <c r="O253" s="1"/>
  <c r="AA252"/>
  <c r="S252"/>
  <c r="AF252"/>
  <c r="U252" l="1"/>
  <c r="AC253"/>
  <c r="R253"/>
  <c r="T253" s="1"/>
  <c r="Q253"/>
  <c r="L254"/>
  <c r="V254"/>
  <c r="I255"/>
  <c r="J254"/>
  <c r="AA254" s="1"/>
  <c r="P254"/>
  <c r="S253"/>
  <c r="AF253"/>
  <c r="X253"/>
  <c r="W253"/>
  <c r="AA253"/>
  <c r="T251"/>
  <c r="U251" s="1"/>
  <c r="U253" l="1"/>
  <c r="L255"/>
  <c r="P255"/>
  <c r="I256"/>
  <c r="J255"/>
  <c r="AA255" s="1"/>
  <c r="V255"/>
  <c r="AC254"/>
  <c r="AF254"/>
  <c r="S254"/>
  <c r="W254"/>
  <c r="X254"/>
  <c r="O254"/>
  <c r="AC255" l="1"/>
  <c r="O255"/>
  <c r="R255" s="1"/>
  <c r="T255" s="1"/>
  <c r="X255"/>
  <c r="W255"/>
  <c r="R254"/>
  <c r="T254" s="1"/>
  <c r="U254" s="1"/>
  <c r="Q254"/>
  <c r="L256"/>
  <c r="V256"/>
  <c r="J256"/>
  <c r="O256" s="1"/>
  <c r="I257"/>
  <c r="P256"/>
  <c r="Q255"/>
  <c r="AF255"/>
  <c r="S255"/>
  <c r="AA256" l="1"/>
  <c r="R256"/>
  <c r="T256" s="1"/>
  <c r="Q256"/>
  <c r="X256"/>
  <c r="W256"/>
  <c r="AC256"/>
  <c r="S256"/>
  <c r="AF256"/>
  <c r="L257"/>
  <c r="V257"/>
  <c r="J257"/>
  <c r="O257" s="1"/>
  <c r="P257"/>
  <c r="I258"/>
  <c r="U255"/>
  <c r="R257" l="1"/>
  <c r="T257" s="1"/>
  <c r="U257" s="1"/>
  <c r="Q257"/>
  <c r="AA257"/>
  <c r="S257"/>
  <c r="AF257"/>
  <c r="W257"/>
  <c r="X257"/>
  <c r="AC257"/>
  <c r="U256"/>
  <c r="L258"/>
  <c r="P258"/>
  <c r="I259"/>
  <c r="V258"/>
  <c r="J258"/>
  <c r="AC258" s="1"/>
  <c r="W258" l="1"/>
  <c r="X258"/>
  <c r="AA258"/>
  <c r="AF258"/>
  <c r="S258"/>
  <c r="L259"/>
  <c r="J259"/>
  <c r="V259"/>
  <c r="I260"/>
  <c r="P259"/>
  <c r="AA259"/>
  <c r="AC259"/>
  <c r="O258"/>
  <c r="R258" l="1"/>
  <c r="T258" s="1"/>
  <c r="U258" s="1"/>
  <c r="Q258"/>
  <c r="L260"/>
  <c r="J260"/>
  <c r="I261"/>
  <c r="V260"/>
  <c r="P260"/>
  <c r="AC260"/>
  <c r="O260"/>
  <c r="O259"/>
  <c r="S259"/>
  <c r="AF259"/>
  <c r="X259"/>
  <c r="W259"/>
  <c r="R259" l="1"/>
  <c r="Q259"/>
  <c r="W260"/>
  <c r="X260"/>
  <c r="R260"/>
  <c r="T260" s="1"/>
  <c r="U260" s="1"/>
  <c r="Q260"/>
  <c r="L261"/>
  <c r="J261"/>
  <c r="P261"/>
  <c r="I262"/>
  <c r="V261"/>
  <c r="AA261"/>
  <c r="O261"/>
  <c r="AC261"/>
  <c r="AA260"/>
  <c r="S260"/>
  <c r="AF260"/>
  <c r="T259" l="1"/>
  <c r="U259" s="1"/>
  <c r="L262"/>
  <c r="J262"/>
  <c r="P262"/>
  <c r="V262"/>
  <c r="I263"/>
  <c r="AC262"/>
  <c r="R261"/>
  <c r="T261" s="1"/>
  <c r="Q261"/>
  <c r="W261"/>
  <c r="X261"/>
  <c r="AF261"/>
  <c r="S261"/>
  <c r="U261" l="1"/>
  <c r="AA262"/>
  <c r="AF262"/>
  <c r="S262"/>
  <c r="L263"/>
  <c r="J263"/>
  <c r="AC263" s="1"/>
  <c r="P263"/>
  <c r="V263"/>
  <c r="I264"/>
  <c r="O263"/>
  <c r="O262"/>
  <c r="X262"/>
  <c r="W262"/>
  <c r="R263" l="1"/>
  <c r="T263" s="1"/>
  <c r="U263" s="1"/>
  <c r="Q263"/>
  <c r="R262"/>
  <c r="T262" s="1"/>
  <c r="U262" s="1"/>
  <c r="Q262"/>
  <c r="X263"/>
  <c r="W263"/>
  <c r="AA263"/>
  <c r="S263"/>
  <c r="AF263"/>
  <c r="L264"/>
  <c r="J264"/>
  <c r="AC264" s="1"/>
  <c r="P264"/>
  <c r="I265"/>
  <c r="V264"/>
  <c r="O264"/>
  <c r="L265" l="1"/>
  <c r="J265"/>
  <c r="V265"/>
  <c r="I266"/>
  <c r="P265"/>
  <c r="AA265"/>
  <c r="AF264"/>
  <c r="S264"/>
  <c r="W264"/>
  <c r="X264"/>
  <c r="R264"/>
  <c r="T264" s="1"/>
  <c r="Q264"/>
  <c r="AA264"/>
  <c r="AC265" l="1"/>
  <c r="S265"/>
  <c r="AF265"/>
  <c r="W265"/>
  <c r="X265"/>
  <c r="O265"/>
  <c r="L266"/>
  <c r="J266"/>
  <c r="I267"/>
  <c r="V266"/>
  <c r="P266"/>
  <c r="AC266"/>
  <c r="O266"/>
  <c r="U264"/>
  <c r="L267" l="1"/>
  <c r="J267"/>
  <c r="I268"/>
  <c r="P267"/>
  <c r="V267"/>
  <c r="AC267"/>
  <c r="R265"/>
  <c r="Q265"/>
  <c r="R266"/>
  <c r="T266" s="1"/>
  <c r="Q266"/>
  <c r="W266"/>
  <c r="X266"/>
  <c r="AA266"/>
  <c r="AF266"/>
  <c r="S266"/>
  <c r="U266" l="1"/>
  <c r="T265"/>
  <c r="U265" s="1"/>
  <c r="X267"/>
  <c r="W267"/>
  <c r="O267"/>
  <c r="S267"/>
  <c r="AF267"/>
  <c r="L268"/>
  <c r="V268"/>
  <c r="P268"/>
  <c r="I269"/>
  <c r="J268"/>
  <c r="O268" s="1"/>
  <c r="AA267"/>
  <c r="R268" l="1"/>
  <c r="T268" s="1"/>
  <c r="Q268"/>
  <c r="R267"/>
  <c r="Q267"/>
  <c r="L269"/>
  <c r="J269"/>
  <c r="P269"/>
  <c r="V269"/>
  <c r="I270"/>
  <c r="AA269"/>
  <c r="AA268"/>
  <c r="AC268"/>
  <c r="S268"/>
  <c r="AF268"/>
  <c r="X268"/>
  <c r="W268"/>
  <c r="U268" l="1"/>
  <c r="L270"/>
  <c r="V270"/>
  <c r="P270"/>
  <c r="J270"/>
  <c r="AA270" s="1"/>
  <c r="I271"/>
  <c r="AF269"/>
  <c r="S269"/>
  <c r="AC269"/>
  <c r="W269"/>
  <c r="X269"/>
  <c r="O269"/>
  <c r="T267"/>
  <c r="U267" s="1"/>
  <c r="AC270" l="1"/>
  <c r="O270"/>
  <c r="L271"/>
  <c r="V271"/>
  <c r="I272"/>
  <c r="P271"/>
  <c r="J271"/>
  <c r="R269"/>
  <c r="T269" s="1"/>
  <c r="U269" s="1"/>
  <c r="Q269"/>
  <c r="X270"/>
  <c r="W270"/>
  <c r="R270"/>
  <c r="T270" s="1"/>
  <c r="U270" s="1"/>
  <c r="Q270"/>
  <c r="AF270"/>
  <c r="S270"/>
  <c r="O271" l="1"/>
  <c r="AF271"/>
  <c r="S271"/>
  <c r="X271"/>
  <c r="W271"/>
  <c r="L272"/>
  <c r="I273"/>
  <c r="J272"/>
  <c r="P272"/>
  <c r="V272"/>
  <c r="O272"/>
  <c r="AA272"/>
  <c r="AC272"/>
  <c r="AC271"/>
  <c r="AA271"/>
  <c r="R271" l="1"/>
  <c r="Q271"/>
  <c r="X272"/>
  <c r="W272"/>
  <c r="R272"/>
  <c r="T272" s="1"/>
  <c r="U272" s="1"/>
  <c r="Q272"/>
  <c r="L273"/>
  <c r="P273"/>
  <c r="I274"/>
  <c r="V273"/>
  <c r="J273"/>
  <c r="AA273"/>
  <c r="O273"/>
  <c r="S272"/>
  <c r="AF272"/>
  <c r="R273" l="1"/>
  <c r="T273" s="1"/>
  <c r="U273" s="1"/>
  <c r="Q273"/>
  <c r="L274"/>
  <c r="I275"/>
  <c r="P274"/>
  <c r="V274"/>
  <c r="J274"/>
  <c r="O274" s="1"/>
  <c r="AC274"/>
  <c r="W273"/>
  <c r="X273"/>
  <c r="AC273"/>
  <c r="S273"/>
  <c r="AF273"/>
  <c r="T271"/>
  <c r="U271" s="1"/>
  <c r="X274" l="1"/>
  <c r="W274"/>
  <c r="AA274"/>
  <c r="S274"/>
  <c r="AF274"/>
  <c r="R274"/>
  <c r="T274" s="1"/>
  <c r="U274" s="1"/>
  <c r="Q274"/>
  <c r="L275"/>
  <c r="P275"/>
  <c r="V275"/>
  <c r="I276"/>
  <c r="J275"/>
  <c r="AA275"/>
  <c r="AC275"/>
  <c r="W275" l="1"/>
  <c r="X275"/>
  <c r="L276"/>
  <c r="V276"/>
  <c r="I277"/>
  <c r="J276"/>
  <c r="AC276" s="1"/>
  <c r="P276"/>
  <c r="O275"/>
  <c r="S275"/>
  <c r="AF275"/>
  <c r="L277" l="1"/>
  <c r="P277"/>
  <c r="V277"/>
  <c r="J277"/>
  <c r="AA277" s="1"/>
  <c r="I278"/>
  <c r="AC277"/>
  <c r="R275"/>
  <c r="Q275"/>
  <c r="O276"/>
  <c r="AF276"/>
  <c r="S276"/>
  <c r="W276"/>
  <c r="X276"/>
  <c r="AA276"/>
  <c r="T275" l="1"/>
  <c r="U275" s="1"/>
  <c r="R276"/>
  <c r="T276" s="1"/>
  <c r="U276" s="1"/>
  <c r="Q276"/>
  <c r="W277"/>
  <c r="X277"/>
  <c r="L278"/>
  <c r="J278"/>
  <c r="I279"/>
  <c r="V278"/>
  <c r="P278"/>
  <c r="AA278"/>
  <c r="O277"/>
  <c r="S277"/>
  <c r="AF277"/>
  <c r="O278" l="1"/>
  <c r="AF278"/>
  <c r="S278"/>
  <c r="L279"/>
  <c r="P279"/>
  <c r="I280"/>
  <c r="V279"/>
  <c r="J279"/>
  <c r="O279"/>
  <c r="AA279"/>
  <c r="R277"/>
  <c r="T277" s="1"/>
  <c r="U277" s="1"/>
  <c r="Q277"/>
  <c r="W278"/>
  <c r="X278"/>
  <c r="AC278"/>
  <c r="L280" l="1"/>
  <c r="P280"/>
  <c r="V280"/>
  <c r="J280"/>
  <c r="AA280" s="1"/>
  <c r="I281"/>
  <c r="AC280"/>
  <c r="W279"/>
  <c r="X279"/>
  <c r="R279"/>
  <c r="Q279"/>
  <c r="R278"/>
  <c r="Q278"/>
  <c r="AC279"/>
  <c r="S279"/>
  <c r="AF279"/>
  <c r="W280" l="1"/>
  <c r="X280"/>
  <c r="L281"/>
  <c r="V281"/>
  <c r="I282"/>
  <c r="P281"/>
  <c r="J281"/>
  <c r="T279"/>
  <c r="U279" s="1"/>
  <c r="T278"/>
  <c r="U278" s="1"/>
  <c r="O280"/>
  <c r="AF280"/>
  <c r="S280"/>
  <c r="O281" l="1"/>
  <c r="AF281"/>
  <c r="S281"/>
  <c r="L282"/>
  <c r="V282"/>
  <c r="P282"/>
  <c r="J282"/>
  <c r="I283"/>
  <c r="AC282"/>
  <c r="AA281"/>
  <c r="R280"/>
  <c r="T280" s="1"/>
  <c r="U280" s="1"/>
  <c r="Q280"/>
  <c r="W281"/>
  <c r="X281"/>
  <c r="AC281"/>
  <c r="S282" l="1"/>
  <c r="AF282"/>
  <c r="X282"/>
  <c r="W282"/>
  <c r="R281"/>
  <c r="Q281"/>
  <c r="O282"/>
  <c r="L283"/>
  <c r="I284"/>
  <c r="J283"/>
  <c r="P283"/>
  <c r="V283"/>
  <c r="O283"/>
  <c r="AA282"/>
  <c r="T281" l="1"/>
  <c r="U281" s="1"/>
  <c r="R283"/>
  <c r="T283" s="1"/>
  <c r="Q283"/>
  <c r="AC283"/>
  <c r="S283"/>
  <c r="AF283"/>
  <c r="L284"/>
  <c r="I285"/>
  <c r="J284"/>
  <c r="O284" s="1"/>
  <c r="P284"/>
  <c r="V284"/>
  <c r="AA283"/>
  <c r="R282"/>
  <c r="T282" s="1"/>
  <c r="U282" s="1"/>
  <c r="Q282"/>
  <c r="W283"/>
  <c r="X283"/>
  <c r="AA284" l="1"/>
  <c r="U283"/>
  <c r="W284"/>
  <c r="X284"/>
  <c r="R284"/>
  <c r="T284" s="1"/>
  <c r="Q284"/>
  <c r="L285"/>
  <c r="V285"/>
  <c r="J285"/>
  <c r="O285" s="1"/>
  <c r="I286"/>
  <c r="P285"/>
  <c r="AC284"/>
  <c r="S284"/>
  <c r="AF284"/>
  <c r="AC285" l="1"/>
  <c r="X285"/>
  <c r="W285"/>
  <c r="U284"/>
  <c r="R285"/>
  <c r="T285" s="1"/>
  <c r="Q285"/>
  <c r="AA285"/>
  <c r="S285"/>
  <c r="AF285"/>
  <c r="L286"/>
  <c r="P286"/>
  <c r="V286"/>
  <c r="J286"/>
  <c r="AC286" s="1"/>
  <c r="I287"/>
  <c r="O286" l="1"/>
  <c r="Q286" s="1"/>
  <c r="U285"/>
  <c r="W286"/>
  <c r="X286"/>
  <c r="L287"/>
  <c r="V287"/>
  <c r="P287"/>
  <c r="I288"/>
  <c r="J287"/>
  <c r="O287" s="1"/>
  <c r="AA286"/>
  <c r="S286"/>
  <c r="AF286"/>
  <c r="R286" l="1"/>
  <c r="T286" s="1"/>
  <c r="U286" s="1"/>
  <c r="R287"/>
  <c r="T287" s="1"/>
  <c r="U287" s="1"/>
  <c r="Q287"/>
  <c r="AC287"/>
  <c r="AA287"/>
  <c r="S287"/>
  <c r="AF287"/>
  <c r="W287"/>
  <c r="X287"/>
  <c r="L288"/>
  <c r="J288"/>
  <c r="O288" s="1"/>
  <c r="P288"/>
  <c r="I289"/>
  <c r="V288"/>
  <c r="AA288"/>
  <c r="R288" l="1"/>
  <c r="T288" s="1"/>
  <c r="Q288"/>
  <c r="W288"/>
  <c r="X288"/>
  <c r="AC288"/>
  <c r="S288"/>
  <c r="AF288"/>
  <c r="L289"/>
  <c r="V289"/>
  <c r="I290"/>
  <c r="J289"/>
  <c r="AC289" s="1"/>
  <c r="P289"/>
  <c r="AA289"/>
  <c r="W289" l="1"/>
  <c r="X289"/>
  <c r="U288"/>
  <c r="L290"/>
  <c r="J290"/>
  <c r="I291"/>
  <c r="V290"/>
  <c r="P290"/>
  <c r="AA290"/>
  <c r="O289"/>
  <c r="AF289"/>
  <c r="S289"/>
  <c r="O290" l="1"/>
  <c r="AF290"/>
  <c r="S290"/>
  <c r="L291"/>
  <c r="J291"/>
  <c r="AA291" s="1"/>
  <c r="I292"/>
  <c r="P291"/>
  <c r="V291"/>
  <c r="O291"/>
  <c r="R289"/>
  <c r="T289" s="1"/>
  <c r="U289" s="1"/>
  <c r="Q289"/>
  <c r="W290"/>
  <c r="X290"/>
  <c r="AC290"/>
  <c r="R290" l="1"/>
  <c r="Q290"/>
  <c r="L292"/>
  <c r="J292"/>
  <c r="I293"/>
  <c r="P292"/>
  <c r="V292"/>
  <c r="AA292"/>
  <c r="O292"/>
  <c r="R291"/>
  <c r="T291" s="1"/>
  <c r="Q291"/>
  <c r="AC291"/>
  <c r="S291"/>
  <c r="AF291"/>
  <c r="X291"/>
  <c r="W291"/>
  <c r="U291" l="1"/>
  <c r="T290"/>
  <c r="U290" s="1"/>
  <c r="R292"/>
  <c r="T292" s="1"/>
  <c r="Q292"/>
  <c r="L293"/>
  <c r="J293"/>
  <c r="AC293" s="1"/>
  <c r="P293"/>
  <c r="V293"/>
  <c r="I294"/>
  <c r="O293"/>
  <c r="X292"/>
  <c r="W292"/>
  <c r="AC292"/>
  <c r="AF292"/>
  <c r="S292"/>
  <c r="AA293" l="1"/>
  <c r="U292"/>
  <c r="W293"/>
  <c r="X293"/>
  <c r="L294"/>
  <c r="J294"/>
  <c r="AC294" s="1"/>
  <c r="P294"/>
  <c r="I295"/>
  <c r="V294"/>
  <c r="AA294"/>
  <c r="R293"/>
  <c r="T293" s="1"/>
  <c r="Q293"/>
  <c r="AF293"/>
  <c r="S293"/>
  <c r="L295" l="1"/>
  <c r="V295"/>
  <c r="I296"/>
  <c r="P295"/>
  <c r="J295"/>
  <c r="W294"/>
  <c r="X294"/>
  <c r="U293"/>
  <c r="O294"/>
  <c r="AF294"/>
  <c r="S294"/>
  <c r="AC295" l="1"/>
  <c r="S295"/>
  <c r="AF295"/>
  <c r="W295"/>
  <c r="X295"/>
  <c r="R294"/>
  <c r="Q294"/>
  <c r="L296"/>
  <c r="J296"/>
  <c r="I297"/>
  <c r="P296"/>
  <c r="V296"/>
  <c r="AA295"/>
  <c r="O295"/>
  <c r="O296" l="1"/>
  <c r="S296"/>
  <c r="AF296"/>
  <c r="L297"/>
  <c r="P297"/>
  <c r="I298"/>
  <c r="V297"/>
  <c r="J297"/>
  <c r="O297"/>
  <c r="AC297"/>
  <c r="T294"/>
  <c r="U294" s="1"/>
  <c r="W296"/>
  <c r="X296"/>
  <c r="R295"/>
  <c r="T295" s="1"/>
  <c r="U295" s="1"/>
  <c r="Q295"/>
  <c r="AA296"/>
  <c r="AC296"/>
  <c r="L298" l="1"/>
  <c r="J298"/>
  <c r="I299"/>
  <c r="P298"/>
  <c r="V298"/>
  <c r="AA298"/>
  <c r="W297"/>
  <c r="X297"/>
  <c r="R297"/>
  <c r="T297" s="1"/>
  <c r="U297" s="1"/>
  <c r="Q297"/>
  <c r="R296"/>
  <c r="Q296"/>
  <c r="AA297"/>
  <c r="AF297"/>
  <c r="S297"/>
  <c r="T296" l="1"/>
  <c r="U296" s="1"/>
  <c r="O298"/>
  <c r="S298"/>
  <c r="AF298"/>
  <c r="L299"/>
  <c r="I300"/>
  <c r="V299"/>
  <c r="J299"/>
  <c r="AA299" s="1"/>
  <c r="P299"/>
  <c r="AC299"/>
  <c r="AC298"/>
  <c r="W298"/>
  <c r="X298"/>
  <c r="L300" l="1"/>
  <c r="V300"/>
  <c r="I301"/>
  <c r="P300"/>
  <c r="J300"/>
  <c r="AC300" s="1"/>
  <c r="O299"/>
  <c r="S299"/>
  <c r="AF299"/>
  <c r="R298"/>
  <c r="Q298"/>
  <c r="W299"/>
  <c r="X299"/>
  <c r="T298" l="1"/>
  <c r="U298" s="1"/>
  <c r="R299"/>
  <c r="Q299"/>
  <c r="W300"/>
  <c r="X300"/>
  <c r="L301"/>
  <c r="I302"/>
  <c r="J301"/>
  <c r="AA301" s="1"/>
  <c r="P301"/>
  <c r="V301"/>
  <c r="AC301"/>
  <c r="O300"/>
  <c r="S300"/>
  <c r="AF300"/>
  <c r="AA300"/>
  <c r="W301" l="1"/>
  <c r="X301"/>
  <c r="O301"/>
  <c r="S301"/>
  <c r="AF301"/>
  <c r="T299"/>
  <c r="U299" s="1"/>
  <c r="L302"/>
  <c r="I303"/>
  <c r="V302"/>
  <c r="P302"/>
  <c r="J302"/>
  <c r="R300"/>
  <c r="T300" s="1"/>
  <c r="U300" s="1"/>
  <c r="Q300"/>
  <c r="AC302" l="1"/>
  <c r="S302"/>
  <c r="AF302"/>
  <c r="R301"/>
  <c r="Q301"/>
  <c r="X302"/>
  <c r="W302"/>
  <c r="O302"/>
  <c r="L303"/>
  <c r="J303"/>
  <c r="O303" s="1"/>
  <c r="I304"/>
  <c r="P303"/>
  <c r="V303"/>
  <c r="AA302"/>
  <c r="AA303" l="1"/>
  <c r="T301"/>
  <c r="U301" s="1"/>
  <c r="X303"/>
  <c r="W303"/>
  <c r="AC303"/>
  <c r="S303"/>
  <c r="AF303"/>
  <c r="R303"/>
  <c r="T303" s="1"/>
  <c r="Q303"/>
  <c r="L304"/>
  <c r="J304"/>
  <c r="V304"/>
  <c r="P304"/>
  <c r="I305"/>
  <c r="AA304"/>
  <c r="R302"/>
  <c r="T302" s="1"/>
  <c r="U302" s="1"/>
  <c r="Q302"/>
  <c r="U303" l="1"/>
  <c r="AC304"/>
  <c r="S304"/>
  <c r="AF304"/>
  <c r="W304"/>
  <c r="X304"/>
  <c r="O304"/>
  <c r="L305"/>
  <c r="J305"/>
  <c r="AC305" s="1"/>
  <c r="P305"/>
  <c r="V305"/>
  <c r="I306"/>
  <c r="AA305"/>
  <c r="X305" l="1"/>
  <c r="W305"/>
  <c r="L306"/>
  <c r="P306"/>
  <c r="J306"/>
  <c r="AA306" s="1"/>
  <c r="I307"/>
  <c r="V306"/>
  <c r="R304"/>
  <c r="T304" s="1"/>
  <c r="U304" s="1"/>
  <c r="Q304"/>
  <c r="O305"/>
  <c r="AF305"/>
  <c r="S305"/>
  <c r="AC306" l="1"/>
  <c r="S306"/>
  <c r="AF306"/>
  <c r="L307"/>
  <c r="V307"/>
  <c r="P307"/>
  <c r="J307"/>
  <c r="AA307" s="1"/>
  <c r="I308"/>
  <c r="AC307"/>
  <c r="W306"/>
  <c r="X306"/>
  <c r="R305"/>
  <c r="Q305"/>
  <c r="O306"/>
  <c r="X307" l="1"/>
  <c r="W307"/>
  <c r="R306"/>
  <c r="T306" s="1"/>
  <c r="U306" s="1"/>
  <c r="Q306"/>
  <c r="O307"/>
  <c r="S307"/>
  <c r="AF307"/>
  <c r="T305"/>
  <c r="U305" s="1"/>
  <c r="L308"/>
  <c r="J308"/>
  <c r="I309"/>
  <c r="P308"/>
  <c r="V308"/>
  <c r="AC308"/>
  <c r="O308" l="1"/>
  <c r="AF308"/>
  <c r="S308"/>
  <c r="L309"/>
  <c r="V309"/>
  <c r="I310"/>
  <c r="J309"/>
  <c r="AA309" s="1"/>
  <c r="P309"/>
  <c r="O309"/>
  <c r="AC309"/>
  <c r="X308"/>
  <c r="W308"/>
  <c r="R307"/>
  <c r="Q307"/>
  <c r="AA308"/>
  <c r="R309" l="1"/>
  <c r="T309" s="1"/>
  <c r="Q309"/>
  <c r="L310"/>
  <c r="J310"/>
  <c r="V310"/>
  <c r="I311"/>
  <c r="P310"/>
  <c r="AA310"/>
  <c r="O310"/>
  <c r="W309"/>
  <c r="X309"/>
  <c r="R308"/>
  <c r="T308" s="1"/>
  <c r="U308" s="1"/>
  <c r="Q308"/>
  <c r="S309"/>
  <c r="AF309"/>
  <c r="T307"/>
  <c r="U307" s="1"/>
  <c r="R310" l="1"/>
  <c r="T310" s="1"/>
  <c r="U310" s="1"/>
  <c r="Q310"/>
  <c r="W310"/>
  <c r="X310"/>
  <c r="U309"/>
  <c r="L311"/>
  <c r="P311"/>
  <c r="I312"/>
  <c r="V311"/>
  <c r="J311"/>
  <c r="AA311" s="1"/>
  <c r="AC310"/>
  <c r="S310"/>
  <c r="AF310"/>
  <c r="W311" l="1"/>
  <c r="X311"/>
  <c r="O311"/>
  <c r="AF311"/>
  <c r="S311"/>
  <c r="L312"/>
  <c r="V312"/>
  <c r="I313"/>
  <c r="P312"/>
  <c r="J312"/>
  <c r="AC311"/>
  <c r="O312" l="1"/>
  <c r="S312"/>
  <c r="AF312"/>
  <c r="W312"/>
  <c r="X312"/>
  <c r="R311"/>
  <c r="Q311"/>
  <c r="AA312"/>
  <c r="L313"/>
  <c r="V313"/>
  <c r="P313"/>
  <c r="I314"/>
  <c r="J313"/>
  <c r="O313" s="1"/>
  <c r="AC312"/>
  <c r="AC313" l="1"/>
  <c r="AA313"/>
  <c r="W313"/>
  <c r="X313"/>
  <c r="R313"/>
  <c r="T313" s="1"/>
  <c r="Q313"/>
  <c r="AF313"/>
  <c r="S313"/>
  <c r="R312"/>
  <c r="Q312"/>
  <c r="L314"/>
  <c r="J314"/>
  <c r="AC314" s="1"/>
  <c r="I315"/>
  <c r="P314"/>
  <c r="V314"/>
  <c r="O314"/>
  <c r="T311"/>
  <c r="U311" s="1"/>
  <c r="R314" l="1"/>
  <c r="Q314"/>
  <c r="L315"/>
  <c r="I316"/>
  <c r="V315"/>
  <c r="J315"/>
  <c r="O315" s="1"/>
  <c r="P315"/>
  <c r="X314"/>
  <c r="W314"/>
  <c r="AA314"/>
  <c r="S314"/>
  <c r="AF314"/>
  <c r="U313"/>
  <c r="T312"/>
  <c r="U312" s="1"/>
  <c r="R315" l="1"/>
  <c r="T315" s="1"/>
  <c r="U315" s="1"/>
  <c r="Q315"/>
  <c r="X315"/>
  <c r="W315"/>
  <c r="AC315"/>
  <c r="S315"/>
  <c r="AF315"/>
  <c r="T314"/>
  <c r="U314" s="1"/>
  <c r="L316"/>
  <c r="I317"/>
  <c r="J316"/>
  <c r="P316"/>
  <c r="V316"/>
  <c r="O316"/>
  <c r="AC316"/>
  <c r="AA315"/>
  <c r="R316" l="1"/>
  <c r="T316" s="1"/>
  <c r="U316" s="1"/>
  <c r="Q316"/>
  <c r="AA316"/>
  <c r="S316"/>
  <c r="AF316"/>
  <c r="W316"/>
  <c r="X316"/>
  <c r="L317"/>
  <c r="I318"/>
  <c r="P317"/>
  <c r="J317"/>
  <c r="V317"/>
  <c r="AA317"/>
  <c r="O317"/>
  <c r="AC317"/>
  <c r="AF317" l="1"/>
  <c r="S317"/>
  <c r="L318"/>
  <c r="P318"/>
  <c r="J318"/>
  <c r="AC318" s="1"/>
  <c r="V318"/>
  <c r="I319"/>
  <c r="R317"/>
  <c r="T317" s="1"/>
  <c r="U317" s="1"/>
  <c r="Q317"/>
  <c r="W317"/>
  <c r="X317"/>
  <c r="O318" l="1"/>
  <c r="S318"/>
  <c r="AF318"/>
  <c r="L319"/>
  <c r="J319"/>
  <c r="AC319" s="1"/>
  <c r="V319"/>
  <c r="P319"/>
  <c r="I320"/>
  <c r="W318"/>
  <c r="X318"/>
  <c r="AA318"/>
  <c r="R318" l="1"/>
  <c r="T318" s="1"/>
  <c r="U318" s="1"/>
  <c r="Q318"/>
  <c r="X319"/>
  <c r="W319"/>
  <c r="O319"/>
  <c r="L320"/>
  <c r="J320"/>
  <c r="I321"/>
  <c r="V320"/>
  <c r="P320"/>
  <c r="O320"/>
  <c r="AC320"/>
  <c r="AA319"/>
  <c r="AF319"/>
  <c r="S319"/>
  <c r="R320" l="1"/>
  <c r="T320" s="1"/>
  <c r="U320" s="1"/>
  <c r="Q320"/>
  <c r="AA320"/>
  <c r="S320"/>
  <c r="AF320"/>
  <c r="W320"/>
  <c r="X320"/>
  <c r="R319"/>
  <c r="T319" s="1"/>
  <c r="U319" s="1"/>
  <c r="Q319"/>
  <c r="L321"/>
  <c r="I322"/>
  <c r="V321"/>
  <c r="J321"/>
  <c r="O321" s="1"/>
  <c r="P321"/>
  <c r="R321" l="1"/>
  <c r="T321" s="1"/>
  <c r="Q321"/>
  <c r="L322"/>
  <c r="V322"/>
  <c r="I323"/>
  <c r="J322"/>
  <c r="AC322" s="1"/>
  <c r="P322"/>
  <c r="AA321"/>
  <c r="S321"/>
  <c r="AF321"/>
  <c r="X321"/>
  <c r="W321"/>
  <c r="AC321"/>
  <c r="U321" l="1"/>
  <c r="AA322"/>
  <c r="AF322"/>
  <c r="S322"/>
  <c r="L323"/>
  <c r="J323"/>
  <c r="AA323" s="1"/>
  <c r="P323"/>
  <c r="V323"/>
  <c r="I324"/>
  <c r="O323"/>
  <c r="X322"/>
  <c r="W322"/>
  <c r="O322"/>
  <c r="L324" l="1"/>
  <c r="J324"/>
  <c r="P324"/>
  <c r="I325"/>
  <c r="V324"/>
  <c r="AC324"/>
  <c r="R322"/>
  <c r="T322" s="1"/>
  <c r="U322" s="1"/>
  <c r="Q322"/>
  <c r="R323"/>
  <c r="T323" s="1"/>
  <c r="Q323"/>
  <c r="AC323"/>
  <c r="AF323"/>
  <c r="S323"/>
  <c r="W323"/>
  <c r="X323"/>
  <c r="U323" l="1"/>
  <c r="X324"/>
  <c r="W324"/>
  <c r="AA324"/>
  <c r="S324"/>
  <c r="AF324"/>
  <c r="L325"/>
  <c r="I326"/>
  <c r="J325"/>
  <c r="AC325" s="1"/>
  <c r="P325"/>
  <c r="V325"/>
  <c r="O324"/>
  <c r="O325" l="1"/>
  <c r="R325" s="1"/>
  <c r="T325" s="1"/>
  <c r="U325" s="1"/>
  <c r="R324"/>
  <c r="T324" s="1"/>
  <c r="U324" s="1"/>
  <c r="Q324"/>
  <c r="X325"/>
  <c r="W325"/>
  <c r="L326"/>
  <c r="I327"/>
  <c r="J326"/>
  <c r="AA326" s="1"/>
  <c r="P326"/>
  <c r="V326"/>
  <c r="AA325"/>
  <c r="S325"/>
  <c r="AF325"/>
  <c r="AC326" l="1"/>
  <c r="Q325"/>
  <c r="W326"/>
  <c r="X326"/>
  <c r="L327"/>
  <c r="V327"/>
  <c r="P327"/>
  <c r="I328"/>
  <c r="J327"/>
  <c r="AA327" s="1"/>
  <c r="O326"/>
  <c r="S326"/>
  <c r="AF326"/>
  <c r="AC327" l="1"/>
  <c r="R326"/>
  <c r="Q326"/>
  <c r="L328"/>
  <c r="I329"/>
  <c r="V328"/>
  <c r="J328"/>
  <c r="P328"/>
  <c r="AC328"/>
  <c r="O327"/>
  <c r="S327"/>
  <c r="AF327"/>
  <c r="W327"/>
  <c r="X327"/>
  <c r="W328" l="1"/>
  <c r="X328"/>
  <c r="R327"/>
  <c r="Q327"/>
  <c r="O328"/>
  <c r="S328"/>
  <c r="AF328"/>
  <c r="T326"/>
  <c r="U326" s="1"/>
  <c r="L329"/>
  <c r="V329"/>
  <c r="J329"/>
  <c r="I330"/>
  <c r="P329"/>
  <c r="AC329"/>
  <c r="AA329"/>
  <c r="AA328"/>
  <c r="X329" l="1"/>
  <c r="W329"/>
  <c r="O329"/>
  <c r="AF329"/>
  <c r="S329"/>
  <c r="R328"/>
  <c r="Q328"/>
  <c r="T327"/>
  <c r="U327" s="1"/>
  <c r="L330"/>
  <c r="V330"/>
  <c r="J330"/>
  <c r="AA330" s="1"/>
  <c r="P330"/>
  <c r="I331"/>
  <c r="O330"/>
  <c r="AC330"/>
  <c r="R330" l="1"/>
  <c r="T330" s="1"/>
  <c r="Q330"/>
  <c r="X330"/>
  <c r="W330"/>
  <c r="R329"/>
  <c r="Q329"/>
  <c r="L331"/>
  <c r="V331"/>
  <c r="P331"/>
  <c r="I332"/>
  <c r="J331"/>
  <c r="AC331" s="1"/>
  <c r="T328"/>
  <c r="U328" s="1"/>
  <c r="S330"/>
  <c r="AF330"/>
  <c r="T329" l="1"/>
  <c r="U329" s="1"/>
  <c r="L332"/>
  <c r="V332"/>
  <c r="I333"/>
  <c r="J332"/>
  <c r="AA332" s="1"/>
  <c r="P332"/>
  <c r="U330"/>
  <c r="AA331"/>
  <c r="AF331"/>
  <c r="S331"/>
  <c r="X331"/>
  <c r="W331"/>
  <c r="O331"/>
  <c r="O332" l="1"/>
  <c r="Q332" s="1"/>
  <c r="AC332"/>
  <c r="X332"/>
  <c r="W332"/>
  <c r="R331"/>
  <c r="T331" s="1"/>
  <c r="U331" s="1"/>
  <c r="Q331"/>
  <c r="L333"/>
  <c r="J333"/>
  <c r="O333" s="1"/>
  <c r="I334"/>
  <c r="P333"/>
  <c r="V333"/>
  <c r="AC333"/>
  <c r="R332"/>
  <c r="T332" s="1"/>
  <c r="S332"/>
  <c r="AF332"/>
  <c r="R333" l="1"/>
  <c r="T333" s="1"/>
  <c r="Q333"/>
  <c r="X333"/>
  <c r="W333"/>
  <c r="AA333"/>
  <c r="S333"/>
  <c r="AF333"/>
  <c r="L334"/>
  <c r="P334"/>
  <c r="J334"/>
  <c r="I335"/>
  <c r="V334"/>
  <c r="AA334"/>
  <c r="U332"/>
  <c r="O334" l="1"/>
  <c r="AF334"/>
  <c r="S334"/>
  <c r="AC334"/>
  <c r="U333"/>
  <c r="L335"/>
  <c r="V335"/>
  <c r="P335"/>
  <c r="I336"/>
  <c r="J335"/>
  <c r="W334"/>
  <c r="X334"/>
  <c r="AA335" l="1"/>
  <c r="S335"/>
  <c r="AF335"/>
  <c r="L336"/>
  <c r="J336"/>
  <c r="O336" s="1"/>
  <c r="I337"/>
  <c r="V336"/>
  <c r="P336"/>
  <c r="AA336"/>
  <c r="R334"/>
  <c r="T334" s="1"/>
  <c r="U334" s="1"/>
  <c r="Q334"/>
  <c r="AC335"/>
  <c r="W335"/>
  <c r="X335"/>
  <c r="O335"/>
  <c r="R336" l="1"/>
  <c r="T336" s="1"/>
  <c r="Q336"/>
  <c r="L337"/>
  <c r="J337"/>
  <c r="I338"/>
  <c r="V337"/>
  <c r="P337"/>
  <c r="AC337"/>
  <c r="AA337"/>
  <c r="AC336"/>
  <c r="S336"/>
  <c r="AF336"/>
  <c r="W336"/>
  <c r="X336"/>
  <c r="R335"/>
  <c r="T335" s="1"/>
  <c r="U335" s="1"/>
  <c r="Q335"/>
  <c r="X337" l="1"/>
  <c r="W337"/>
  <c r="L338"/>
  <c r="I339"/>
  <c r="P338"/>
  <c r="V338"/>
  <c r="J338"/>
  <c r="AC338" s="1"/>
  <c r="U336"/>
  <c r="O337"/>
  <c r="AF337"/>
  <c r="S337"/>
  <c r="X338" l="1"/>
  <c r="W338"/>
  <c r="R337"/>
  <c r="T337" s="1"/>
  <c r="U337" s="1"/>
  <c r="Q337"/>
  <c r="AA338"/>
  <c r="AF338"/>
  <c r="S338"/>
  <c r="L339"/>
  <c r="V339"/>
  <c r="I340"/>
  <c r="J339"/>
  <c r="P339"/>
  <c r="AC339"/>
  <c r="O338"/>
  <c r="R338" l="1"/>
  <c r="T338" s="1"/>
  <c r="U338" s="1"/>
  <c r="Q338"/>
  <c r="AA339"/>
  <c r="AF339"/>
  <c r="S339"/>
  <c r="X339"/>
  <c r="W339"/>
  <c r="O339"/>
  <c r="L340"/>
  <c r="I341"/>
  <c r="J340"/>
  <c r="V340"/>
  <c r="P340"/>
  <c r="AC340"/>
  <c r="O340"/>
  <c r="L341" l="1"/>
  <c r="I342"/>
  <c r="P341"/>
  <c r="J341"/>
  <c r="AC341" s="1"/>
  <c r="V341"/>
  <c r="O341"/>
  <c r="AA341"/>
  <c r="R340"/>
  <c r="T340" s="1"/>
  <c r="Q340"/>
  <c r="AA340"/>
  <c r="S340"/>
  <c r="AF340"/>
  <c r="X340"/>
  <c r="W340"/>
  <c r="R339"/>
  <c r="T339" s="1"/>
  <c r="U339" s="1"/>
  <c r="Q339"/>
  <c r="U340" l="1"/>
  <c r="L342"/>
  <c r="I343"/>
  <c r="V342"/>
  <c r="J342"/>
  <c r="O342" s="1"/>
  <c r="P342"/>
  <c r="X341"/>
  <c r="W341"/>
  <c r="R341"/>
  <c r="Q341"/>
  <c r="AF341"/>
  <c r="S341"/>
  <c r="AC342" l="1"/>
  <c r="L343"/>
  <c r="J343"/>
  <c r="P343"/>
  <c r="V343"/>
  <c r="I344"/>
  <c r="AA343"/>
  <c r="W342"/>
  <c r="X342"/>
  <c r="T341"/>
  <c r="U341" s="1"/>
  <c r="R342"/>
  <c r="T342" s="1"/>
  <c r="Q342"/>
  <c r="AA342"/>
  <c r="S342"/>
  <c r="AF342"/>
  <c r="O343" l="1"/>
  <c r="S343"/>
  <c r="AF343"/>
  <c r="L344"/>
  <c r="V344"/>
  <c r="J344"/>
  <c r="I345"/>
  <c r="P344"/>
  <c r="AA344"/>
  <c r="AC343"/>
  <c r="X343"/>
  <c r="W343"/>
  <c r="U342"/>
  <c r="AF344" l="1"/>
  <c r="S344"/>
  <c r="W344"/>
  <c r="X344"/>
  <c r="R343"/>
  <c r="Q343"/>
  <c r="AC344"/>
  <c r="O344"/>
  <c r="L345"/>
  <c r="I346"/>
  <c r="J345"/>
  <c r="V345"/>
  <c r="P345"/>
  <c r="AC345"/>
  <c r="AA345"/>
  <c r="L346" l="1"/>
  <c r="I347"/>
  <c r="J346"/>
  <c r="V346"/>
  <c r="P346"/>
  <c r="AA346"/>
  <c r="O346"/>
  <c r="O345"/>
  <c r="S345"/>
  <c r="AF345"/>
  <c r="T343"/>
  <c r="U343" s="1"/>
  <c r="W345"/>
  <c r="X345"/>
  <c r="R344"/>
  <c r="T344" s="1"/>
  <c r="U344" s="1"/>
  <c r="Q344"/>
  <c r="R346" l="1"/>
  <c r="T346" s="1"/>
  <c r="U346" s="1"/>
  <c r="Q346"/>
  <c r="AC346"/>
  <c r="AF346"/>
  <c r="S346"/>
  <c r="L347"/>
  <c r="P347"/>
  <c r="J347"/>
  <c r="AC347" s="1"/>
  <c r="V347"/>
  <c r="I348"/>
  <c r="R345"/>
  <c r="Q345"/>
  <c r="X346"/>
  <c r="W346"/>
  <c r="O347" l="1"/>
  <c r="R347" s="1"/>
  <c r="T347" s="1"/>
  <c r="U347" s="1"/>
  <c r="W347"/>
  <c r="X347"/>
  <c r="L348"/>
  <c r="P348"/>
  <c r="J348"/>
  <c r="V348"/>
  <c r="I349"/>
  <c r="AC348"/>
  <c r="O348"/>
  <c r="T345"/>
  <c r="U345" s="1"/>
  <c r="AA347"/>
  <c r="AF347"/>
  <c r="S347"/>
  <c r="Q347" l="1"/>
  <c r="X348"/>
  <c r="W348"/>
  <c r="L349"/>
  <c r="P349"/>
  <c r="V349"/>
  <c r="J349"/>
  <c r="O349" s="1"/>
  <c r="I350"/>
  <c r="R348"/>
  <c r="T348" s="1"/>
  <c r="Q348"/>
  <c r="AA348"/>
  <c r="AF348"/>
  <c r="S348"/>
  <c r="U348" l="1"/>
  <c r="R349"/>
  <c r="T349" s="1"/>
  <c r="U349" s="1"/>
  <c r="Q349"/>
  <c r="W349"/>
  <c r="X349"/>
  <c r="AA349"/>
  <c r="AF349"/>
  <c r="S349"/>
  <c r="L350"/>
  <c r="V350"/>
  <c r="P350"/>
  <c r="J350"/>
  <c r="I351"/>
  <c r="O350"/>
  <c r="AC350"/>
  <c r="AA350"/>
  <c r="AC349"/>
  <c r="R350" l="1"/>
  <c r="T350" s="1"/>
  <c r="U350" s="1"/>
  <c r="Q350"/>
  <c r="X350"/>
  <c r="W350"/>
  <c r="AF350"/>
  <c r="S350"/>
  <c r="L351"/>
  <c r="I352"/>
  <c r="V351"/>
  <c r="J351"/>
  <c r="AC351" s="1"/>
  <c r="P351"/>
  <c r="X351" l="1"/>
  <c r="W351"/>
  <c r="AA351"/>
  <c r="AF351"/>
  <c r="S351"/>
  <c r="L352"/>
  <c r="V352"/>
  <c r="I353"/>
  <c r="P352"/>
  <c r="J352"/>
  <c r="O351"/>
  <c r="R351" l="1"/>
  <c r="T351" s="1"/>
  <c r="U351" s="1"/>
  <c r="Q351"/>
  <c r="O352"/>
  <c r="AF352"/>
  <c r="S352"/>
  <c r="W352"/>
  <c r="X352"/>
  <c r="AC352"/>
  <c r="L353"/>
  <c r="J353"/>
  <c r="AA353" s="1"/>
  <c r="V353"/>
  <c r="P353"/>
  <c r="I354"/>
  <c r="AA352"/>
  <c r="AC353" l="1"/>
  <c r="S353"/>
  <c r="AF353"/>
  <c r="X353"/>
  <c r="W353"/>
  <c r="R352"/>
  <c r="T352" s="1"/>
  <c r="U352" s="1"/>
  <c r="Q352"/>
  <c r="O353"/>
  <c r="L354"/>
  <c r="J354"/>
  <c r="I355"/>
  <c r="V354"/>
  <c r="P354"/>
  <c r="AC354"/>
  <c r="O354" l="1"/>
  <c r="S354"/>
  <c r="AF354"/>
  <c r="L355"/>
  <c r="P355"/>
  <c r="J355"/>
  <c r="V355"/>
  <c r="I356"/>
  <c r="AC355"/>
  <c r="AA355"/>
  <c r="X354"/>
  <c r="W354"/>
  <c r="R353"/>
  <c r="T353" s="1"/>
  <c r="U353" s="1"/>
  <c r="Q353"/>
  <c r="AA354"/>
  <c r="S355" l="1"/>
  <c r="AF355"/>
  <c r="W355"/>
  <c r="X355"/>
  <c r="O355"/>
  <c r="R354"/>
  <c r="Q354"/>
  <c r="L356"/>
  <c r="P356"/>
  <c r="V356"/>
  <c r="I357"/>
  <c r="J356"/>
  <c r="AA356"/>
  <c r="O356"/>
  <c r="T354" l="1"/>
  <c r="U354" s="1"/>
  <c r="R355"/>
  <c r="T355" s="1"/>
  <c r="U355" s="1"/>
  <c r="Q355"/>
  <c r="R356"/>
  <c r="T356" s="1"/>
  <c r="Q356"/>
  <c r="W356"/>
  <c r="X356"/>
  <c r="L357"/>
  <c r="J357"/>
  <c r="AC357" s="1"/>
  <c r="I358"/>
  <c r="V357"/>
  <c r="P357"/>
  <c r="O357"/>
  <c r="AC356"/>
  <c r="S356"/>
  <c r="AF356"/>
  <c r="W357" l="1"/>
  <c r="X357"/>
  <c r="R357"/>
  <c r="T357" s="1"/>
  <c r="Q357"/>
  <c r="AA357"/>
  <c r="S357"/>
  <c r="AF357"/>
  <c r="L358"/>
  <c r="V358"/>
  <c r="J358"/>
  <c r="AA358" s="1"/>
  <c r="I359"/>
  <c r="P358"/>
  <c r="U356"/>
  <c r="W358" l="1"/>
  <c r="X358"/>
  <c r="O358"/>
  <c r="AC358"/>
  <c r="S358"/>
  <c r="AF358"/>
  <c r="L359"/>
  <c r="J359"/>
  <c r="AC359" s="1"/>
  <c r="I360"/>
  <c r="P359"/>
  <c r="V359"/>
  <c r="O359"/>
  <c r="U357"/>
  <c r="L360" l="1"/>
  <c r="P360"/>
  <c r="J360"/>
  <c r="I361"/>
  <c r="V360"/>
  <c r="AA360"/>
  <c r="O360"/>
  <c r="W359"/>
  <c r="X359"/>
  <c r="R358"/>
  <c r="T358" s="1"/>
  <c r="U358" s="1"/>
  <c r="Q358"/>
  <c r="R359"/>
  <c r="Q359"/>
  <c r="AA359"/>
  <c r="S359"/>
  <c r="AF359"/>
  <c r="T359" l="1"/>
  <c r="U359" s="1"/>
  <c r="W360"/>
  <c r="X360"/>
  <c r="R360"/>
  <c r="T360" s="1"/>
  <c r="Q360"/>
  <c r="AC360"/>
  <c r="S360"/>
  <c r="AF360"/>
  <c r="L361"/>
  <c r="I362"/>
  <c r="P361"/>
  <c r="J361"/>
  <c r="O361" s="1"/>
  <c r="V361"/>
  <c r="AC361" l="1"/>
  <c r="R361"/>
  <c r="T361" s="1"/>
  <c r="U361" s="1"/>
  <c r="Q361"/>
  <c r="L362"/>
  <c r="P362"/>
  <c r="V362"/>
  <c r="J362"/>
  <c r="AA362" s="1"/>
  <c r="I363"/>
  <c r="AA361"/>
  <c r="S361"/>
  <c r="AF361"/>
  <c r="U360"/>
  <c r="X361"/>
  <c r="W361"/>
  <c r="W362" l="1"/>
  <c r="X362"/>
  <c r="AC362"/>
  <c r="AF362"/>
  <c r="S362"/>
  <c r="L363"/>
  <c r="P363"/>
  <c r="V363"/>
  <c r="I364"/>
  <c r="J363"/>
  <c r="O362"/>
  <c r="L364" l="1"/>
  <c r="I365"/>
  <c r="P364"/>
  <c r="J364"/>
  <c r="O364" s="1"/>
  <c r="V364"/>
  <c r="AA364"/>
  <c r="AC363"/>
  <c r="AF363"/>
  <c r="S363"/>
  <c r="O363"/>
  <c r="R362"/>
  <c r="T362" s="1"/>
  <c r="U362" s="1"/>
  <c r="Q362"/>
  <c r="W363"/>
  <c r="X363"/>
  <c r="AA363"/>
  <c r="R364" l="1"/>
  <c r="T364" s="1"/>
  <c r="Q364"/>
  <c r="W364"/>
  <c r="X364"/>
  <c r="L365"/>
  <c r="J365"/>
  <c r="I366"/>
  <c r="V365"/>
  <c r="P365"/>
  <c r="O365"/>
  <c r="R363"/>
  <c r="T363" s="1"/>
  <c r="U363" s="1"/>
  <c r="Q363"/>
  <c r="AC364"/>
  <c r="S364"/>
  <c r="AF364"/>
  <c r="U364" l="1"/>
  <c r="R365"/>
  <c r="T365" s="1"/>
  <c r="Q365"/>
  <c r="AC365"/>
  <c r="S365"/>
  <c r="AF365"/>
  <c r="L366"/>
  <c r="P366"/>
  <c r="J366"/>
  <c r="AC366" s="1"/>
  <c r="I367"/>
  <c r="V366"/>
  <c r="AA365"/>
  <c r="W365"/>
  <c r="X365"/>
  <c r="AA366" l="1"/>
  <c r="U365"/>
  <c r="O366"/>
  <c r="Q366" s="1"/>
  <c r="L367"/>
  <c r="J367"/>
  <c r="P367"/>
  <c r="V367"/>
  <c r="I368"/>
  <c r="AA367"/>
  <c r="X366"/>
  <c r="W366"/>
  <c r="R366"/>
  <c r="T366" s="1"/>
  <c r="AF366"/>
  <c r="S366"/>
  <c r="L368" l="1"/>
  <c r="P368"/>
  <c r="J368"/>
  <c r="V368"/>
  <c r="I369"/>
  <c r="O368"/>
  <c r="AA368"/>
  <c r="O367"/>
  <c r="AF367"/>
  <c r="S367"/>
  <c r="U366"/>
  <c r="AC367"/>
  <c r="X367"/>
  <c r="W367"/>
  <c r="L369" l="1"/>
  <c r="J369"/>
  <c r="AA369" s="1"/>
  <c r="I370"/>
  <c r="V369"/>
  <c r="P369"/>
  <c r="AC369"/>
  <c r="AC368"/>
  <c r="AF368"/>
  <c r="S368"/>
  <c r="R368"/>
  <c r="T368" s="1"/>
  <c r="Q368"/>
  <c r="R367"/>
  <c r="T367" s="1"/>
  <c r="U367" s="1"/>
  <c r="Q367"/>
  <c r="X368"/>
  <c r="W368"/>
  <c r="L370" l="1"/>
  <c r="P370"/>
  <c r="V370"/>
  <c r="J370"/>
  <c r="O370" s="1"/>
  <c r="I371"/>
  <c r="AC370"/>
  <c r="U368"/>
  <c r="O369"/>
  <c r="S369"/>
  <c r="AF369"/>
  <c r="X369"/>
  <c r="W369"/>
  <c r="AA370" l="1"/>
  <c r="R370"/>
  <c r="T370" s="1"/>
  <c r="Q370"/>
  <c r="L371"/>
  <c r="I372"/>
  <c r="J371"/>
  <c r="AA371" s="1"/>
  <c r="V371"/>
  <c r="P371"/>
  <c r="R369"/>
  <c r="Q369"/>
  <c r="X370"/>
  <c r="W370"/>
  <c r="S370"/>
  <c r="AF370"/>
  <c r="U370" l="1"/>
  <c r="AC371"/>
  <c r="S371"/>
  <c r="AF371"/>
  <c r="T369"/>
  <c r="U369" s="1"/>
  <c r="W371"/>
  <c r="X371"/>
  <c r="L372"/>
  <c r="P372"/>
  <c r="I373"/>
  <c r="J372"/>
  <c r="V372"/>
  <c r="AC372"/>
  <c r="O371"/>
  <c r="AA372" l="1"/>
  <c r="AF372"/>
  <c r="S372"/>
  <c r="W372"/>
  <c r="X372"/>
  <c r="L373"/>
  <c r="I374"/>
  <c r="V373"/>
  <c r="J373"/>
  <c r="P373"/>
  <c r="R371"/>
  <c r="T371" s="1"/>
  <c r="U371" s="1"/>
  <c r="Q371"/>
  <c r="O372"/>
  <c r="AC373" l="1"/>
  <c r="AF373"/>
  <c r="S373"/>
  <c r="R372"/>
  <c r="Q372"/>
  <c r="L374"/>
  <c r="J374"/>
  <c r="AA374" s="1"/>
  <c r="I375"/>
  <c r="P374"/>
  <c r="V374"/>
  <c r="O374"/>
  <c r="AA373"/>
  <c r="X373"/>
  <c r="W373"/>
  <c r="O373"/>
  <c r="T372" l="1"/>
  <c r="U372" s="1"/>
  <c r="W374"/>
  <c r="X374"/>
  <c r="R374"/>
  <c r="T374" s="1"/>
  <c r="Q374"/>
  <c r="AC374"/>
  <c r="AF374"/>
  <c r="S374"/>
  <c r="R373"/>
  <c r="T373" s="1"/>
  <c r="U373" s="1"/>
  <c r="Q373"/>
  <c r="L375"/>
  <c r="J375"/>
  <c r="P375"/>
  <c r="V375"/>
  <c r="I376"/>
  <c r="O375"/>
  <c r="AA375"/>
  <c r="X375" l="1"/>
  <c r="W375"/>
  <c r="L376"/>
  <c r="I377"/>
  <c r="P376"/>
  <c r="V376"/>
  <c r="J376"/>
  <c r="AC376" s="1"/>
  <c r="AA376"/>
  <c r="R375"/>
  <c r="T375" s="1"/>
  <c r="Q375"/>
  <c r="AC375"/>
  <c r="AF375"/>
  <c r="S375"/>
  <c r="U374"/>
  <c r="O376" l="1"/>
  <c r="Q376" s="1"/>
  <c r="AF376"/>
  <c r="S376"/>
  <c r="U375"/>
  <c r="X376"/>
  <c r="W376"/>
  <c r="L377"/>
  <c r="I378"/>
  <c r="P377"/>
  <c r="V377"/>
  <c r="J377"/>
  <c r="O377" s="1"/>
  <c r="AA377" l="1"/>
  <c r="R376"/>
  <c r="T376" s="1"/>
  <c r="U376" s="1"/>
  <c r="L378"/>
  <c r="V378"/>
  <c r="P378"/>
  <c r="J378"/>
  <c r="I379"/>
  <c r="W377"/>
  <c r="X377"/>
  <c r="R377"/>
  <c r="T377" s="1"/>
  <c r="Q377"/>
  <c r="AC377"/>
  <c r="S377"/>
  <c r="AF377"/>
  <c r="AA378" l="1"/>
  <c r="S378"/>
  <c r="AF378"/>
  <c r="L379"/>
  <c r="P379"/>
  <c r="I380"/>
  <c r="V379"/>
  <c r="J379"/>
  <c r="AC379"/>
  <c r="AA379"/>
  <c r="W378"/>
  <c r="X378"/>
  <c r="U377"/>
  <c r="O378"/>
  <c r="AC378"/>
  <c r="R378" l="1"/>
  <c r="Q378"/>
  <c r="L380"/>
  <c r="P380"/>
  <c r="V380"/>
  <c r="J380"/>
  <c r="O380" s="1"/>
  <c r="I381"/>
  <c r="W379"/>
  <c r="X379"/>
  <c r="O379"/>
  <c r="AF379"/>
  <c r="S379"/>
  <c r="AC380" l="1"/>
  <c r="R379"/>
  <c r="Q379"/>
  <c r="R380"/>
  <c r="T380" s="1"/>
  <c r="Q380"/>
  <c r="X380"/>
  <c r="W380"/>
  <c r="AF380"/>
  <c r="S380"/>
  <c r="L381"/>
  <c r="I382"/>
  <c r="J381"/>
  <c r="AC381" s="1"/>
  <c r="V381"/>
  <c r="P381"/>
  <c r="T378"/>
  <c r="U378" s="1"/>
  <c r="AA380"/>
  <c r="O381" l="1"/>
  <c r="R381" s="1"/>
  <c r="T381" s="1"/>
  <c r="U381" s="1"/>
  <c r="U380"/>
  <c r="T379"/>
  <c r="U379" s="1"/>
  <c r="Q381"/>
  <c r="AA381"/>
  <c r="S381"/>
  <c r="AF381"/>
  <c r="L382"/>
  <c r="V382"/>
  <c r="J382"/>
  <c r="I383"/>
  <c r="P382"/>
  <c r="AA382"/>
  <c r="AC382"/>
  <c r="X381"/>
  <c r="W381"/>
  <c r="L383" l="1"/>
  <c r="I384"/>
  <c r="V383"/>
  <c r="P383"/>
  <c r="J383"/>
  <c r="AA383" s="1"/>
  <c r="W382"/>
  <c r="X382"/>
  <c r="O382"/>
  <c r="AF382"/>
  <c r="S382"/>
  <c r="AC383" l="1"/>
  <c r="O383"/>
  <c r="Q383" s="1"/>
  <c r="R382"/>
  <c r="T382" s="1"/>
  <c r="U382" s="1"/>
  <c r="Q382"/>
  <c r="W383"/>
  <c r="X383"/>
  <c r="S383"/>
  <c r="AF383"/>
  <c r="L384"/>
  <c r="I385"/>
  <c r="J384"/>
  <c r="AA384" s="1"/>
  <c r="V384"/>
  <c r="P384"/>
  <c r="R383"/>
  <c r="T383" s="1"/>
  <c r="U383" s="1"/>
  <c r="X384" l="1"/>
  <c r="W384"/>
  <c r="AC384"/>
  <c r="S384"/>
  <c r="AF384"/>
  <c r="L385"/>
  <c r="P385"/>
  <c r="I386"/>
  <c r="V385"/>
  <c r="J385"/>
  <c r="O384"/>
  <c r="AA385" l="1"/>
  <c r="S385"/>
  <c r="AF385"/>
  <c r="R384"/>
  <c r="T384" s="1"/>
  <c r="U384" s="1"/>
  <c r="Q384"/>
  <c r="X385"/>
  <c r="W385"/>
  <c r="O385"/>
  <c r="L386"/>
  <c r="I387"/>
  <c r="P386"/>
  <c r="V386"/>
  <c r="J386"/>
  <c r="AC386" s="1"/>
  <c r="AC385"/>
  <c r="O386" l="1"/>
  <c r="Q386" s="1"/>
  <c r="AA386"/>
  <c r="L387"/>
  <c r="I388"/>
  <c r="P387"/>
  <c r="V387"/>
  <c r="J387"/>
  <c r="O387" s="1"/>
  <c r="AC387"/>
  <c r="X386"/>
  <c r="W386"/>
  <c r="R385"/>
  <c r="T385" s="1"/>
  <c r="U385" s="1"/>
  <c r="Q385"/>
  <c r="S386"/>
  <c r="AF386"/>
  <c r="R386" l="1"/>
  <c r="T386" s="1"/>
  <c r="U386" s="1"/>
  <c r="L388"/>
  <c r="I389"/>
  <c r="V388"/>
  <c r="J388"/>
  <c r="AC388" s="1"/>
  <c r="P388"/>
  <c r="AA387"/>
  <c r="S387"/>
  <c r="AF387"/>
  <c r="R387"/>
  <c r="T387" s="1"/>
  <c r="Q387"/>
  <c r="W387"/>
  <c r="X387"/>
  <c r="O388" l="1"/>
  <c r="Q388" s="1"/>
  <c r="U387"/>
  <c r="L389"/>
  <c r="V389"/>
  <c r="J389"/>
  <c r="AC389" s="1"/>
  <c r="I390"/>
  <c r="P389"/>
  <c r="AA389"/>
  <c r="X388"/>
  <c r="W388"/>
  <c r="AA388"/>
  <c r="S388"/>
  <c r="AF388"/>
  <c r="R388" l="1"/>
  <c r="T388" s="1"/>
  <c r="U388" s="1"/>
  <c r="AF389"/>
  <c r="S389"/>
  <c r="L390"/>
  <c r="I391"/>
  <c r="J390"/>
  <c r="P390"/>
  <c r="V390"/>
  <c r="O390"/>
  <c r="W389"/>
  <c r="X389"/>
  <c r="O389"/>
  <c r="R390" l="1"/>
  <c r="T390" s="1"/>
  <c r="Q390"/>
  <c r="AA390"/>
  <c r="AF390"/>
  <c r="S390"/>
  <c r="R389"/>
  <c r="T389" s="1"/>
  <c r="U389" s="1"/>
  <c r="Q389"/>
  <c r="L391"/>
  <c r="V391"/>
  <c r="P391"/>
  <c r="J391"/>
  <c r="O391" s="1"/>
  <c r="I392"/>
  <c r="AA391"/>
  <c r="AC390"/>
  <c r="X390"/>
  <c r="W390"/>
  <c r="R391" l="1"/>
  <c r="T391" s="1"/>
  <c r="Q391"/>
  <c r="X391"/>
  <c r="W391"/>
  <c r="U390"/>
  <c r="AC391"/>
  <c r="S391"/>
  <c r="AF391"/>
  <c r="L392"/>
  <c r="I393"/>
  <c r="V392"/>
  <c r="P392"/>
  <c r="J392"/>
  <c r="O392" s="1"/>
  <c r="AA392" l="1"/>
  <c r="AC392"/>
  <c r="L393"/>
  <c r="J393"/>
  <c r="V393"/>
  <c r="P393"/>
  <c r="I394"/>
  <c r="O393"/>
  <c r="X392"/>
  <c r="W392"/>
  <c r="AF392"/>
  <c r="S392"/>
  <c r="U391"/>
  <c r="R392"/>
  <c r="T392" s="1"/>
  <c r="Q392"/>
  <c r="AA393" l="1"/>
  <c r="S393"/>
  <c r="AF393"/>
  <c r="L394"/>
  <c r="J394"/>
  <c r="O394" s="1"/>
  <c r="P394"/>
  <c r="I395"/>
  <c r="V394"/>
  <c r="U392"/>
  <c r="R393"/>
  <c r="Q393"/>
  <c r="W393"/>
  <c r="X393"/>
  <c r="AC393"/>
  <c r="AA394" l="1"/>
  <c r="R394"/>
  <c r="T394" s="1"/>
  <c r="Q394"/>
  <c r="AC394"/>
  <c r="AF394"/>
  <c r="S394"/>
  <c r="T393"/>
  <c r="U393" s="1"/>
  <c r="L395"/>
  <c r="V395"/>
  <c r="J395"/>
  <c r="AA395" s="1"/>
  <c r="P395"/>
  <c r="I396"/>
  <c r="W394"/>
  <c r="X394"/>
  <c r="AC395" l="1"/>
  <c r="S395"/>
  <c r="AF395"/>
  <c r="L396"/>
  <c r="P396"/>
  <c r="V396"/>
  <c r="I397"/>
  <c r="J396"/>
  <c r="O396"/>
  <c r="AC396"/>
  <c r="U394"/>
  <c r="X395"/>
  <c r="W395"/>
  <c r="O395"/>
  <c r="R396" l="1"/>
  <c r="T396" s="1"/>
  <c r="Q396"/>
  <c r="W396"/>
  <c r="X396"/>
  <c r="L397"/>
  <c r="J397"/>
  <c r="I398"/>
  <c r="V397"/>
  <c r="P397"/>
  <c r="AC397"/>
  <c r="R395"/>
  <c r="T395" s="1"/>
  <c r="U395" s="1"/>
  <c r="Q395"/>
  <c r="AA396"/>
  <c r="S396"/>
  <c r="AF396"/>
  <c r="U396" l="1"/>
  <c r="O397"/>
  <c r="S397"/>
  <c r="AF397"/>
  <c r="L398"/>
  <c r="J398"/>
  <c r="AC398" s="1"/>
  <c r="I399"/>
  <c r="V398"/>
  <c r="P398"/>
  <c r="O398"/>
  <c r="AA397"/>
  <c r="X397"/>
  <c r="W397"/>
  <c r="R397" l="1"/>
  <c r="Q397"/>
  <c r="W398"/>
  <c r="X398"/>
  <c r="R398"/>
  <c r="T398" s="1"/>
  <c r="Q398"/>
  <c r="AA398"/>
  <c r="S398"/>
  <c r="AF398"/>
  <c r="L399"/>
  <c r="I400"/>
  <c r="V399"/>
  <c r="J399"/>
  <c r="AC399" s="1"/>
  <c r="P399"/>
  <c r="T397" l="1"/>
  <c r="U397" s="1"/>
  <c r="AA399"/>
  <c r="L400"/>
  <c r="P400"/>
  <c r="J400"/>
  <c r="O400" s="1"/>
  <c r="V400"/>
  <c r="O399"/>
  <c r="S399"/>
  <c r="AF399"/>
  <c r="U398"/>
  <c r="W399"/>
  <c r="X399"/>
  <c r="AA400" l="1"/>
  <c r="AC400"/>
  <c r="S400"/>
  <c r="AF400"/>
  <c r="X400"/>
  <c r="W400"/>
  <c r="R400"/>
  <c r="T400" s="1"/>
  <c r="U400" s="1"/>
  <c r="Q400"/>
  <c r="R399"/>
  <c r="Q399"/>
  <c r="T399" l="1"/>
  <c r="U399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<sst xmlns="http://schemas.openxmlformats.org/spreadsheetml/2006/main" count="323" uniqueCount="179">
  <si>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</si>
  <si>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</si>
  <si>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</si>
  <si>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</si>
  <si>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</si>
  <si>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</si>
  <si>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</si>
  <si>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</si>
  <si>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</si>
  <si>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</si>
  <si>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</si>
  <si>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</si>
  <si>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</si>
  <si>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</si>
  <si>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</si>
  <si>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</si>
  <si>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</si>
  <si>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</si>
  <si>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</si>
  <si>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</si>
  <si>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</si>
  <si>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</si>
  <si>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</si>
  <si>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</si>
  <si>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</si>
  <si>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</si>
  <si>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</si>
  <si>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</si>
  <si>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</si>
  <si>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</si>
  <si>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</si>
  <si>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</si>
  <si>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</si>
  <si>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</si>
  <si>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</si>
  <si>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</si>
  <si>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</si>
  <si>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</si>
  <si>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</si>
  <si>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</si>
  <si>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</si>
  <si>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</si>
  <si>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</si>
  <si>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</si>
  <si>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</si>
  <si>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</si>
  <si>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</si>
  <si>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</si>
  <si>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</si>
  <si>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</si>
  <si>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</si>
  <si>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</si>
  <si>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</si>
  <si>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</si>
  <si>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</si>
  <si>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</si>
  <si>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</si>
  <si>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</si>
  <si>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</si>
  <si>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</si>
  <si>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</si>
  <si>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</si>
  <si>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</si>
  <si>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</si>
  <si>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$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</si>
  <si>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</si>
  <si>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</si>
  <si>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</si>
  <si>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</si>
  <si>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</si>
  <si>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</si>
  <si>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</si>
  <si>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</si>
  <si>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</si>
  <si>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</si>
  <si>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</si>
  <si>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</si>
  <si>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</si>
  <si>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</si>
  <si>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</si>
  <si>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</si>
  <si>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</si>
  <si>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</si>
  <si>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</si>
  <si>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</si>
  <si>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</si>
  <si>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</si>
  <si>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</si>
  <si>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</si>
  <si>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</si>
  <si>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</si>
  <si>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</si>
  <si>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</si>
  <si>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</si>
  <si>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</si>
  <si>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</si>
  <si>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</si>
  <si>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</si>
  <si>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</si>
  <si>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</si>
  <si>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</si>
  <si>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</si>
  <si>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</si>
  <si>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</si>
  <si>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</si>
  <si>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</si>
  <si>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</si>
  <si>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</si>
  <si>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</si>
  <si>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</si>
  <si>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</si>
  <si>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</si>
  <si>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</si>
  <si>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</si>
  <si>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</si>
  <si>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</si>
  <si>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</si>
  <si>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</si>
  <si>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</si>
  <si>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</si>
  <si>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</si>
  <si>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</si>
  <si>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</si>
  <si>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</si>
  <si>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</si>
  <si>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</si>
  <si>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</si>
  <si>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</si>
  <si>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</si>
  <si>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</si>
  <si>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</si>
  <si>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</si>
  <si>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</si>
  <si>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</si>
  <si>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</si>
  <si>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</si>
  <si>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9.12am</t>
  </si>
  <si>
    <t>End of Dissipation Test</t>
  </si>
  <si>
    <t>#</t>
  </si>
  <si>
    <t>not</t>
  </si>
  <si>
    <t>penetrate</t>
  </si>
  <si>
    <t>the</t>
  </si>
  <si>
    <t>soil</t>
  </si>
  <si>
    <t>any</t>
  </si>
  <si>
    <t>further.</t>
  </si>
  <si>
    <t>derivative</t>
  </si>
  <si>
    <t>resistance</t>
  </si>
  <si>
    <t>unchanged</t>
  </si>
  <si>
    <t>lost</t>
  </si>
  <si>
    <t>of</t>
  </si>
  <si>
    <t>start</t>
  </si>
  <si>
    <t>Could</t>
  </si>
  <si>
    <t>HA</t>
  </si>
  <si>
    <t>HB</t>
  </si>
  <si>
    <t>HC</t>
  </si>
  <si>
    <t>CPTLOG-2.00</t>
  </si>
  <si>
    <t>HD</t>
  </si>
  <si>
    <t>HG</t>
  </si>
  <si>
    <t>HJ</t>
  </si>
  <si>
    <t>HK</t>
  </si>
  <si>
    <t>HM</t>
  </si>
  <si>
    <t>HN</t>
  </si>
  <si>
    <t>HO</t>
  </si>
  <si>
    <t>HQ</t>
  </si>
  <si>
    <t>astrid</t>
  </si>
  <si>
    <t>HX</t>
  </si>
  <si>
    <t>HY</t>
  </si>
  <si>
    <t>HZ</t>
  </si>
  <si>
    <t>MA</t>
  </si>
  <si>
    <t>MB</t>
  </si>
  <si>
    <t>MC</t>
  </si>
  <si>
    <t>MD</t>
  </si>
  <si>
    <t>ME</t>
  </si>
  <si>
    <t>MF</t>
  </si>
  <si>
    <t>RN</t>
  </si>
  <si>
    <t>CA</t>
  </si>
  <si>
    <t>CB</t>
  </si>
  <si>
    <t>Nansen CPT 21</t>
  </si>
  <si>
    <t>CPT-T-13-19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</si>
</sst>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 style="medium">
        <color indexed="22"/>
      </top>
      <bottom style="medium">
        <color indexed="22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9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0" fillId="0" borderId="36" xfId="0" applyBorder="1" applyAlignment="1"/>
    <xf numFmtId="0" fontId="0" fillId="8" borderId="58" xfId="0" applyFill="1" applyBorder="1"/>
    <xf numFmtId="0" fontId="0" fillId="8" borderId="56" xfId="0" applyFill="1" applyBorder="1"/>
    <xf numFmtId="0" fontId="0" fillId="8" borderId="39" xfId="0" applyFill="1" applyBorder="1"/>
    <xf numFmtId="0" fontId="0" fillId="8" borderId="0" xfId="0" applyFill="1" applyBorder="1"/>
    <xf numFmtId="0" fontId="0" fillId="8" borderId="18" xfId="0" applyFill="1" applyBorder="1"/>
    <xf numFmtId="0" fontId="0" fillId="8" borderId="16" xfId="0" applyFill="1" applyBorder="1"/>
    <xf numFmtId="0" fontId="20" fillId="0" borderId="0" xfId="0" applyFont="1" applyBorder="1"/>
    <xf numFmtId="0" fontId="20" fillId="0" borderId="0" xfId="0" applyFont="1" applyBorder="1" applyAlignment="1"/>
    <xf numFmtId="9" fontId="0" fillId="0" borderId="0" xfId="0" applyNumberFormat="1"/>
    <xf numFmtId="14" fontId="0" fillId="0" borderId="0" xfId="0" applyNumberFormat="1"/>
    <xf numFmtId="9" fontId="16" fillId="0" borderId="0" xfId="11" applyNumberFormat="1"/>
    <xf numFmtId="0" fontId="23" fillId="0" borderId="0" xfId="0" applyFont="1"/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6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5" fillId="11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0" borderId="8" xfId="9" applyNumberFormat="1" applyFill="1" applyBorder="1" applyAlignment="1">
      <alignment horizontal="left" vertical="top"/>
      <protection locked="0"/>
    </xf>
    <xf numFmtId="1" fontId="11" fillId="0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1" fillId="0" borderId="8" xfId="9" applyFill="1" applyBorder="1" applyAlignment="1">
      <alignment horizontal="left" vertical="top"/>
      <protection locked="0"/>
    </xf>
    <xf numFmtId="0" fontId="11" fillId="0" borderId="9" xfId="9" applyFill="1" applyBorder="1" applyAlignment="1">
      <alignment horizontal="left" vertical="top"/>
      <protection locked="0"/>
    </xf>
    <xf numFmtId="1" fontId="11" fillId="0" borderId="40" xfId="9" applyNumberFormat="1" applyFill="1" applyBorder="1" applyAlignment="1">
      <alignment horizontal="left" vertical="top"/>
      <protection locked="0"/>
    </xf>
    <xf numFmtId="1" fontId="11" fillId="0" borderId="66" xfId="9" applyNumberFormat="1" applyFill="1" applyBorder="1" applyAlignment="1">
      <alignment horizontal="left" vertical="top"/>
      <protection locked="0"/>
    </xf>
    <xf numFmtId="1" fontId="11" fillId="0" borderId="67" xfId="9" applyNumberFormat="1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0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94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324963686547202"/>
          <c:y val="0.10551132566717665"/>
          <c:w val="0.68237348044814405"/>
          <c:h val="0.812893559863405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4.0000000000000001E-3</c:v>
                </c:pt>
                <c:pt idx="17">
                  <c:v>3.2000000000000001E-2</c:v>
                </c:pt>
                <c:pt idx="18">
                  <c:v>0.06</c:v>
                </c:pt>
                <c:pt idx="19">
                  <c:v>0.111</c:v>
                </c:pt>
                <c:pt idx="20">
                  <c:v>0.14699999999999999</c:v>
                </c:pt>
                <c:pt idx="21">
                  <c:v>0.182</c:v>
                </c:pt>
                <c:pt idx="22">
                  <c:v>0.19600000000000001</c:v>
                </c:pt>
                <c:pt idx="23">
                  <c:v>0.222</c:v>
                </c:pt>
                <c:pt idx="24">
                  <c:v>0.248</c:v>
                </c:pt>
                <c:pt idx="25">
                  <c:v>0.27899999999999997</c:v>
                </c:pt>
                <c:pt idx="26">
                  <c:v>0.314</c:v>
                </c:pt>
                <c:pt idx="27">
                  <c:v>0.32799999999999996</c:v>
                </c:pt>
                <c:pt idx="28">
                  <c:v>0.33399999999999996</c:v>
                </c:pt>
                <c:pt idx="29">
                  <c:v>0.33899999999999997</c:v>
                </c:pt>
                <c:pt idx="30">
                  <c:v>0.34499999999999997</c:v>
                </c:pt>
                <c:pt idx="31">
                  <c:v>0.34799999999999998</c:v>
                </c:pt>
                <c:pt idx="32">
                  <c:v>0.35100000000000003</c:v>
                </c:pt>
                <c:pt idx="33">
                  <c:v>0.35200000000000004</c:v>
                </c:pt>
                <c:pt idx="34">
                  <c:v>0.35600000000000004</c:v>
                </c:pt>
                <c:pt idx="35">
                  <c:v>0.34799999999999998</c:v>
                </c:pt>
                <c:pt idx="36">
                  <c:v>0.36099999999999999</c:v>
                </c:pt>
                <c:pt idx="37">
                  <c:v>0.36599999999999999</c:v>
                </c:pt>
                <c:pt idx="38">
                  <c:v>0.371</c:v>
                </c:pt>
                <c:pt idx="39">
                  <c:v>0.38299999999999995</c:v>
                </c:pt>
                <c:pt idx="40">
                  <c:v>0.36899999999999999</c:v>
                </c:pt>
                <c:pt idx="41">
                  <c:v>0.34799999999999998</c:v>
                </c:pt>
                <c:pt idx="42">
                  <c:v>0.35100000000000003</c:v>
                </c:pt>
                <c:pt idx="43">
                  <c:v>0.33600000000000002</c:v>
                </c:pt>
                <c:pt idx="44">
                  <c:v>0.318</c:v>
                </c:pt>
                <c:pt idx="45">
                  <c:v>0.29799999999999999</c:v>
                </c:pt>
                <c:pt idx="46">
                  <c:v>0.3</c:v>
                </c:pt>
                <c:pt idx="47">
                  <c:v>0.192</c:v>
                </c:pt>
                <c:pt idx="48">
                  <c:v>0.217</c:v>
                </c:pt>
                <c:pt idx="49">
                  <c:v>0.21199999999999999</c:v>
                </c:pt>
                <c:pt idx="50">
                  <c:v>5.5999999999999994E-2</c:v>
                </c:pt>
                <c:pt idx="51">
                  <c:v>0.193</c:v>
                </c:pt>
                <c:pt idx="52">
                  <c:v>0.20300000000000001</c:v>
                </c:pt>
                <c:pt idx="53">
                  <c:v>0.18899999999999997</c:v>
                </c:pt>
                <c:pt idx="54">
                  <c:v>0.17899999999999999</c:v>
                </c:pt>
                <c:pt idx="55">
                  <c:v>0.183</c:v>
                </c:pt>
                <c:pt idx="56">
                  <c:v>0.191</c:v>
                </c:pt>
                <c:pt idx="57">
                  <c:v>0.20100000000000001</c:v>
                </c:pt>
                <c:pt idx="58">
                  <c:v>0.21899999999999997</c:v>
                </c:pt>
                <c:pt idx="59">
                  <c:v>0.23600000000000002</c:v>
                </c:pt>
                <c:pt idx="60">
                  <c:v>0.252</c:v>
                </c:pt>
                <c:pt idx="61">
                  <c:v>0.27200000000000002</c:v>
                </c:pt>
                <c:pt idx="62">
                  <c:v>0.29699999999999999</c:v>
                </c:pt>
                <c:pt idx="63">
                  <c:v>0.33600000000000002</c:v>
                </c:pt>
                <c:pt idx="64">
                  <c:v>0.38799999999999996</c:v>
                </c:pt>
                <c:pt idx="65">
                  <c:v>0.435</c:v>
                </c:pt>
                <c:pt idx="66">
                  <c:v>0.48700000000000004</c:v>
                </c:pt>
                <c:pt idx="67">
                  <c:v>0.55100000000000005</c:v>
                </c:pt>
                <c:pt idx="68">
                  <c:v>0.59899999999999998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1E-3</c:v>
                </c:pt>
                <c:pt idx="94">
                  <c:v>1E-3</c:v>
                </c:pt>
                <c:pt idx="95">
                  <c:v>1E-3</c:v>
                </c:pt>
                <c:pt idx="96">
                  <c:v>1.7000000000000001E-2</c:v>
                </c:pt>
                <c:pt idx="97">
                  <c:v>1.7000000000000001E-2</c:v>
                </c:pt>
                <c:pt idx="98">
                  <c:v>8.0000000000000002E-3</c:v>
                </c:pt>
                <c:pt idx="99">
                  <c:v>8.0000000000000002E-3</c:v>
                </c:pt>
                <c:pt idx="100">
                  <c:v>4.0000000000000001E-3</c:v>
                </c:pt>
                <c:pt idx="101">
                  <c:v>4.0000000000000001E-3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1E-3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0</c:v>
                </c:pt>
                <c:pt idx="131">
                  <c:v>0</c:v>
                </c:pt>
                <c:pt idx="132">
                  <c:v>1E-3</c:v>
                </c:pt>
                <c:pt idx="133">
                  <c:v>8.0000000000000002E-3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1E-3</c:v>
                </c:pt>
                <c:pt idx="152">
                  <c:v>1E-3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8.0000000000000002E-3</c:v>
                </c:pt>
                <c:pt idx="167">
                  <c:v>5.0000000000000001E-3</c:v>
                </c:pt>
                <c:pt idx="168">
                  <c:v>5.0000000000000001E-3</c:v>
                </c:pt>
                <c:pt idx="169">
                  <c:v>-1E-3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1E-3</c:v>
                </c:pt>
                <c:pt idx="181">
                  <c:v>1E-3</c:v>
                </c:pt>
                <c:pt idx="182">
                  <c:v>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0.01</c:v>
                </c:pt>
                <c:pt idx="190">
                  <c:v>0.01</c:v>
                </c:pt>
                <c:pt idx="191">
                  <c:v>1.3999999999999999E-2</c:v>
                </c:pt>
                <c:pt idx="192">
                  <c:v>3.0000000000000001E-3</c:v>
                </c:pt>
                <c:pt idx="193">
                  <c:v>-1E-3</c:v>
                </c:pt>
                <c:pt idx="194">
                  <c:v>-1E-3</c:v>
                </c:pt>
                <c:pt idx="195">
                  <c:v>-1E-3</c:v>
                </c:pt>
                <c:pt idx="196">
                  <c:v>3.0000000000000001E-3</c:v>
                </c:pt>
                <c:pt idx="197">
                  <c:v>5.0000000000000001E-3</c:v>
                </c:pt>
                <c:pt idx="198">
                  <c:v>6.9999999999999993E-3</c:v>
                </c:pt>
                <c:pt idx="199">
                  <c:v>9.0000000000000011E-3</c:v>
                </c:pt>
                <c:pt idx="200">
                  <c:v>1E-3</c:v>
                </c:pt>
                <c:pt idx="201">
                  <c:v>1E-3</c:v>
                </c:pt>
                <c:pt idx="202">
                  <c:v>4.0000000000000001E-3</c:v>
                </c:pt>
                <c:pt idx="203">
                  <c:v>5.0000000000000001E-3</c:v>
                </c:pt>
                <c:pt idx="204">
                  <c:v>0.01</c:v>
                </c:pt>
                <c:pt idx="205">
                  <c:v>1.9E-2</c:v>
                </c:pt>
                <c:pt idx="206">
                  <c:v>1.9E-2</c:v>
                </c:pt>
                <c:pt idx="207">
                  <c:v>2.7000000000000003E-2</c:v>
                </c:pt>
                <c:pt idx="208">
                  <c:v>3.5000000000000003E-2</c:v>
                </c:pt>
                <c:pt idx="209">
                  <c:v>4.5999999999999999E-2</c:v>
                </c:pt>
                <c:pt idx="210">
                  <c:v>5.7000000000000002E-2</c:v>
                </c:pt>
                <c:pt idx="211">
                  <c:v>5.7999999999999996E-2</c:v>
                </c:pt>
                <c:pt idx="212">
                  <c:v>4.8000000000000001E-2</c:v>
                </c:pt>
                <c:pt idx="213">
                  <c:v>2.1000000000000001E-2</c:v>
                </c:pt>
                <c:pt idx="214">
                  <c:v>6.0000000000000001E-3</c:v>
                </c:pt>
                <c:pt idx="215">
                  <c:v>4.0000000000000001E-3</c:v>
                </c:pt>
                <c:pt idx="216">
                  <c:v>6.0000000000000001E-3</c:v>
                </c:pt>
                <c:pt idx="217">
                  <c:v>4.0000000000000001E-3</c:v>
                </c:pt>
                <c:pt idx="218">
                  <c:v>8.0000000000000002E-3</c:v>
                </c:pt>
                <c:pt idx="219">
                  <c:v>1.1000000000000001E-2</c:v>
                </c:pt>
                <c:pt idx="220">
                  <c:v>0.01</c:v>
                </c:pt>
                <c:pt idx="221">
                  <c:v>8.0000000000000002E-3</c:v>
                </c:pt>
                <c:pt idx="222">
                  <c:v>1.3000000000000001E-2</c:v>
                </c:pt>
                <c:pt idx="223">
                  <c:v>2.2000000000000002E-2</c:v>
                </c:pt>
                <c:pt idx="224">
                  <c:v>4.8000000000000001E-2</c:v>
                </c:pt>
                <c:pt idx="225">
                  <c:v>8.5999999999999993E-2</c:v>
                </c:pt>
                <c:pt idx="226">
                  <c:v>5.5999999999999994E-2</c:v>
                </c:pt>
                <c:pt idx="227">
                  <c:v>5.5999999999999994E-2</c:v>
                </c:pt>
                <c:pt idx="228">
                  <c:v>2.3E-2</c:v>
                </c:pt>
                <c:pt idx="229">
                  <c:v>0.01</c:v>
                </c:pt>
                <c:pt idx="230">
                  <c:v>0</c:v>
                </c:pt>
                <c:pt idx="231">
                  <c:v>1E-3</c:v>
                </c:pt>
                <c:pt idx="232">
                  <c:v>1E-3</c:v>
                </c:pt>
                <c:pt idx="233">
                  <c:v>1E-3</c:v>
                </c:pt>
                <c:pt idx="234">
                  <c:v>1E-3</c:v>
                </c:pt>
                <c:pt idx="235">
                  <c:v>1E-3</c:v>
                </c:pt>
                <c:pt idx="236">
                  <c:v>1E-3</c:v>
                </c:pt>
                <c:pt idx="237">
                  <c:v>1E-3</c:v>
                </c:pt>
                <c:pt idx="238">
                  <c:v>4.0000000000000001E-3</c:v>
                </c:pt>
                <c:pt idx="239">
                  <c:v>0</c:v>
                </c:pt>
                <c:pt idx="240">
                  <c:v>0</c:v>
                </c:pt>
                <c:pt idx="241">
                  <c:v>2.5000000000000001E-2</c:v>
                </c:pt>
                <c:pt idx="242">
                  <c:v>3.2000000000000001E-2</c:v>
                </c:pt>
                <c:pt idx="243">
                  <c:v>6.9999999999999993E-3</c:v>
                </c:pt>
                <c:pt idx="244">
                  <c:v>9.0000000000000011E-3</c:v>
                </c:pt>
                <c:pt idx="245">
                  <c:v>9.0000000000000011E-3</c:v>
                </c:pt>
                <c:pt idx="246">
                  <c:v>-1E-3</c:v>
                </c:pt>
                <c:pt idx="247">
                  <c:v>-1E-3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1E-3</c:v>
                </c:pt>
                <c:pt idx="256">
                  <c:v>1E-3</c:v>
                </c:pt>
                <c:pt idx="257">
                  <c:v>0</c:v>
                </c:pt>
                <c:pt idx="258">
                  <c:v>0</c:v>
                </c:pt>
                <c:pt idx="259">
                  <c:v>1E-3</c:v>
                </c:pt>
                <c:pt idx="260">
                  <c:v>1E-3</c:v>
                </c:pt>
                <c:pt idx="261">
                  <c:v>1E-3</c:v>
                </c:pt>
                <c:pt idx="262">
                  <c:v>1E-3</c:v>
                </c:pt>
                <c:pt idx="263">
                  <c:v>1E-3</c:v>
                </c:pt>
                <c:pt idx="264">
                  <c:v>1E-3</c:v>
                </c:pt>
                <c:pt idx="265">
                  <c:v>1E-3</c:v>
                </c:pt>
                <c:pt idx="266">
                  <c:v>1E-3</c:v>
                </c:pt>
                <c:pt idx="267">
                  <c:v>1E-3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  <c:pt idx="272">
                  <c:v>1E-3</c:v>
                </c:pt>
                <c:pt idx="273">
                  <c:v>1E-3</c:v>
                </c:pt>
                <c:pt idx="274">
                  <c:v>1E-3</c:v>
                </c:pt>
                <c:pt idx="275">
                  <c:v>1E-3</c:v>
                </c:pt>
                <c:pt idx="276">
                  <c:v>1E-3</c:v>
                </c:pt>
                <c:pt idx="277">
                  <c:v>1E-3</c:v>
                </c:pt>
                <c:pt idx="278">
                  <c:v>1E-3</c:v>
                </c:pt>
                <c:pt idx="279">
                  <c:v>1E-3</c:v>
                </c:pt>
                <c:pt idx="280">
                  <c:v>1E-3</c:v>
                </c:pt>
                <c:pt idx="281">
                  <c:v>1E-3</c:v>
                </c:pt>
                <c:pt idx="282">
                  <c:v>1E-3</c:v>
                </c:pt>
                <c:pt idx="283">
                  <c:v>1E-3</c:v>
                </c:pt>
                <c:pt idx="284">
                  <c:v>1E-3</c:v>
                </c:pt>
                <c:pt idx="285">
                  <c:v>1E-3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1E-3</c:v>
                </c:pt>
                <c:pt idx="304">
                  <c:v>1E-3</c:v>
                </c:pt>
                <c:pt idx="305">
                  <c:v>1E-3</c:v>
                </c:pt>
                <c:pt idx="306">
                  <c:v>1E-3</c:v>
                </c:pt>
                <c:pt idx="307">
                  <c:v>1E-3</c:v>
                </c:pt>
                <c:pt idx="308">
                  <c:v>1E-3</c:v>
                </c:pt>
                <c:pt idx="309">
                  <c:v>1E-3</c:v>
                </c:pt>
                <c:pt idx="310">
                  <c:v>1E-3</c:v>
                </c:pt>
                <c:pt idx="311">
                  <c:v>1E-3</c:v>
                </c:pt>
                <c:pt idx="312">
                  <c:v>1E-3</c:v>
                </c:pt>
                <c:pt idx="313">
                  <c:v>1E-3</c:v>
                </c:pt>
                <c:pt idx="314">
                  <c:v>1E-3</c:v>
                </c:pt>
                <c:pt idx="315">
                  <c:v>1E-3</c:v>
                </c:pt>
                <c:pt idx="316">
                  <c:v>1E-3</c:v>
                </c:pt>
                <c:pt idx="317">
                  <c:v>1E-3</c:v>
                </c:pt>
                <c:pt idx="318">
                  <c:v>1E-3</c:v>
                </c:pt>
                <c:pt idx="319">
                  <c:v>1E-3</c:v>
                </c:pt>
                <c:pt idx="320">
                  <c:v>1E-3</c:v>
                </c:pt>
                <c:pt idx="321">
                  <c:v>1E-3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  <c:pt idx="327">
                  <c:v>1E-3</c:v>
                </c:pt>
                <c:pt idx="328">
                  <c:v>1E-3</c:v>
                </c:pt>
                <c:pt idx="329">
                  <c:v>1E-3</c:v>
                </c:pt>
                <c:pt idx="330">
                  <c:v>1E-3</c:v>
                </c:pt>
                <c:pt idx="331">
                  <c:v>1E-3</c:v>
                </c:pt>
                <c:pt idx="332">
                  <c:v>1E-3</c:v>
                </c:pt>
                <c:pt idx="333">
                  <c:v>1E-3</c:v>
                </c:pt>
                <c:pt idx="334">
                  <c:v>1E-3</c:v>
                </c:pt>
                <c:pt idx="335">
                  <c:v>1E-3</c:v>
                </c:pt>
                <c:pt idx="336">
                  <c:v>1E-3</c:v>
                </c:pt>
                <c:pt idx="337">
                  <c:v>1E-3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4.0000000000000001E-3</c:v>
                </c:pt>
                <c:pt idx="353">
                  <c:v>5.0000000000000001E-3</c:v>
                </c:pt>
                <c:pt idx="354">
                  <c:v>3.0000000000000001E-3</c:v>
                </c:pt>
                <c:pt idx="355">
                  <c:v>3.0000000000000001E-3</c:v>
                </c:pt>
                <c:pt idx="356">
                  <c:v>0.218</c:v>
                </c:pt>
                <c:pt idx="357">
                  <c:v>0.218</c:v>
                </c:pt>
                <c:pt idx="358">
                  <c:v>0.84799999999999998</c:v>
                </c:pt>
                <c:pt idx="359">
                  <c:v>0.84900000000000009</c:v>
                </c:pt>
                <c:pt idx="360">
                  <c:v>0.60299999999999998</c:v>
                </c:pt>
                <c:pt idx="361">
                  <c:v>0.63700000000000001</c:v>
                </c:pt>
                <c:pt idx="362">
                  <c:v>0.63700000000000001</c:v>
                </c:pt>
                <c:pt idx="363">
                  <c:v>0.47600000000000003</c:v>
                </c:pt>
                <c:pt idx="364">
                  <c:v>0.47600000000000003</c:v>
                </c:pt>
                <c:pt idx="365">
                  <c:v>0.47200000000000003</c:v>
                </c:pt>
                <c:pt idx="366">
                  <c:v>0.53700000000000003</c:v>
                </c:pt>
                <c:pt idx="367">
                  <c:v>0.53700000000000003</c:v>
                </c:pt>
                <c:pt idx="368">
                  <c:v>0.51800000000000002</c:v>
                </c:pt>
                <c:pt idx="369">
                  <c:v>0.161</c:v>
                </c:pt>
                <c:pt idx="370">
                  <c:v>0.17600000000000002</c:v>
                </c:pt>
                <c:pt idx="371">
                  <c:v>0.17600000000000002</c:v>
                </c:pt>
                <c:pt idx="372">
                  <c:v>0.21199999999999999</c:v>
                </c:pt>
                <c:pt idx="373">
                  <c:v>0.21199999999999999</c:v>
                </c:pt>
                <c:pt idx="374">
                  <c:v>0.30599999999999999</c:v>
                </c:pt>
                <c:pt idx="375">
                  <c:v>0.38400000000000001</c:v>
                </c:pt>
                <c:pt idx="376">
                  <c:v>0.38400000000000001</c:v>
                </c:pt>
                <c:pt idx="377">
                  <c:v>0.434</c:v>
                </c:pt>
                <c:pt idx="378">
                  <c:v>0.39700000000000002</c:v>
                </c:pt>
                <c:pt idx="379">
                  <c:v>0.379</c:v>
                </c:pt>
                <c:pt idx="380">
                  <c:v>0.21</c:v>
                </c:pt>
                <c:pt idx="381">
                  <c:v>0.21</c:v>
                </c:pt>
                <c:pt idx="382">
                  <c:v>0.29100000000000004</c:v>
                </c:pt>
                <c:pt idx="383">
                  <c:v>0.29100000000000004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17799936"/>
        <c:axId val="11780211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axId val="117804416"/>
        <c:axId val="117814400"/>
      </c:scatterChart>
      <c:valAx>
        <c:axId val="117799936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02112"/>
        <c:crossesAt val="-0.25"/>
        <c:crossBetween val="midCat"/>
        <c:majorUnit val="0.25"/>
      </c:valAx>
      <c:valAx>
        <c:axId val="11780211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9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99936"/>
        <c:crossesAt val="-0.25"/>
        <c:crossBetween val="midCat"/>
        <c:majorUnit val="1"/>
        <c:minorUnit val="0.5"/>
      </c:valAx>
      <c:valAx>
        <c:axId val="117804416"/>
        <c:scaling>
          <c:orientation val="minMax"/>
        </c:scaling>
        <c:delete val="1"/>
        <c:axPos val="b"/>
        <c:numFmt formatCode="General" sourceLinked="1"/>
        <c:tickLblPos val="none"/>
        <c:crossAx val="117814400"/>
        <c:crossesAt val="341"/>
        <c:crossBetween val="midCat"/>
      </c:valAx>
      <c:valAx>
        <c:axId val="117814400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85"/>
              <c:y val="0.382547789057865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044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6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0.30579013622950568</c:v>
                </c:pt>
                <c:pt idx="1">
                  <c:v>0.30579013622950568</c:v>
                </c:pt>
                <c:pt idx="2">
                  <c:v>0.30579013622950568</c:v>
                </c:pt>
                <c:pt idx="3">
                  <c:v>0.30579013622950568</c:v>
                </c:pt>
                <c:pt idx="4">
                  <c:v>0.30579013622950568</c:v>
                </c:pt>
                <c:pt idx="5">
                  <c:v>0.30579013622950568</c:v>
                </c:pt>
                <c:pt idx="6">
                  <c:v>0.30579013622950568</c:v>
                </c:pt>
                <c:pt idx="7">
                  <c:v>0.10193004540983522</c:v>
                </c:pt>
                <c:pt idx="8">
                  <c:v>0.10193004540983522</c:v>
                </c:pt>
                <c:pt idx="9">
                  <c:v>6.115802724590113E-2</c:v>
                </c:pt>
                <c:pt idx="10">
                  <c:v>3.0579013622950565E-2</c:v>
                </c:pt>
                <c:pt idx="11">
                  <c:v>5.0965022704917609E-2</c:v>
                </c:pt>
                <c:pt idx="12">
                  <c:v>6.115802724590113E-2</c:v>
                </c:pt>
                <c:pt idx="13">
                  <c:v>5.0965022704917609E-2</c:v>
                </c:pt>
                <c:pt idx="14">
                  <c:v>5.0965022704917609E-2</c:v>
                </c:pt>
                <c:pt idx="15">
                  <c:v>6.115802724590113E-2</c:v>
                </c:pt>
                <c:pt idx="16">
                  <c:v>6.115802724590113E-2</c:v>
                </c:pt>
                <c:pt idx="17">
                  <c:v>6.115802724590113E-2</c:v>
                </c:pt>
                <c:pt idx="18">
                  <c:v>6.115802724590113E-2</c:v>
                </c:pt>
                <c:pt idx="19">
                  <c:v>5.0965022704917609E-2</c:v>
                </c:pt>
                <c:pt idx="20">
                  <c:v>5.0965022704917609E-2</c:v>
                </c:pt>
                <c:pt idx="21">
                  <c:v>5.0965022704917609E-2</c:v>
                </c:pt>
                <c:pt idx="22">
                  <c:v>7.135103178688465E-2</c:v>
                </c:pt>
                <c:pt idx="23">
                  <c:v>5.0965022704917609E-2</c:v>
                </c:pt>
                <c:pt idx="24">
                  <c:v>5.0965022704917609E-2</c:v>
                </c:pt>
                <c:pt idx="25">
                  <c:v>5.0965022704917609E-2</c:v>
                </c:pt>
                <c:pt idx="26">
                  <c:v>6.115802724590113E-2</c:v>
                </c:pt>
                <c:pt idx="27">
                  <c:v>7.135103178688465E-2</c:v>
                </c:pt>
                <c:pt idx="28">
                  <c:v>7.135103178688465E-2</c:v>
                </c:pt>
                <c:pt idx="29">
                  <c:v>6.115802724590113E-2</c:v>
                </c:pt>
                <c:pt idx="30">
                  <c:v>7.135103178688465E-2</c:v>
                </c:pt>
                <c:pt idx="31">
                  <c:v>7.135103178688465E-2</c:v>
                </c:pt>
                <c:pt idx="32">
                  <c:v>5.0965022704917609E-2</c:v>
                </c:pt>
                <c:pt idx="33">
                  <c:v>5.0965022704917609E-2</c:v>
                </c:pt>
                <c:pt idx="34">
                  <c:v>6.115802724590113E-2</c:v>
                </c:pt>
                <c:pt idx="35">
                  <c:v>6.115802724590113E-2</c:v>
                </c:pt>
                <c:pt idx="36">
                  <c:v>6.115802724590113E-2</c:v>
                </c:pt>
                <c:pt idx="37">
                  <c:v>7.135103178688465E-2</c:v>
                </c:pt>
                <c:pt idx="38">
                  <c:v>8.1544036327868177E-2</c:v>
                </c:pt>
                <c:pt idx="39">
                  <c:v>8.1544036327868177E-2</c:v>
                </c:pt>
                <c:pt idx="40">
                  <c:v>7.135103178688465E-2</c:v>
                </c:pt>
                <c:pt idx="41">
                  <c:v>8.1544036327868177E-2</c:v>
                </c:pt>
                <c:pt idx="42">
                  <c:v>7.135103178688465E-2</c:v>
                </c:pt>
                <c:pt idx="43">
                  <c:v>6.115802724590113E-2</c:v>
                </c:pt>
                <c:pt idx="44">
                  <c:v>7.135103178688465E-2</c:v>
                </c:pt>
                <c:pt idx="45">
                  <c:v>1.0193004540983522E-2</c:v>
                </c:pt>
                <c:pt idx="46">
                  <c:v>2.0386009081967044E-2</c:v>
                </c:pt>
                <c:pt idx="47">
                  <c:v>-7.135103178688465E-2</c:v>
                </c:pt>
                <c:pt idx="48">
                  <c:v>-8.1544036327868177E-2</c:v>
                </c:pt>
                <c:pt idx="49">
                  <c:v>-9.1737040868851705E-2</c:v>
                </c:pt>
                <c:pt idx="50">
                  <c:v>-7.135103178688465E-2</c:v>
                </c:pt>
                <c:pt idx="51">
                  <c:v>-7.135103178688465E-2</c:v>
                </c:pt>
                <c:pt idx="52">
                  <c:v>-6.115802724590113E-2</c:v>
                </c:pt>
                <c:pt idx="53">
                  <c:v>-7.135103178688465E-2</c:v>
                </c:pt>
                <c:pt idx="54">
                  <c:v>-6.115802724590113E-2</c:v>
                </c:pt>
                <c:pt idx="55">
                  <c:v>-6.115802724590113E-2</c:v>
                </c:pt>
                <c:pt idx="56">
                  <c:v>-5.0965022704917609E-2</c:v>
                </c:pt>
                <c:pt idx="57">
                  <c:v>-4.0772018163934089E-2</c:v>
                </c:pt>
                <c:pt idx="58">
                  <c:v>-6.115802724590113E-2</c:v>
                </c:pt>
                <c:pt idx="59">
                  <c:v>-5.0965022704917609E-2</c:v>
                </c:pt>
                <c:pt idx="60">
                  <c:v>-3.0579013622950565E-2</c:v>
                </c:pt>
                <c:pt idx="61">
                  <c:v>-2.0386009081967044E-2</c:v>
                </c:pt>
                <c:pt idx="62">
                  <c:v>-2.0386009081967044E-2</c:v>
                </c:pt>
                <c:pt idx="63">
                  <c:v>-1.0193004540983522E-2</c:v>
                </c:pt>
                <c:pt idx="64">
                  <c:v>-1.0193004540983522E-2</c:v>
                </c:pt>
                <c:pt idx="65">
                  <c:v>0</c:v>
                </c:pt>
                <c:pt idx="66">
                  <c:v>1.0193004540983522E-2</c:v>
                </c:pt>
                <c:pt idx="67">
                  <c:v>0</c:v>
                </c:pt>
                <c:pt idx="68">
                  <c:v>1.0193004540983522E-2</c:v>
                </c:pt>
                <c:pt idx="69">
                  <c:v>-0.11212304995081876</c:v>
                </c:pt>
                <c:pt idx="70">
                  <c:v>-0.11212304995081876</c:v>
                </c:pt>
                <c:pt idx="71">
                  <c:v>-0.11212304995081876</c:v>
                </c:pt>
                <c:pt idx="72">
                  <c:v>-0.11212304995081876</c:v>
                </c:pt>
                <c:pt idx="73">
                  <c:v>-0.11212304995081876</c:v>
                </c:pt>
                <c:pt idx="74">
                  <c:v>-0.11212304995081876</c:v>
                </c:pt>
                <c:pt idx="75">
                  <c:v>-0.11212304995081876</c:v>
                </c:pt>
                <c:pt idx="76">
                  <c:v>-0.11212304995081876</c:v>
                </c:pt>
                <c:pt idx="77">
                  <c:v>-0.11212304995081876</c:v>
                </c:pt>
                <c:pt idx="78">
                  <c:v>-0.11212304995081876</c:v>
                </c:pt>
                <c:pt idx="79">
                  <c:v>-0.11212304995081876</c:v>
                </c:pt>
                <c:pt idx="80">
                  <c:v>-0.13250905903278579</c:v>
                </c:pt>
                <c:pt idx="81">
                  <c:v>-0.13250905903278579</c:v>
                </c:pt>
                <c:pt idx="82">
                  <c:v>-0.13250905903278579</c:v>
                </c:pt>
                <c:pt idx="83">
                  <c:v>-4.0772018163934089E-2</c:v>
                </c:pt>
                <c:pt idx="84">
                  <c:v>-4.0772018163934089E-2</c:v>
                </c:pt>
                <c:pt idx="85">
                  <c:v>-4.0772018163934089E-2</c:v>
                </c:pt>
                <c:pt idx="86">
                  <c:v>2.5380581307048971</c:v>
                </c:pt>
                <c:pt idx="87">
                  <c:v>2.5380581307048971</c:v>
                </c:pt>
                <c:pt idx="88">
                  <c:v>2.5278651261639138</c:v>
                </c:pt>
                <c:pt idx="89">
                  <c:v>2.5278651261639138</c:v>
                </c:pt>
                <c:pt idx="90">
                  <c:v>2.5176721216229301</c:v>
                </c:pt>
                <c:pt idx="91">
                  <c:v>2.4972861125409631</c:v>
                </c:pt>
                <c:pt idx="92">
                  <c:v>2.4769001034589961</c:v>
                </c:pt>
                <c:pt idx="93">
                  <c:v>2.4769001034589961</c:v>
                </c:pt>
                <c:pt idx="94">
                  <c:v>2.3545840489671939</c:v>
                </c:pt>
                <c:pt idx="95">
                  <c:v>2.3545840489671939</c:v>
                </c:pt>
                <c:pt idx="96">
                  <c:v>2.2220749899344079</c:v>
                </c:pt>
                <c:pt idx="97">
                  <c:v>2.2220749899344079</c:v>
                </c:pt>
                <c:pt idx="98">
                  <c:v>2.0691799218196549</c:v>
                </c:pt>
                <c:pt idx="99">
                  <c:v>2.0691799218196549</c:v>
                </c:pt>
                <c:pt idx="100">
                  <c:v>2.0386009081967043</c:v>
                </c:pt>
                <c:pt idx="101">
                  <c:v>2.0386009081967043</c:v>
                </c:pt>
                <c:pt idx="102">
                  <c:v>2.0386009081967043</c:v>
                </c:pt>
                <c:pt idx="103">
                  <c:v>2.0386009081967043</c:v>
                </c:pt>
                <c:pt idx="104">
                  <c:v>2.0182148991147373</c:v>
                </c:pt>
                <c:pt idx="105">
                  <c:v>1.9978288900327705</c:v>
                </c:pt>
                <c:pt idx="106">
                  <c:v>1.9978288900327705</c:v>
                </c:pt>
                <c:pt idx="107">
                  <c:v>1.9876358854917868</c:v>
                </c:pt>
                <c:pt idx="108">
                  <c:v>1.9876358854917868</c:v>
                </c:pt>
                <c:pt idx="109">
                  <c:v>1.9876358854917868</c:v>
                </c:pt>
                <c:pt idx="110">
                  <c:v>1.9774428809508031</c:v>
                </c:pt>
                <c:pt idx="111">
                  <c:v>1.9570568718688361</c:v>
                </c:pt>
                <c:pt idx="112">
                  <c:v>1.9672498764098199</c:v>
                </c:pt>
                <c:pt idx="113">
                  <c:v>1.9672498764098199</c:v>
                </c:pt>
                <c:pt idx="114">
                  <c:v>1.9570568718688361</c:v>
                </c:pt>
                <c:pt idx="115">
                  <c:v>1.9468638673278529</c:v>
                </c:pt>
                <c:pt idx="116">
                  <c:v>1.9468638673278529</c:v>
                </c:pt>
                <c:pt idx="117">
                  <c:v>1.9468638673278529</c:v>
                </c:pt>
                <c:pt idx="118">
                  <c:v>1.9468638673278529</c:v>
                </c:pt>
                <c:pt idx="119">
                  <c:v>1.9366708627868692</c:v>
                </c:pt>
                <c:pt idx="120">
                  <c:v>1.9264778582458855</c:v>
                </c:pt>
                <c:pt idx="121">
                  <c:v>1.9366708627868692</c:v>
                </c:pt>
                <c:pt idx="122">
                  <c:v>1.9162848537049022</c:v>
                </c:pt>
                <c:pt idx="123">
                  <c:v>1.9162848537049022</c:v>
                </c:pt>
                <c:pt idx="124">
                  <c:v>1.875512835540968</c:v>
                </c:pt>
                <c:pt idx="125">
                  <c:v>1.8857058400819515</c:v>
                </c:pt>
                <c:pt idx="126">
                  <c:v>1.8551268264590011</c:v>
                </c:pt>
                <c:pt idx="127">
                  <c:v>1.8347408173770341</c:v>
                </c:pt>
                <c:pt idx="128">
                  <c:v>1.8143548082950671</c:v>
                </c:pt>
                <c:pt idx="129">
                  <c:v>1.7939687992131002</c:v>
                </c:pt>
                <c:pt idx="130">
                  <c:v>1.7735827901311327</c:v>
                </c:pt>
                <c:pt idx="131">
                  <c:v>1.7735827901311327</c:v>
                </c:pt>
                <c:pt idx="132">
                  <c:v>1.7837757946721164</c:v>
                </c:pt>
                <c:pt idx="133">
                  <c:v>1.7328107719671988</c:v>
                </c:pt>
                <c:pt idx="134">
                  <c:v>1.9366708627868692</c:v>
                </c:pt>
                <c:pt idx="135">
                  <c:v>1.8347408173770341</c:v>
                </c:pt>
                <c:pt idx="136">
                  <c:v>1.7939687992131002</c:v>
                </c:pt>
                <c:pt idx="137">
                  <c:v>1.7939687992131002</c:v>
                </c:pt>
                <c:pt idx="138">
                  <c:v>1.7430037765081825</c:v>
                </c:pt>
                <c:pt idx="139">
                  <c:v>1.7328107719671988</c:v>
                </c:pt>
                <c:pt idx="140">
                  <c:v>1.7531967810491658</c:v>
                </c:pt>
                <c:pt idx="141">
                  <c:v>1.7328107719671988</c:v>
                </c:pt>
                <c:pt idx="142">
                  <c:v>1.7124247628852318</c:v>
                </c:pt>
                <c:pt idx="143">
                  <c:v>1.7124247628852318</c:v>
                </c:pt>
                <c:pt idx="144">
                  <c:v>1.7430037765081825</c:v>
                </c:pt>
                <c:pt idx="145">
                  <c:v>1.7430037765081825</c:v>
                </c:pt>
                <c:pt idx="146">
                  <c:v>1.7430037765081825</c:v>
                </c:pt>
                <c:pt idx="147">
                  <c:v>1.7430037765081825</c:v>
                </c:pt>
                <c:pt idx="148">
                  <c:v>1.7430037765081825</c:v>
                </c:pt>
                <c:pt idx="149">
                  <c:v>1.7430037765081825</c:v>
                </c:pt>
                <c:pt idx="150">
                  <c:v>1.7328107719671988</c:v>
                </c:pt>
                <c:pt idx="151">
                  <c:v>1.7226177674262151</c:v>
                </c:pt>
                <c:pt idx="152">
                  <c:v>1.7226177674262151</c:v>
                </c:pt>
                <c:pt idx="153">
                  <c:v>1.7226177674262151</c:v>
                </c:pt>
                <c:pt idx="154">
                  <c:v>1.7124247628852318</c:v>
                </c:pt>
                <c:pt idx="155">
                  <c:v>1.7124247628852318</c:v>
                </c:pt>
                <c:pt idx="156">
                  <c:v>1.7124247628852318</c:v>
                </c:pt>
                <c:pt idx="157">
                  <c:v>1.7124247628852318</c:v>
                </c:pt>
                <c:pt idx="158">
                  <c:v>1.7226177674262151</c:v>
                </c:pt>
                <c:pt idx="159">
                  <c:v>1.7124247628852318</c:v>
                </c:pt>
                <c:pt idx="160">
                  <c:v>1.7124247628852318</c:v>
                </c:pt>
                <c:pt idx="161">
                  <c:v>1.6818457492622811</c:v>
                </c:pt>
                <c:pt idx="162">
                  <c:v>1.6818457492622811</c:v>
                </c:pt>
                <c:pt idx="163">
                  <c:v>1.6818457492622811</c:v>
                </c:pt>
                <c:pt idx="164">
                  <c:v>1.6818457492622811</c:v>
                </c:pt>
                <c:pt idx="165">
                  <c:v>1.6818457492622811</c:v>
                </c:pt>
                <c:pt idx="166">
                  <c:v>1.6716527447212974</c:v>
                </c:pt>
                <c:pt idx="167">
                  <c:v>1.6716527447212974</c:v>
                </c:pt>
                <c:pt idx="168">
                  <c:v>1.6716527447212974</c:v>
                </c:pt>
                <c:pt idx="169">
                  <c:v>1.7022317583442481</c:v>
                </c:pt>
                <c:pt idx="170">
                  <c:v>1.7124247628852318</c:v>
                </c:pt>
                <c:pt idx="171">
                  <c:v>1.7328107719671988</c:v>
                </c:pt>
                <c:pt idx="172">
                  <c:v>1.7328107719671988</c:v>
                </c:pt>
                <c:pt idx="173">
                  <c:v>1.7430037765081825</c:v>
                </c:pt>
                <c:pt idx="174">
                  <c:v>1.7430037765081825</c:v>
                </c:pt>
                <c:pt idx="175">
                  <c:v>1.7430037765081825</c:v>
                </c:pt>
                <c:pt idx="176">
                  <c:v>1.7837757946721164</c:v>
                </c:pt>
                <c:pt idx="177">
                  <c:v>1.7837757946721164</c:v>
                </c:pt>
                <c:pt idx="178">
                  <c:v>1.8143548082950671</c:v>
                </c:pt>
                <c:pt idx="179">
                  <c:v>1.8143548082950671</c:v>
                </c:pt>
                <c:pt idx="180">
                  <c:v>1.8857058400819515</c:v>
                </c:pt>
                <c:pt idx="181">
                  <c:v>1.8857058400819515</c:v>
                </c:pt>
                <c:pt idx="182">
                  <c:v>1.9468638673278529</c:v>
                </c:pt>
                <c:pt idx="183">
                  <c:v>1.9468638673278529</c:v>
                </c:pt>
                <c:pt idx="184">
                  <c:v>1.9366708627868692</c:v>
                </c:pt>
                <c:pt idx="185">
                  <c:v>1.9672498764098199</c:v>
                </c:pt>
                <c:pt idx="186">
                  <c:v>1.9570568718688361</c:v>
                </c:pt>
                <c:pt idx="187">
                  <c:v>1.9366708627868692</c:v>
                </c:pt>
                <c:pt idx="188">
                  <c:v>1.9366708627868692</c:v>
                </c:pt>
                <c:pt idx="189">
                  <c:v>1.9162848537049022</c:v>
                </c:pt>
                <c:pt idx="190">
                  <c:v>1.9162848537049022</c:v>
                </c:pt>
                <c:pt idx="191">
                  <c:v>1.9162848537049022</c:v>
                </c:pt>
                <c:pt idx="192">
                  <c:v>1.875512835540968</c:v>
                </c:pt>
                <c:pt idx="193">
                  <c:v>1.8958988446229352</c:v>
                </c:pt>
                <c:pt idx="194">
                  <c:v>1.8958988446229352</c:v>
                </c:pt>
                <c:pt idx="195">
                  <c:v>1.8958988446229352</c:v>
                </c:pt>
                <c:pt idx="196">
                  <c:v>1.875512835540968</c:v>
                </c:pt>
                <c:pt idx="197">
                  <c:v>1.875512835540968</c:v>
                </c:pt>
                <c:pt idx="198">
                  <c:v>1.8245478128360504</c:v>
                </c:pt>
                <c:pt idx="199">
                  <c:v>1.8041618037540834</c:v>
                </c:pt>
                <c:pt idx="200">
                  <c:v>1.7837757946721164</c:v>
                </c:pt>
                <c:pt idx="201">
                  <c:v>1.8041618037540834</c:v>
                </c:pt>
                <c:pt idx="202">
                  <c:v>1.8143548082950671</c:v>
                </c:pt>
                <c:pt idx="203">
                  <c:v>1.8245478128360504</c:v>
                </c:pt>
                <c:pt idx="204">
                  <c:v>1.8245478128360504</c:v>
                </c:pt>
                <c:pt idx="205">
                  <c:v>1.8449338219180176</c:v>
                </c:pt>
                <c:pt idx="206">
                  <c:v>1.8449338219180176</c:v>
                </c:pt>
                <c:pt idx="207">
                  <c:v>1.8857058400819515</c:v>
                </c:pt>
                <c:pt idx="208">
                  <c:v>1.8958988446229352</c:v>
                </c:pt>
                <c:pt idx="209">
                  <c:v>1.9162848537049022</c:v>
                </c:pt>
                <c:pt idx="210">
                  <c:v>1.9366708627868692</c:v>
                </c:pt>
                <c:pt idx="211">
                  <c:v>1.9468638673278529</c:v>
                </c:pt>
                <c:pt idx="212">
                  <c:v>1.9060918491639185</c:v>
                </c:pt>
                <c:pt idx="213">
                  <c:v>1.8653198309999846</c:v>
                </c:pt>
                <c:pt idx="214">
                  <c:v>1.875512835540968</c:v>
                </c:pt>
                <c:pt idx="215">
                  <c:v>1.875512835540968</c:v>
                </c:pt>
                <c:pt idx="216">
                  <c:v>1.9060918491639185</c:v>
                </c:pt>
                <c:pt idx="217">
                  <c:v>1.9264778582458855</c:v>
                </c:pt>
                <c:pt idx="218">
                  <c:v>1.9468638673278529</c:v>
                </c:pt>
                <c:pt idx="219">
                  <c:v>1.9468638673278529</c:v>
                </c:pt>
                <c:pt idx="220">
                  <c:v>1.9570568718688361</c:v>
                </c:pt>
                <c:pt idx="221">
                  <c:v>1.9774428809508031</c:v>
                </c:pt>
                <c:pt idx="222">
                  <c:v>1.9774428809508031</c:v>
                </c:pt>
                <c:pt idx="223">
                  <c:v>1.9978288900327705</c:v>
                </c:pt>
                <c:pt idx="224">
                  <c:v>2.008021894573754</c:v>
                </c:pt>
                <c:pt idx="225">
                  <c:v>2.0997589354426056</c:v>
                </c:pt>
                <c:pt idx="226">
                  <c:v>2.1507239581475233</c:v>
                </c:pt>
                <c:pt idx="227">
                  <c:v>2.1507239581475233</c:v>
                </c:pt>
                <c:pt idx="228">
                  <c:v>2.2118819853934242</c:v>
                </c:pt>
                <c:pt idx="229">
                  <c:v>2.2730400126393255</c:v>
                </c:pt>
                <c:pt idx="230">
                  <c:v>2.3036190262622762</c:v>
                </c:pt>
                <c:pt idx="231">
                  <c:v>2.3443910444262102</c:v>
                </c:pt>
                <c:pt idx="232">
                  <c:v>2.4157420762130948</c:v>
                </c:pt>
                <c:pt idx="233">
                  <c:v>2.4667070989180124</c:v>
                </c:pt>
                <c:pt idx="234">
                  <c:v>2.4972861125409631</c:v>
                </c:pt>
                <c:pt idx="235">
                  <c:v>2.4972861125409631</c:v>
                </c:pt>
                <c:pt idx="236">
                  <c:v>2.5176721216229301</c:v>
                </c:pt>
                <c:pt idx="237">
                  <c:v>2.5176721216229301</c:v>
                </c:pt>
                <c:pt idx="238">
                  <c:v>2.5482511352458808</c:v>
                </c:pt>
                <c:pt idx="239">
                  <c:v>2.6196021670327649</c:v>
                </c:pt>
                <c:pt idx="240">
                  <c:v>2.6196021670327649</c:v>
                </c:pt>
                <c:pt idx="241">
                  <c:v>5.5551874748360195</c:v>
                </c:pt>
                <c:pt idx="242">
                  <c:v>5.5959594929999534</c:v>
                </c:pt>
                <c:pt idx="243">
                  <c:v>5.7182755474917562</c:v>
                </c:pt>
                <c:pt idx="244">
                  <c:v>5.7896265792786403</c:v>
                </c:pt>
                <c:pt idx="245">
                  <c:v>5.7896265792786403</c:v>
                </c:pt>
                <c:pt idx="246">
                  <c:v>5.8813636201474928</c:v>
                </c:pt>
                <c:pt idx="247">
                  <c:v>5.8813636201474928</c:v>
                </c:pt>
                <c:pt idx="248">
                  <c:v>6.0138726791802783</c:v>
                </c:pt>
                <c:pt idx="249">
                  <c:v>6.0138726791802783</c:v>
                </c:pt>
                <c:pt idx="250">
                  <c:v>6.1259957291310974</c:v>
                </c:pt>
                <c:pt idx="251">
                  <c:v>6.2279257745409327</c:v>
                </c:pt>
                <c:pt idx="252">
                  <c:v>6.3094698108688005</c:v>
                </c:pt>
                <c:pt idx="253">
                  <c:v>6.4012068517376512</c:v>
                </c:pt>
                <c:pt idx="254">
                  <c:v>6.4725578835245363</c:v>
                </c:pt>
                <c:pt idx="255">
                  <c:v>6.6356459561802721</c:v>
                </c:pt>
                <c:pt idx="256">
                  <c:v>6.6662249698032241</c:v>
                </c:pt>
                <c:pt idx="257">
                  <c:v>6.6968039834261743</c:v>
                </c:pt>
                <c:pt idx="258">
                  <c:v>6.7579620106720748</c:v>
                </c:pt>
                <c:pt idx="259">
                  <c:v>6.8293130424589599</c:v>
                </c:pt>
                <c:pt idx="260">
                  <c:v>7.0025941196556802</c:v>
                </c:pt>
                <c:pt idx="261">
                  <c:v>7.0841381559835481</c:v>
                </c:pt>
                <c:pt idx="262">
                  <c:v>7.1860682013933834</c:v>
                </c:pt>
                <c:pt idx="263">
                  <c:v>7.3593492785901029</c:v>
                </c:pt>
                <c:pt idx="264">
                  <c:v>7.430700310376988</c:v>
                </c:pt>
                <c:pt idx="265">
                  <c:v>7.5326303557868233</c:v>
                </c:pt>
                <c:pt idx="266">
                  <c:v>7.5937883830327237</c:v>
                </c:pt>
                <c:pt idx="267">
                  <c:v>7.6753324193605916</c:v>
                </c:pt>
                <c:pt idx="268">
                  <c:v>7.8384204920163292</c:v>
                </c:pt>
                <c:pt idx="269">
                  <c:v>7.9505435419671473</c:v>
                </c:pt>
                <c:pt idx="270">
                  <c:v>8.0524735873769817</c:v>
                </c:pt>
                <c:pt idx="271">
                  <c:v>8.2563336781966523</c:v>
                </c:pt>
                <c:pt idx="272">
                  <c:v>8.3480707190655057</c:v>
                </c:pt>
                <c:pt idx="273">
                  <c:v>8.5621238144261582</c:v>
                </c:pt>
                <c:pt idx="274">
                  <c:v>8.6538608552950116</c:v>
                </c:pt>
                <c:pt idx="275">
                  <c:v>8.8475279415736967</c:v>
                </c:pt>
                <c:pt idx="276">
                  <c:v>9.061581036934351</c:v>
                </c:pt>
                <c:pt idx="277">
                  <c:v>9.2144761050491049</c:v>
                </c:pt>
                <c:pt idx="278">
                  <c:v>9.4183361958687755</c:v>
                </c:pt>
                <c:pt idx="279">
                  <c:v>9.632389291229428</c:v>
                </c:pt>
                <c:pt idx="280">
                  <c:v>9.8158633729671312</c:v>
                </c:pt>
                <c:pt idx="281">
                  <c:v>10.00953045924582</c:v>
                </c:pt>
                <c:pt idx="282">
                  <c:v>10.213390550065489</c:v>
                </c:pt>
                <c:pt idx="283">
                  <c:v>10.458022659049092</c:v>
                </c:pt>
                <c:pt idx="284">
                  <c:v>10.784198804360566</c:v>
                </c:pt>
                <c:pt idx="285">
                  <c:v>10.896321854311386</c:v>
                </c:pt>
                <c:pt idx="286">
                  <c:v>11.008444904262204</c:v>
                </c:pt>
                <c:pt idx="287">
                  <c:v>11.14095396329499</c:v>
                </c:pt>
                <c:pt idx="288">
                  <c:v>11.253077013245809</c:v>
                </c:pt>
                <c:pt idx="289">
                  <c:v>4.3727989480819307</c:v>
                </c:pt>
                <c:pt idx="290">
                  <c:v>4.3727989480819307</c:v>
                </c:pt>
                <c:pt idx="291">
                  <c:v>4.3727989480819307</c:v>
                </c:pt>
                <c:pt idx="292">
                  <c:v>4.3727989480819307</c:v>
                </c:pt>
                <c:pt idx="293">
                  <c:v>4.3727989480819307</c:v>
                </c:pt>
                <c:pt idx="294">
                  <c:v>4.3727989480819307</c:v>
                </c:pt>
                <c:pt idx="295">
                  <c:v>4.4033779617048818</c:v>
                </c:pt>
                <c:pt idx="296">
                  <c:v>4.4033779617048818</c:v>
                </c:pt>
                <c:pt idx="297">
                  <c:v>4.4339569753278321</c:v>
                </c:pt>
                <c:pt idx="298">
                  <c:v>4.4339569753278321</c:v>
                </c:pt>
                <c:pt idx="299">
                  <c:v>4.4951150025737334</c:v>
                </c:pt>
                <c:pt idx="300">
                  <c:v>4.5256940161966837</c:v>
                </c:pt>
                <c:pt idx="301">
                  <c:v>4.6174310570655352</c:v>
                </c:pt>
                <c:pt idx="302">
                  <c:v>4.6174310570655352</c:v>
                </c:pt>
                <c:pt idx="303">
                  <c:v>4.6785890843114366</c:v>
                </c:pt>
                <c:pt idx="304">
                  <c:v>4.7295541070163543</c:v>
                </c:pt>
                <c:pt idx="305">
                  <c:v>4.7907121342622556</c:v>
                </c:pt>
                <c:pt idx="306">
                  <c:v>4.8824491751311072</c:v>
                </c:pt>
                <c:pt idx="307">
                  <c:v>4.9334141978360249</c:v>
                </c:pt>
                <c:pt idx="308">
                  <c:v>4.9945722250819262</c:v>
                </c:pt>
                <c:pt idx="309">
                  <c:v>5.0863092659507778</c:v>
                </c:pt>
                <c:pt idx="310">
                  <c:v>5.1474672931966783</c:v>
                </c:pt>
                <c:pt idx="311">
                  <c:v>5.2188183249835634</c:v>
                </c:pt>
                <c:pt idx="312">
                  <c:v>5.2901693567704475</c:v>
                </c:pt>
                <c:pt idx="313">
                  <c:v>5.3717133930983163</c:v>
                </c:pt>
                <c:pt idx="314">
                  <c:v>5.4430644248852005</c:v>
                </c:pt>
                <c:pt idx="315">
                  <c:v>5.4430644248852005</c:v>
                </c:pt>
                <c:pt idx="316">
                  <c:v>5.5449944702950358</c:v>
                </c:pt>
                <c:pt idx="317">
                  <c:v>5.6061524975409371</c:v>
                </c:pt>
                <c:pt idx="318">
                  <c:v>5.6978895384097887</c:v>
                </c:pt>
                <c:pt idx="319">
                  <c:v>5.7692405701966738</c:v>
                </c:pt>
                <c:pt idx="320">
                  <c:v>5.8609776110655254</c:v>
                </c:pt>
                <c:pt idx="321">
                  <c:v>5.9425216473933933</c:v>
                </c:pt>
                <c:pt idx="322">
                  <c:v>6.0342586882622458</c:v>
                </c:pt>
                <c:pt idx="323">
                  <c:v>6.1259957291310974</c:v>
                </c:pt>
                <c:pt idx="324">
                  <c:v>6.2177327699999489</c:v>
                </c:pt>
                <c:pt idx="325">
                  <c:v>6.2992768063278168</c:v>
                </c:pt>
                <c:pt idx="326">
                  <c:v>6.4012068517376512</c:v>
                </c:pt>
                <c:pt idx="327">
                  <c:v>6.4929438926065037</c:v>
                </c:pt>
                <c:pt idx="328">
                  <c:v>6.6050669425573219</c:v>
                </c:pt>
                <c:pt idx="329">
                  <c:v>6.6050669425573219</c:v>
                </c:pt>
                <c:pt idx="330">
                  <c:v>6.6968039834261743</c:v>
                </c:pt>
                <c:pt idx="331">
                  <c:v>6.8293130424589599</c:v>
                </c:pt>
                <c:pt idx="332">
                  <c:v>6.9516290969507626</c:v>
                </c:pt>
                <c:pt idx="333">
                  <c:v>7.0841381559835481</c:v>
                </c:pt>
                <c:pt idx="334">
                  <c:v>7.2268402195573183</c:v>
                </c:pt>
                <c:pt idx="335">
                  <c:v>7.2268402195573183</c:v>
                </c:pt>
                <c:pt idx="336">
                  <c:v>7.3389632695081364</c:v>
                </c:pt>
                <c:pt idx="337">
                  <c:v>7.4612793239999382</c:v>
                </c:pt>
                <c:pt idx="338">
                  <c:v>13.913451198442507</c:v>
                </c:pt>
                <c:pt idx="339">
                  <c:v>13.913451198442507</c:v>
                </c:pt>
                <c:pt idx="340">
                  <c:v>13.913451198442507</c:v>
                </c:pt>
                <c:pt idx="341">
                  <c:v>13.913451198442507</c:v>
                </c:pt>
                <c:pt idx="342">
                  <c:v>13.913451198442507</c:v>
                </c:pt>
                <c:pt idx="343">
                  <c:v>13.913451198442507</c:v>
                </c:pt>
                <c:pt idx="344">
                  <c:v>13.913451198442507</c:v>
                </c:pt>
                <c:pt idx="345">
                  <c:v>14.127504293803161</c:v>
                </c:pt>
                <c:pt idx="346">
                  <c:v>14.127504293803161</c:v>
                </c:pt>
                <c:pt idx="347">
                  <c:v>14.341557389163814</c:v>
                </c:pt>
                <c:pt idx="348">
                  <c:v>14.504645461819553</c:v>
                </c:pt>
                <c:pt idx="349">
                  <c:v>14.504645461819553</c:v>
                </c:pt>
                <c:pt idx="350">
                  <c:v>14.677926539016273</c:v>
                </c:pt>
                <c:pt idx="351">
                  <c:v>14.677926539016273</c:v>
                </c:pt>
                <c:pt idx="352">
                  <c:v>12.44565854454088</c:v>
                </c:pt>
                <c:pt idx="353">
                  <c:v>11.45693710406548</c:v>
                </c:pt>
                <c:pt idx="354">
                  <c:v>11.405972081360561</c:v>
                </c:pt>
                <c:pt idx="355">
                  <c:v>3.6490956256721008</c:v>
                </c:pt>
                <c:pt idx="356">
                  <c:v>4.2504828935901289</c:v>
                </c:pt>
                <c:pt idx="357">
                  <c:v>4.2504828935901289</c:v>
                </c:pt>
                <c:pt idx="358">
                  <c:v>3.7612186756229193</c:v>
                </c:pt>
                <c:pt idx="359">
                  <c:v>3.9141137437376723</c:v>
                </c:pt>
                <c:pt idx="360">
                  <c:v>4.8416771569671733</c:v>
                </c:pt>
                <c:pt idx="361">
                  <c:v>4.7499401160983217</c:v>
                </c:pt>
                <c:pt idx="362">
                  <c:v>4.7499401160983217</c:v>
                </c:pt>
                <c:pt idx="363">
                  <c:v>5.1066952750327443</c:v>
                </c:pt>
                <c:pt idx="364">
                  <c:v>5.1066952750327443</c:v>
                </c:pt>
                <c:pt idx="365">
                  <c:v>5.157660297737662</c:v>
                </c:pt>
                <c:pt idx="366">
                  <c:v>5.1780463068196294</c:v>
                </c:pt>
                <c:pt idx="367">
                  <c:v>5.1780463068196294</c:v>
                </c:pt>
                <c:pt idx="368">
                  <c:v>5.2188183249835634</c:v>
                </c:pt>
                <c:pt idx="369">
                  <c:v>5.2595903431474973</c:v>
                </c:pt>
                <c:pt idx="370">
                  <c:v>5.2799763522294638</c:v>
                </c:pt>
                <c:pt idx="371">
                  <c:v>5.2799763522294638</c:v>
                </c:pt>
                <c:pt idx="372">
                  <c:v>5.3003623613114312</c:v>
                </c:pt>
                <c:pt idx="373">
                  <c:v>5.3003623613114312</c:v>
                </c:pt>
                <c:pt idx="374">
                  <c:v>5.3717133930983163</c:v>
                </c:pt>
                <c:pt idx="375">
                  <c:v>5.4124854112622502</c:v>
                </c:pt>
                <c:pt idx="376">
                  <c:v>5.4124854112622502</c:v>
                </c:pt>
                <c:pt idx="377">
                  <c:v>5.3207483703933987</c:v>
                </c:pt>
                <c:pt idx="378">
                  <c:v>5.2086253204425796</c:v>
                </c:pt>
                <c:pt idx="379">
                  <c:v>5.116888279573728</c:v>
                </c:pt>
                <c:pt idx="380">
                  <c:v>5.0149582341638936</c:v>
                </c:pt>
                <c:pt idx="381">
                  <c:v>5.0149582341638936</c:v>
                </c:pt>
                <c:pt idx="382">
                  <c:v>5.0863092659507778</c:v>
                </c:pt>
                <c:pt idx="383">
                  <c:v>5.0863092659507778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ser>
          <c:idx val="1"/>
          <c:order val="1"/>
          <c:tx>
            <c:strRef>
              <c:f>Input_Summary!$F$33:$G$33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Input_Summary!$F$35:$F$910</c:f>
              <c:numCache>
                <c:formatCode>###0.000;\-###0.000</c:formatCode>
                <c:ptCount val="876"/>
                <c:pt idx="290">
                  <c:v>4.4000000000000004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  <c:pt idx="197">
                  <c:v>2.94</c:v>
                </c:pt>
                <c:pt idx="198">
                  <c:v>2.96</c:v>
                </c:pt>
                <c:pt idx="199">
                  <c:v>2.98</c:v>
                </c:pt>
                <c:pt idx="200">
                  <c:v>3</c:v>
                </c:pt>
                <c:pt idx="201">
                  <c:v>3.0199999999999996</c:v>
                </c:pt>
                <c:pt idx="202">
                  <c:v>3.04</c:v>
                </c:pt>
                <c:pt idx="203">
                  <c:v>3.0599999999999996</c:v>
                </c:pt>
                <c:pt idx="204">
                  <c:v>3.08</c:v>
                </c:pt>
                <c:pt idx="205">
                  <c:v>3.0999999999999996</c:v>
                </c:pt>
                <c:pt idx="206">
                  <c:v>3.12</c:v>
                </c:pt>
                <c:pt idx="207">
                  <c:v>3.1399999999999997</c:v>
                </c:pt>
                <c:pt idx="208">
                  <c:v>3.16</c:v>
                </c:pt>
                <c:pt idx="209">
                  <c:v>3.1799999999999997</c:v>
                </c:pt>
                <c:pt idx="210">
                  <c:v>3.2</c:v>
                </c:pt>
                <c:pt idx="211">
                  <c:v>3.2199999999999998</c:v>
                </c:pt>
                <c:pt idx="212">
                  <c:v>3.24</c:v>
                </c:pt>
                <c:pt idx="213">
                  <c:v>3.26</c:v>
                </c:pt>
                <c:pt idx="214">
                  <c:v>3.2800000000000007</c:v>
                </c:pt>
                <c:pt idx="215">
                  <c:v>3.2999999999999994</c:v>
                </c:pt>
                <c:pt idx="216">
                  <c:v>3.32</c:v>
                </c:pt>
                <c:pt idx="217">
                  <c:v>3.34</c:v>
                </c:pt>
                <c:pt idx="218">
                  <c:v>3.3600000000000003</c:v>
                </c:pt>
                <c:pt idx="219">
                  <c:v>3.38</c:v>
                </c:pt>
                <c:pt idx="220">
                  <c:v>3.4000000000000004</c:v>
                </c:pt>
                <c:pt idx="221">
                  <c:v>3.4200000000000004</c:v>
                </c:pt>
                <c:pt idx="222">
                  <c:v>3.4400000000000008</c:v>
                </c:pt>
                <c:pt idx="223">
                  <c:v>3.4599999999999995</c:v>
                </c:pt>
                <c:pt idx="224">
                  <c:v>3.48</c:v>
                </c:pt>
                <c:pt idx="225">
                  <c:v>3.5</c:v>
                </c:pt>
                <c:pt idx="226">
                  <c:v>3.5199999999999996</c:v>
                </c:pt>
                <c:pt idx="227">
                  <c:v>3.54</c:v>
                </c:pt>
                <c:pt idx="228">
                  <c:v>3.56</c:v>
                </c:pt>
                <c:pt idx="229">
                  <c:v>3.5800000000000005</c:v>
                </c:pt>
                <c:pt idx="230">
                  <c:v>3.5999999999999992</c:v>
                </c:pt>
                <c:pt idx="231">
                  <c:v>3.6199999999999997</c:v>
                </c:pt>
                <c:pt idx="232">
                  <c:v>3.6399999999999997</c:v>
                </c:pt>
                <c:pt idx="233">
                  <c:v>3.66</c:v>
                </c:pt>
                <c:pt idx="234">
                  <c:v>3.6799999999999997</c:v>
                </c:pt>
                <c:pt idx="235">
                  <c:v>3.7</c:v>
                </c:pt>
                <c:pt idx="236">
                  <c:v>3.72</c:v>
                </c:pt>
                <c:pt idx="237">
                  <c:v>3.7400000000000007</c:v>
                </c:pt>
                <c:pt idx="238">
                  <c:v>3.7599999999999993</c:v>
                </c:pt>
                <c:pt idx="239">
                  <c:v>3.78</c:v>
                </c:pt>
                <c:pt idx="240">
                  <c:v>3.8</c:v>
                </c:pt>
                <c:pt idx="241">
                  <c:v>3.8200000000000003</c:v>
                </c:pt>
                <c:pt idx="242">
                  <c:v>3.84</c:v>
                </c:pt>
                <c:pt idx="243">
                  <c:v>3.8600000000000003</c:v>
                </c:pt>
                <c:pt idx="244">
                  <c:v>3.88</c:v>
                </c:pt>
                <c:pt idx="245">
                  <c:v>3.9000000000000004</c:v>
                </c:pt>
                <c:pt idx="246">
                  <c:v>3.9199999999999995</c:v>
                </c:pt>
                <c:pt idx="247">
                  <c:v>3.94</c:v>
                </c:pt>
                <c:pt idx="248">
                  <c:v>3.96</c:v>
                </c:pt>
                <c:pt idx="249">
                  <c:v>3.9800000000000004</c:v>
                </c:pt>
                <c:pt idx="250">
                  <c:v>4</c:v>
                </c:pt>
                <c:pt idx="251">
                  <c:v>4.0199999999999996</c:v>
                </c:pt>
                <c:pt idx="252">
                  <c:v>4.04</c:v>
                </c:pt>
                <c:pt idx="253">
                  <c:v>4.0599999999999996</c:v>
                </c:pt>
                <c:pt idx="254">
                  <c:v>4.08</c:v>
                </c:pt>
                <c:pt idx="255">
                  <c:v>4.0999999999999996</c:v>
                </c:pt>
                <c:pt idx="256">
                  <c:v>4.12</c:v>
                </c:pt>
                <c:pt idx="257">
                  <c:v>4.1399999999999997</c:v>
                </c:pt>
                <c:pt idx="258">
                  <c:v>4.16</c:v>
                </c:pt>
                <c:pt idx="259">
                  <c:v>4.18</c:v>
                </c:pt>
                <c:pt idx="260">
                  <c:v>4.2</c:v>
                </c:pt>
                <c:pt idx="261">
                  <c:v>4.22</c:v>
                </c:pt>
                <c:pt idx="262">
                  <c:v>4.24</c:v>
                </c:pt>
                <c:pt idx="263">
                  <c:v>4.26</c:v>
                </c:pt>
                <c:pt idx="264">
                  <c:v>4.28</c:v>
                </c:pt>
                <c:pt idx="265">
                  <c:v>4.3</c:v>
                </c:pt>
                <c:pt idx="266">
                  <c:v>4.32</c:v>
                </c:pt>
                <c:pt idx="267">
                  <c:v>4.34</c:v>
                </c:pt>
                <c:pt idx="268">
                  <c:v>4.3600000000000003</c:v>
                </c:pt>
                <c:pt idx="269">
                  <c:v>4.38</c:v>
                </c:pt>
                <c:pt idx="270">
                  <c:v>4.4000000000000004</c:v>
                </c:pt>
                <c:pt idx="271">
                  <c:v>4.42</c:v>
                </c:pt>
                <c:pt idx="272">
                  <c:v>4.4400000000000004</c:v>
                </c:pt>
                <c:pt idx="273">
                  <c:v>4.46</c:v>
                </c:pt>
                <c:pt idx="274">
                  <c:v>4.4800000000000004</c:v>
                </c:pt>
                <c:pt idx="275">
                  <c:v>4.5</c:v>
                </c:pt>
                <c:pt idx="276">
                  <c:v>4.5199999999999996</c:v>
                </c:pt>
                <c:pt idx="277">
                  <c:v>4.54</c:v>
                </c:pt>
                <c:pt idx="278">
                  <c:v>4.5599999999999996</c:v>
                </c:pt>
                <c:pt idx="279">
                  <c:v>4.58</c:v>
                </c:pt>
                <c:pt idx="280">
                  <c:v>4.5999999999999996</c:v>
                </c:pt>
                <c:pt idx="281">
                  <c:v>4.62</c:v>
                </c:pt>
                <c:pt idx="282">
                  <c:v>4.6399999999999997</c:v>
                </c:pt>
                <c:pt idx="283">
                  <c:v>4.66</c:v>
                </c:pt>
                <c:pt idx="284">
                  <c:v>4.68</c:v>
                </c:pt>
                <c:pt idx="285">
                  <c:v>4.7</c:v>
                </c:pt>
                <c:pt idx="286">
                  <c:v>4.72</c:v>
                </c:pt>
                <c:pt idx="287">
                  <c:v>4.74</c:v>
                </c:pt>
                <c:pt idx="288">
                  <c:v>4.76</c:v>
                </c:pt>
                <c:pt idx="289">
                  <c:v>4.78</c:v>
                </c:pt>
                <c:pt idx="290">
                  <c:v>4.8</c:v>
                </c:pt>
                <c:pt idx="291">
                  <c:v>4.82</c:v>
                </c:pt>
                <c:pt idx="292">
                  <c:v>4.84</c:v>
                </c:pt>
                <c:pt idx="293">
                  <c:v>4.8600000000000003</c:v>
                </c:pt>
                <c:pt idx="294">
                  <c:v>4.88</c:v>
                </c:pt>
                <c:pt idx="295">
                  <c:v>4.9000000000000004</c:v>
                </c:pt>
                <c:pt idx="296">
                  <c:v>4.92</c:v>
                </c:pt>
                <c:pt idx="297">
                  <c:v>4.9400000000000004</c:v>
                </c:pt>
                <c:pt idx="298">
                  <c:v>4.96</c:v>
                </c:pt>
                <c:pt idx="299">
                  <c:v>4.9800000000000004</c:v>
                </c:pt>
                <c:pt idx="300">
                  <c:v>5</c:v>
                </c:pt>
                <c:pt idx="301">
                  <c:v>5.0199999999999996</c:v>
                </c:pt>
                <c:pt idx="302">
                  <c:v>5.04</c:v>
                </c:pt>
                <c:pt idx="303">
                  <c:v>5.0599999999999996</c:v>
                </c:pt>
                <c:pt idx="304">
                  <c:v>5.08</c:v>
                </c:pt>
                <c:pt idx="305">
                  <c:v>5.0999999999999996</c:v>
                </c:pt>
                <c:pt idx="306">
                  <c:v>5.12</c:v>
                </c:pt>
                <c:pt idx="307">
                  <c:v>5.14</c:v>
                </c:pt>
                <c:pt idx="308">
                  <c:v>5.16</c:v>
                </c:pt>
                <c:pt idx="309">
                  <c:v>5.18</c:v>
                </c:pt>
                <c:pt idx="310">
                  <c:v>5.2</c:v>
                </c:pt>
                <c:pt idx="311">
                  <c:v>5.22</c:v>
                </c:pt>
                <c:pt idx="312">
                  <c:v>5.24</c:v>
                </c:pt>
                <c:pt idx="313">
                  <c:v>5.26</c:v>
                </c:pt>
                <c:pt idx="314">
                  <c:v>5.28</c:v>
                </c:pt>
                <c:pt idx="315">
                  <c:v>5.3</c:v>
                </c:pt>
                <c:pt idx="316">
                  <c:v>5.32</c:v>
                </c:pt>
                <c:pt idx="317">
                  <c:v>5.34</c:v>
                </c:pt>
                <c:pt idx="318">
                  <c:v>5.36</c:v>
                </c:pt>
                <c:pt idx="319">
                  <c:v>5.38</c:v>
                </c:pt>
                <c:pt idx="320">
                  <c:v>5.4</c:v>
                </c:pt>
                <c:pt idx="321">
                  <c:v>5.42</c:v>
                </c:pt>
                <c:pt idx="322">
                  <c:v>5.44</c:v>
                </c:pt>
                <c:pt idx="323">
                  <c:v>5.46</c:v>
                </c:pt>
                <c:pt idx="324">
                  <c:v>5.48</c:v>
                </c:pt>
                <c:pt idx="325">
                  <c:v>5.5</c:v>
                </c:pt>
                <c:pt idx="326">
                  <c:v>5.52</c:v>
                </c:pt>
                <c:pt idx="327">
                  <c:v>5.54</c:v>
                </c:pt>
                <c:pt idx="328">
                  <c:v>5.56</c:v>
                </c:pt>
                <c:pt idx="329">
                  <c:v>5.58</c:v>
                </c:pt>
                <c:pt idx="330">
                  <c:v>5.6</c:v>
                </c:pt>
                <c:pt idx="331">
                  <c:v>5.62</c:v>
                </c:pt>
                <c:pt idx="332">
                  <c:v>5.64</c:v>
                </c:pt>
                <c:pt idx="333">
                  <c:v>5.66</c:v>
                </c:pt>
                <c:pt idx="334">
                  <c:v>5.68</c:v>
                </c:pt>
                <c:pt idx="335">
                  <c:v>5.7</c:v>
                </c:pt>
                <c:pt idx="336">
                  <c:v>5.72</c:v>
                </c:pt>
                <c:pt idx="337">
                  <c:v>5.74</c:v>
                </c:pt>
                <c:pt idx="338">
                  <c:v>5.76</c:v>
                </c:pt>
                <c:pt idx="339">
                  <c:v>5.78</c:v>
                </c:pt>
                <c:pt idx="340">
                  <c:v>5.8</c:v>
                </c:pt>
                <c:pt idx="341">
                  <c:v>5.82</c:v>
                </c:pt>
                <c:pt idx="342">
                  <c:v>5.84</c:v>
                </c:pt>
                <c:pt idx="343">
                  <c:v>5.86</c:v>
                </c:pt>
                <c:pt idx="344">
                  <c:v>5.88</c:v>
                </c:pt>
                <c:pt idx="345">
                  <c:v>5.9</c:v>
                </c:pt>
                <c:pt idx="346">
                  <c:v>5.92</c:v>
                </c:pt>
                <c:pt idx="347">
                  <c:v>5.94</c:v>
                </c:pt>
                <c:pt idx="348">
                  <c:v>5.96</c:v>
                </c:pt>
                <c:pt idx="349">
                  <c:v>5.98</c:v>
                </c:pt>
                <c:pt idx="350">
                  <c:v>6</c:v>
                </c:pt>
                <c:pt idx="351">
                  <c:v>6.02</c:v>
                </c:pt>
                <c:pt idx="352">
                  <c:v>6.04</c:v>
                </c:pt>
                <c:pt idx="353">
                  <c:v>6.06</c:v>
                </c:pt>
                <c:pt idx="354">
                  <c:v>6.08</c:v>
                </c:pt>
                <c:pt idx="355">
                  <c:v>6.1</c:v>
                </c:pt>
                <c:pt idx="356">
                  <c:v>6.12</c:v>
                </c:pt>
                <c:pt idx="357">
                  <c:v>6.14</c:v>
                </c:pt>
                <c:pt idx="358">
                  <c:v>6.16</c:v>
                </c:pt>
                <c:pt idx="359">
                  <c:v>6.18</c:v>
                </c:pt>
                <c:pt idx="360">
                  <c:v>6.2</c:v>
                </c:pt>
                <c:pt idx="361">
                  <c:v>6.22</c:v>
                </c:pt>
                <c:pt idx="362">
                  <c:v>6.24</c:v>
                </c:pt>
                <c:pt idx="363">
                  <c:v>6.26</c:v>
                </c:pt>
                <c:pt idx="364">
                  <c:v>6.28</c:v>
                </c:pt>
                <c:pt idx="365">
                  <c:v>6.3</c:v>
                </c:pt>
                <c:pt idx="366">
                  <c:v>6.32</c:v>
                </c:pt>
                <c:pt idx="367">
                  <c:v>6.34</c:v>
                </c:pt>
                <c:pt idx="368">
                  <c:v>6.36</c:v>
                </c:pt>
                <c:pt idx="369">
                  <c:v>6.38</c:v>
                </c:pt>
                <c:pt idx="370">
                  <c:v>6.4</c:v>
                </c:pt>
                <c:pt idx="371">
                  <c:v>6.42</c:v>
                </c:pt>
                <c:pt idx="372">
                  <c:v>6.44</c:v>
                </c:pt>
                <c:pt idx="373">
                  <c:v>6.46</c:v>
                </c:pt>
                <c:pt idx="374">
                  <c:v>6.48</c:v>
                </c:pt>
                <c:pt idx="375">
                  <c:v>6.5</c:v>
                </c:pt>
                <c:pt idx="376">
                  <c:v>6.52</c:v>
                </c:pt>
                <c:pt idx="377">
                  <c:v>6.5400000000000009</c:v>
                </c:pt>
                <c:pt idx="378">
                  <c:v>6.56</c:v>
                </c:pt>
                <c:pt idx="379">
                  <c:v>6.58</c:v>
                </c:pt>
                <c:pt idx="380">
                  <c:v>6.5999999999999988</c:v>
                </c:pt>
                <c:pt idx="381">
                  <c:v>6.6199999999999992</c:v>
                </c:pt>
                <c:pt idx="382">
                  <c:v>6.64</c:v>
                </c:pt>
                <c:pt idx="383">
                  <c:v>6.66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18141312"/>
        <c:axId val="118143232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axId val="118145408"/>
        <c:axId val="118146944"/>
      </c:scatterChart>
      <c:valAx>
        <c:axId val="118141312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43232"/>
        <c:crosses val="autoZero"/>
        <c:crossBetween val="midCat"/>
        <c:majorUnit val="5"/>
        <c:minorUnit val="5"/>
      </c:valAx>
      <c:valAx>
        <c:axId val="11814323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54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41312"/>
        <c:crossesAt val="-10"/>
        <c:crossBetween val="midCat"/>
        <c:majorUnit val="1"/>
        <c:minorUnit val="0.5"/>
      </c:valAx>
      <c:valAx>
        <c:axId val="118145408"/>
        <c:scaling>
          <c:orientation val="minMax"/>
        </c:scaling>
        <c:delete val="1"/>
        <c:axPos val="b"/>
        <c:numFmt formatCode="General" sourceLinked="1"/>
        <c:tickLblPos val="none"/>
        <c:crossAx val="118146944"/>
        <c:crossesAt val="341"/>
        <c:crossBetween val="midCat"/>
      </c:valAx>
      <c:valAx>
        <c:axId val="118146944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55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4540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92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2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4"/>
          <c:w val="0.65677036785053455"/>
          <c:h val="0.815458189910232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7.8369911840073047E-5</c:v>
                </c:pt>
                <c:pt idx="9">
                  <c:v>4.9877303267454027E-5</c:v>
                </c:pt>
                <c:pt idx="10">
                  <c:v>4.3083763986386897E-5</c:v>
                </c:pt>
                <c:pt idx="11">
                  <c:v>3.1023143725888041E-5</c:v>
                </c:pt>
                <c:pt idx="12">
                  <c:v>2.5964449863285642E-5</c:v>
                </c:pt>
                <c:pt idx="13">
                  <c:v>2.4432554220805363E-5</c:v>
                </c:pt>
                <c:pt idx="14">
                  <c:v>2.4206628055363526E-5</c:v>
                </c:pt>
                <c:pt idx="15">
                  <c:v>2.3895319713046006E-5</c:v>
                </c:pt>
                <c:pt idx="16">
                  <c:v>9.2914784447182584E-5</c:v>
                </c:pt>
                <c:pt idx="17">
                  <c:v>6.8397699257788771E-4</c:v>
                </c:pt>
                <c:pt idx="18">
                  <c:v>1.242462409593808E-3</c:v>
                </c:pt>
                <c:pt idx="19">
                  <c:v>2.1845233615366451E-3</c:v>
                </c:pt>
                <c:pt idx="20">
                  <c:v>2.8307337060646774E-3</c:v>
                </c:pt>
                <c:pt idx="21">
                  <c:v>3.3991371725194232E-3</c:v>
                </c:pt>
                <c:pt idx="22">
                  <c:v>3.5790981111159079E-3</c:v>
                </c:pt>
                <c:pt idx="23">
                  <c:v>3.988143391904158E-3</c:v>
                </c:pt>
                <c:pt idx="24">
                  <c:v>4.3694281351172124E-3</c:v>
                </c:pt>
                <c:pt idx="25">
                  <c:v>4.8341823875593928E-3</c:v>
                </c:pt>
                <c:pt idx="26">
                  <c:v>5.3710837801368826E-3</c:v>
                </c:pt>
                <c:pt idx="27">
                  <c:v>5.5633390164902558E-3</c:v>
                </c:pt>
                <c:pt idx="28">
                  <c:v>5.549242108468893E-3</c:v>
                </c:pt>
                <c:pt idx="29">
                  <c:v>5.4489168571174636E-3</c:v>
                </c:pt>
                <c:pt idx="30">
                  <c:v>5.5135249754275284E-3</c:v>
                </c:pt>
                <c:pt idx="31">
                  <c:v>5.5000285067164515E-3</c:v>
                </c:pt>
                <c:pt idx="32">
                  <c:v>5.7025881420541425E-3</c:v>
                </c:pt>
                <c:pt idx="33">
                  <c:v>5.8570026590382537E-3</c:v>
                </c:pt>
                <c:pt idx="34">
                  <c:v>6.0826419766595238E-3</c:v>
                </c:pt>
                <c:pt idx="35">
                  <c:v>6.1113531293086878E-3</c:v>
                </c:pt>
                <c:pt idx="36">
                  <c:v>6.585644458854803E-3</c:v>
                </c:pt>
                <c:pt idx="37">
                  <c:v>6.7615751243200566E-3</c:v>
                </c:pt>
                <c:pt idx="38">
                  <c:v>6.9866069074115246E-3</c:v>
                </c:pt>
                <c:pt idx="39">
                  <c:v>7.3624680538607271E-3</c:v>
                </c:pt>
                <c:pt idx="40">
                  <c:v>6.6740944660309345E-3</c:v>
                </c:pt>
                <c:pt idx="41">
                  <c:v>6.327779037771597E-3</c:v>
                </c:pt>
                <c:pt idx="42">
                  <c:v>7.1935959540447457E-3</c:v>
                </c:pt>
                <c:pt idx="43">
                  <c:v>6.6824181571064926E-3</c:v>
                </c:pt>
                <c:pt idx="44">
                  <c:v>6.0670350909026059E-3</c:v>
                </c:pt>
                <c:pt idx="45">
                  <c:v>6.3623281981271453E-3</c:v>
                </c:pt>
                <c:pt idx="46">
                  <c:v>6.418155705092899E-3</c:v>
                </c:pt>
                <c:pt idx="47">
                  <c:v>5.834695656409452E-3</c:v>
                </c:pt>
                <c:pt idx="48">
                  <c:v>5.508956389828029E-3</c:v>
                </c:pt>
                <c:pt idx="49">
                  <c:v>4.9481609117136352E-3</c:v>
                </c:pt>
                <c:pt idx="50">
                  <c:v>1.8430388671906949E-3</c:v>
                </c:pt>
                <c:pt idx="51">
                  <c:v>5.9790082897689546E-3</c:v>
                </c:pt>
                <c:pt idx="52">
                  <c:v>5.3407278367713215E-3</c:v>
                </c:pt>
                <c:pt idx="53">
                  <c:v>4.2828395708977918E-3</c:v>
                </c:pt>
                <c:pt idx="54">
                  <c:v>3.4646412646230865E-3</c:v>
                </c:pt>
                <c:pt idx="55">
                  <c:v>3.410692017107681E-3</c:v>
                </c:pt>
                <c:pt idx="56">
                  <c:v>3.4959274883395153E-3</c:v>
                </c:pt>
                <c:pt idx="57">
                  <c:v>3.6789468802202541E-3</c:v>
                </c:pt>
                <c:pt idx="58">
                  <c:v>4.0550448771104839E-3</c:v>
                </c:pt>
                <c:pt idx="59">
                  <c:v>4.4440259461686173E-3</c:v>
                </c:pt>
                <c:pt idx="60">
                  <c:v>4.5953200436060901E-3</c:v>
                </c:pt>
                <c:pt idx="61">
                  <c:v>4.9822689664243639E-3</c:v>
                </c:pt>
                <c:pt idx="62">
                  <c:v>5.3830092466071143E-3</c:v>
                </c:pt>
                <c:pt idx="63">
                  <c:v>6.2579388174820337E-3</c:v>
                </c:pt>
                <c:pt idx="64">
                  <c:v>7.2264293487590142E-3</c:v>
                </c:pt>
                <c:pt idx="65">
                  <c:v>8.0990504561534154E-3</c:v>
                </c:pt>
                <c:pt idx="66">
                  <c:v>9.260984837984371E-3</c:v>
                </c:pt>
                <c:pt idx="67">
                  <c:v>1.0659702070032891E-2</c:v>
                </c:pt>
                <c:pt idx="68">
                  <c:v>1.1740217813864182E-2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3.5339964505690079E-5</c:v>
                </c:pt>
                <c:pt idx="89">
                  <c:v>3.2123790964856563E-5</c:v>
                </c:pt>
                <c:pt idx="90">
                  <c:v>3.0647229958331538E-5</c:v>
                </c:pt>
                <c:pt idx="91">
                  <c:v>2.8555945922075047E-5</c:v>
                </c:pt>
                <c:pt idx="92">
                  <c:v>2.8556271946375547E-5</c:v>
                </c:pt>
                <c:pt idx="93">
                  <c:v>2.8300089960762171E-5</c:v>
                </c:pt>
                <c:pt idx="94">
                  <c:v>2.8302011318698272E-5</c:v>
                </c:pt>
                <c:pt idx="95">
                  <c:v>2.9029111605733206E-5</c:v>
                </c:pt>
                <c:pt idx="96">
                  <c:v>4.9353212913271112E-4</c:v>
                </c:pt>
                <c:pt idx="97">
                  <c:v>5.0501180975334682E-4</c:v>
                </c:pt>
                <c:pt idx="98">
                  <c:v>2.3767378763253592E-4</c:v>
                </c:pt>
                <c:pt idx="99">
                  <c:v>2.4471132520462928E-4</c:v>
                </c:pt>
                <c:pt idx="100">
                  <c:v>1.2235790720404306E-4</c:v>
                </c:pt>
                <c:pt idx="101">
                  <c:v>1.2597242508306038E-4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4.450421385569401E-5</c:v>
                </c:pt>
                <c:pt idx="125">
                  <c:v>4.5858975179719901E-5</c:v>
                </c:pt>
                <c:pt idx="126">
                  <c:v>4.7124503857348007E-5</c:v>
                </c:pt>
                <c:pt idx="127">
                  <c:v>4.868790299356812E-5</c:v>
                </c:pt>
                <c:pt idx="128">
                  <c:v>5.1285778186985019E-5</c:v>
                </c:pt>
                <c:pt idx="129">
                  <c:v>5.6194982214553788E-5</c:v>
                </c:pt>
                <c:pt idx="130">
                  <c:v>0</c:v>
                </c:pt>
                <c:pt idx="131">
                  <c:v>0</c:v>
                </c:pt>
                <c:pt idx="132">
                  <c:v>9.7637340061595488E-5</c:v>
                </c:pt>
                <c:pt idx="133">
                  <c:v>7.8117495580289217E-4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8.2326319104336377E-5</c:v>
                </c:pt>
                <c:pt idx="152">
                  <c:v>7.0797543769893838E-5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2.3304697666462018E-3</c:v>
                </c:pt>
                <c:pt idx="167">
                  <c:v>1.0903260348355021E-3</c:v>
                </c:pt>
                <c:pt idx="168">
                  <c:v>5.341432775124754E-4</c:v>
                </c:pt>
                <c:pt idx="169">
                  <c:v>-8.8893756306449126E-5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1.5211480011635993E-4</c:v>
                </c:pt>
                <c:pt idx="181">
                  <c:v>8.0521896055056418E-5</c:v>
                </c:pt>
                <c:pt idx="182">
                  <c:v>6.4502888453737893E-5</c:v>
                </c:pt>
                <c:pt idx="183">
                  <c:v>5.6872528359764313E-5</c:v>
                </c:pt>
                <c:pt idx="184">
                  <c:v>6.0038490203801742E-5</c:v>
                </c:pt>
                <c:pt idx="185">
                  <c:v>5.5811103715172123E-5</c:v>
                </c:pt>
                <c:pt idx="186">
                  <c:v>5.6662419383012381E-5</c:v>
                </c:pt>
                <c:pt idx="187">
                  <c:v>6.2200729750084424E-5</c:v>
                </c:pt>
                <c:pt idx="188">
                  <c:v>7.6610847658654355E-5</c:v>
                </c:pt>
                <c:pt idx="189">
                  <c:v>7.6613194294765342E-4</c:v>
                </c:pt>
                <c:pt idx="190">
                  <c:v>6.1882788840564101E-4</c:v>
                </c:pt>
                <c:pt idx="191">
                  <c:v>8.9174348778704748E-4</c:v>
                </c:pt>
                <c:pt idx="192">
                  <c:v>1.910976232934327E-4</c:v>
                </c:pt>
                <c:pt idx="193">
                  <c:v>-8.4209234415136031E-5</c:v>
                </c:pt>
                <c:pt idx="194">
                  <c:v>-8.4209234415136031E-5</c:v>
                </c:pt>
                <c:pt idx="195">
                  <c:v>-7.7753350036469793E-5</c:v>
                </c:pt>
                <c:pt idx="196">
                  <c:v>2.1189759250793416E-4</c:v>
                </c:pt>
                <c:pt idx="197">
                  <c:v>3.1149188818697991E-4</c:v>
                </c:pt>
                <c:pt idx="198">
                  <c:v>4.3146534097734338E-4</c:v>
                </c:pt>
                <c:pt idx="199">
                  <c:v>5.549600682202932E-4</c:v>
                </c:pt>
                <c:pt idx="200">
                  <c:v>6.0679673380320687E-5</c:v>
                </c:pt>
                <c:pt idx="201">
                  <c:v>5.9918332356114592E-5</c:v>
                </c:pt>
                <c:pt idx="202">
                  <c:v>2.405207329565982E-4</c:v>
                </c:pt>
                <c:pt idx="203">
                  <c:v>3.0316290737560634E-4</c:v>
                </c:pt>
                <c:pt idx="204">
                  <c:v>6.3316053500119126E-4</c:v>
                </c:pt>
                <c:pt idx="205">
                  <c:v>1.2835944830873239E-3</c:v>
                </c:pt>
                <c:pt idx="206">
                  <c:v>1.4031270736901311E-3</c:v>
                </c:pt>
                <c:pt idx="207">
                  <c:v>2.1003529541057694E-3</c:v>
                </c:pt>
                <c:pt idx="208">
                  <c:v>2.8429438769976738E-3</c:v>
                </c:pt>
                <c:pt idx="209">
                  <c:v>3.4452846139597175E-3</c:v>
                </c:pt>
                <c:pt idx="210">
                  <c:v>3.5520698358321736E-3</c:v>
                </c:pt>
                <c:pt idx="211">
                  <c:v>3.1902871462349074E-3</c:v>
                </c:pt>
                <c:pt idx="212">
                  <c:v>2.6153217852300163E-3</c:v>
                </c:pt>
                <c:pt idx="213">
                  <c:v>1.1796041409892664E-3</c:v>
                </c:pt>
                <c:pt idx="214">
                  <c:v>3.7253700945423621E-4</c:v>
                </c:pt>
                <c:pt idx="215">
                  <c:v>2.5489425042880652E-4</c:v>
                </c:pt>
                <c:pt idx="216">
                  <c:v>3.8658842076654963E-4</c:v>
                </c:pt>
                <c:pt idx="217">
                  <c:v>2.6750875044330468E-4</c:v>
                </c:pt>
                <c:pt idx="218">
                  <c:v>5.6452596320105382E-4</c:v>
                </c:pt>
                <c:pt idx="219">
                  <c:v>8.3351129418492305E-4</c:v>
                </c:pt>
                <c:pt idx="220">
                  <c:v>9.9528418367860329E-4</c:v>
                </c:pt>
                <c:pt idx="221">
                  <c:v>1.1077599197155778E-3</c:v>
                </c:pt>
                <c:pt idx="222">
                  <c:v>2.4322790759184645E-3</c:v>
                </c:pt>
                <c:pt idx="223">
                  <c:v>5.5482962222777642E-3</c:v>
                </c:pt>
                <c:pt idx="224">
                  <c:v>1.3156520200884377E-2</c:v>
                </c:pt>
                <c:pt idx="225">
                  <c:v>2.494792653417649E-2</c:v>
                </c:pt>
                <c:pt idx="226">
                  <c:v>1.6498831391293076E-2</c:v>
                </c:pt>
                <c:pt idx="227">
                  <c:v>1.3677953321023733E-2</c:v>
                </c:pt>
                <c:pt idx="228">
                  <c:v>3.8439816679505631E-3</c:v>
                </c:pt>
                <c:pt idx="229">
                  <c:v>1.4895185625575357E-3</c:v>
                </c:pt>
                <c:pt idx="230">
                  <c:v>0</c:v>
                </c:pt>
                <c:pt idx="231">
                  <c:v>1.0231248765930782E-4</c:v>
                </c:pt>
                <c:pt idx="232">
                  <c:v>1.0229784179278293E-4</c:v>
                </c:pt>
                <c:pt idx="233">
                  <c:v>1.2395602967295812E-4</c:v>
                </c:pt>
                <c:pt idx="234">
                  <c:v>1.5420256273468948E-4</c:v>
                </c:pt>
                <c:pt idx="235">
                  <c:v>1.6260224658308173E-4</c:v>
                </c:pt>
                <c:pt idx="236">
                  <c:v>1.6259167653987093E-4</c:v>
                </c:pt>
                <c:pt idx="237">
                  <c:v>2.4634325988970958E-4</c:v>
                </c:pt>
                <c:pt idx="238">
                  <c:v>9.8522748682239791E-4</c:v>
                </c:pt>
                <c:pt idx="239">
                  <c:v>0</c:v>
                </c:pt>
                <c:pt idx="240">
                  <c:v>0</c:v>
                </c:pt>
                <c:pt idx="241">
                  <c:v>8.9351202707319572E-3</c:v>
                </c:pt>
                <c:pt idx="242">
                  <c:v>1.0350134020296924E-2</c:v>
                </c:pt>
                <c:pt idx="243">
                  <c:v>2.3025208038267735E-3</c:v>
                </c:pt>
                <c:pt idx="244">
                  <c:v>2.9244083480481548E-3</c:v>
                </c:pt>
                <c:pt idx="245">
                  <c:v>3.1244081146146463E-3</c:v>
                </c:pt>
                <c:pt idx="246">
                  <c:v>-3.4693976474289877E-4</c:v>
                </c:pt>
                <c:pt idx="247">
                  <c:v>-4.0694331192694109E-4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2.4083980067390884E-4</c:v>
                </c:pt>
                <c:pt idx="256">
                  <c:v>2.1650938884101175E-4</c:v>
                </c:pt>
                <c:pt idx="257">
                  <c:v>0</c:v>
                </c:pt>
                <c:pt idx="258">
                  <c:v>0</c:v>
                </c:pt>
                <c:pt idx="259">
                  <c:v>3.4543080210844307E-4</c:v>
                </c:pt>
                <c:pt idx="260">
                  <c:v>3.6855025292861662E-4</c:v>
                </c:pt>
                <c:pt idx="261">
                  <c:v>3.7751043236780997E-4</c:v>
                </c:pt>
                <c:pt idx="262">
                  <c:v>3.6806214901221592E-4</c:v>
                </c:pt>
                <c:pt idx="263">
                  <c:v>3.1864072135315849E-4</c:v>
                </c:pt>
                <c:pt idx="264">
                  <c:v>2.09085598885153E-4</c:v>
                </c:pt>
                <c:pt idx="265">
                  <c:v>2.1273295202444217E-4</c:v>
                </c:pt>
                <c:pt idx="266">
                  <c:v>2.4432383040758933E-4</c:v>
                </c:pt>
                <c:pt idx="267">
                  <c:v>3.092597443957552E-4</c:v>
                </c:pt>
                <c:pt idx="268">
                  <c:v>3.2074656160253781E-4</c:v>
                </c:pt>
                <c:pt idx="269">
                  <c:v>3.3796054548345544E-4</c:v>
                </c:pt>
                <c:pt idx="270">
                  <c:v>3.440062041311452E-4</c:v>
                </c:pt>
                <c:pt idx="271">
                  <c:v>3.4353371963902614E-4</c:v>
                </c:pt>
                <c:pt idx="272">
                  <c:v>3.398214838933268E-4</c:v>
                </c:pt>
                <c:pt idx="273">
                  <c:v>3.2809265177436022E-4</c:v>
                </c:pt>
                <c:pt idx="274">
                  <c:v>3.2157249828770797E-4</c:v>
                </c:pt>
                <c:pt idx="275">
                  <c:v>3.5758769054161882E-4</c:v>
                </c:pt>
                <c:pt idx="276">
                  <c:v>3.6235627976685637E-4</c:v>
                </c:pt>
                <c:pt idx="277">
                  <c:v>3.7082175717886092E-4</c:v>
                </c:pt>
                <c:pt idx="278">
                  <c:v>3.7109724270801544E-4</c:v>
                </c:pt>
                <c:pt idx="279">
                  <c:v>3.8330191688307376E-4</c:v>
                </c:pt>
                <c:pt idx="280">
                  <c:v>3.8277398507885078E-4</c:v>
                </c:pt>
                <c:pt idx="281">
                  <c:v>3.8397946688640725E-4</c:v>
                </c:pt>
                <c:pt idx="282">
                  <c:v>4.0171871218495399E-4</c:v>
                </c:pt>
                <c:pt idx="283">
                  <c:v>4.1184436250210241E-4</c:v>
                </c:pt>
                <c:pt idx="284">
                  <c:v>4.2008005475280231E-4</c:v>
                </c:pt>
                <c:pt idx="285">
                  <c:v>4.1969237087763713E-4</c:v>
                </c:pt>
                <c:pt idx="286">
                  <c:v>4.2142587566890589E-4</c:v>
                </c:pt>
                <c:pt idx="287">
                  <c:v>4.318730444565117E-4</c:v>
                </c:pt>
                <c:pt idx="288">
                  <c:v>4.3923333420363024E-4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3.6917315178768641E-4</c:v>
                </c:pt>
                <c:pt idx="304">
                  <c:v>3.4677003070267498E-4</c:v>
                </c:pt>
                <c:pt idx="305">
                  <c:v>3.2321090920485067E-4</c:v>
                </c:pt>
                <c:pt idx="306">
                  <c:v>3.1748510032554247E-4</c:v>
                </c:pt>
                <c:pt idx="307">
                  <c:v>3.2105267962741262E-4</c:v>
                </c:pt>
                <c:pt idx="308">
                  <c:v>3.1847609875652736E-4</c:v>
                </c:pt>
                <c:pt idx="309">
                  <c:v>3.1829372206079433E-4</c:v>
                </c:pt>
                <c:pt idx="310">
                  <c:v>3.2884442925594628E-4</c:v>
                </c:pt>
                <c:pt idx="311">
                  <c:v>3.3130673557841742E-4</c:v>
                </c:pt>
                <c:pt idx="312">
                  <c:v>3.3049654060527908E-4</c:v>
                </c:pt>
                <c:pt idx="313">
                  <c:v>3.3032195185463581E-4</c:v>
                </c:pt>
                <c:pt idx="314">
                  <c:v>3.2629101159853944E-4</c:v>
                </c:pt>
                <c:pt idx="315">
                  <c:v>3.188014247628254E-4</c:v>
                </c:pt>
                <c:pt idx="316">
                  <c:v>3.1439146905905279E-4</c:v>
                </c:pt>
                <c:pt idx="317">
                  <c:v>3.1319026063422338E-4</c:v>
                </c:pt>
                <c:pt idx="318">
                  <c:v>3.1468841729239279E-4</c:v>
                </c:pt>
                <c:pt idx="319">
                  <c:v>3.181525996896696E-4</c:v>
                </c:pt>
                <c:pt idx="320">
                  <c:v>3.1736511655987781E-4</c:v>
                </c:pt>
                <c:pt idx="321">
                  <c:v>3.1660155855935292E-4</c:v>
                </c:pt>
                <c:pt idx="322">
                  <c:v>3.1582172549747664E-4</c:v>
                </c:pt>
                <c:pt idx="323">
                  <c:v>3.1564237535313782E-4</c:v>
                </c:pt>
                <c:pt idx="324">
                  <c:v>3.1143512920521704E-4</c:v>
                </c:pt>
                <c:pt idx="325">
                  <c:v>3.0613424500251291E-4</c:v>
                </c:pt>
                <c:pt idx="326">
                  <c:v>3.0261399449740806E-4</c:v>
                </c:pt>
                <c:pt idx="327">
                  <c:v>2.9443468613469094E-4</c:v>
                </c:pt>
                <c:pt idx="328">
                  <c:v>2.9065222445356307E-4</c:v>
                </c:pt>
                <c:pt idx="329">
                  <c:v>2.8477550934992885E-4</c:v>
                </c:pt>
                <c:pt idx="330">
                  <c:v>2.9990969191952076E-4</c:v>
                </c:pt>
                <c:pt idx="331">
                  <c:v>2.8977647053883077E-4</c:v>
                </c:pt>
                <c:pt idx="332">
                  <c:v>2.8716366938021863E-4</c:v>
                </c:pt>
                <c:pt idx="333">
                  <c:v>2.8694952815780351E-4</c:v>
                </c:pt>
                <c:pt idx="334">
                  <c:v>2.8234772655798881E-4</c:v>
                </c:pt>
                <c:pt idx="335">
                  <c:v>2.7535070837165078E-4</c:v>
                </c:pt>
                <c:pt idx="336">
                  <c:v>2.6817337027676446E-4</c:v>
                </c:pt>
                <c:pt idx="337">
                  <c:v>2.6800096316872567E-4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3.0614147271724546E-4</c:v>
                </c:pt>
                <c:pt idx="349">
                  <c:v>2.9900160301215081E-4</c:v>
                </c:pt>
                <c:pt idx="350">
                  <c:v>2.9869809035960084E-4</c:v>
                </c:pt>
                <c:pt idx="351">
                  <c:v>7.4009044540096819E-5</c:v>
                </c:pt>
                <c:pt idx="352">
                  <c:v>1.8693263293758977E-4</c:v>
                </c:pt>
                <c:pt idx="353">
                  <c:v>1.5797442752716196E-4</c:v>
                </c:pt>
                <c:pt idx="354">
                  <c:v>9.4787649886712857E-5</c:v>
                </c:pt>
                <c:pt idx="355">
                  <c:v>6.9208038590759703E-5</c:v>
                </c:pt>
                <c:pt idx="356">
                  <c:v>5.1065392688214141E-3</c:v>
                </c:pt>
                <c:pt idx="357">
                  <c:v>5.4006702708746888E-3</c:v>
                </c:pt>
                <c:pt idx="358">
                  <c:v>2.2120336134064476E-2</c:v>
                </c:pt>
                <c:pt idx="359">
                  <c:v>2.3345492559869049E-2</c:v>
                </c:pt>
                <c:pt idx="360">
                  <c:v>9.9447588445949805E-3</c:v>
                </c:pt>
                <c:pt idx="361">
                  <c:v>2.2985473570319302E-2</c:v>
                </c:pt>
                <c:pt idx="362">
                  <c:v>2.2985473570319302E-2</c:v>
                </c:pt>
                <c:pt idx="363">
                  <c:v>1.7171623010522431E-2</c:v>
                </c:pt>
                <c:pt idx="364">
                  <c:v>1.7171623010522431E-2</c:v>
                </c:pt>
                <c:pt idx="365">
                  <c:v>1.3627773496674225E-2</c:v>
                </c:pt>
                <c:pt idx="366">
                  <c:v>1.4375758263381628E-2</c:v>
                </c:pt>
                <c:pt idx="367">
                  <c:v>1.3940972348248178E-2</c:v>
                </c:pt>
                <c:pt idx="368">
                  <c:v>1.2758824658079159E-2</c:v>
                </c:pt>
                <c:pt idx="369">
                  <c:v>3.9655025351695598E-3</c:v>
                </c:pt>
                <c:pt idx="370">
                  <c:v>4.3450835347436031E-3</c:v>
                </c:pt>
                <c:pt idx="371">
                  <c:v>4.7833170457692864E-3</c:v>
                </c:pt>
                <c:pt idx="372">
                  <c:v>5.7616601991173069E-3</c:v>
                </c:pt>
                <c:pt idx="373">
                  <c:v>6.9299276028266131E-3</c:v>
                </c:pt>
                <c:pt idx="374">
                  <c:v>1.0002173834297041E-2</c:v>
                </c:pt>
                <c:pt idx="375">
                  <c:v>1.1227036392044374E-2</c:v>
                </c:pt>
                <c:pt idx="376">
                  <c:v>1.120933906519217E-2</c:v>
                </c:pt>
                <c:pt idx="377">
                  <c:v>1.3480626262404472E-2</c:v>
                </c:pt>
                <c:pt idx="378">
                  <c:v>1.230734851441395E-2</c:v>
                </c:pt>
                <c:pt idx="379">
                  <c:v>1.278489747992906E-2</c:v>
                </c:pt>
                <c:pt idx="380">
                  <c:v>7.0844578684673854E-3</c:v>
                </c:pt>
                <c:pt idx="381">
                  <c:v>9.2395608797502266E-3</c:v>
                </c:pt>
                <c:pt idx="382">
                  <c:v>1.7872769251822355E-2</c:v>
                </c:pt>
                <c:pt idx="383">
                  <c:v>1.2725899922998227E-2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20369152"/>
        <c:axId val="1203710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axId val="118054912"/>
        <c:axId val="118056448"/>
      </c:scatterChart>
      <c:valAx>
        <c:axId val="120369152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371072"/>
        <c:crosses val="autoZero"/>
        <c:crossBetween val="midCat"/>
        <c:majorUnit val="1.0000000000000005E-2"/>
        <c:minorUnit val="5.0000000000000114E-3"/>
      </c:valAx>
      <c:valAx>
        <c:axId val="1203710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369152"/>
        <c:crossesAt val="-1"/>
        <c:crossBetween val="midCat"/>
        <c:majorUnit val="1"/>
        <c:minorUnit val="0.5"/>
      </c:valAx>
      <c:valAx>
        <c:axId val="118054912"/>
        <c:scaling>
          <c:orientation val="minMax"/>
        </c:scaling>
        <c:delete val="1"/>
        <c:axPos val="b"/>
        <c:numFmt formatCode="General" sourceLinked="1"/>
        <c:tickLblPos val="none"/>
        <c:crossAx val="118056448"/>
        <c:crossesAt val="341"/>
        <c:crossBetween val="midCat"/>
      </c:valAx>
      <c:valAx>
        <c:axId val="118056448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5491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222309318169567"/>
          <c:w val="0.66321014895472452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-7.8E-2</c:v>
                </c:pt>
                <c:pt idx="1">
                  <c:v>-7.8E-2</c:v>
                </c:pt>
                <c:pt idx="2">
                  <c:v>-7.8E-2</c:v>
                </c:pt>
                <c:pt idx="3">
                  <c:v>-7.8E-2</c:v>
                </c:pt>
                <c:pt idx="4">
                  <c:v>-7.8E-2</c:v>
                </c:pt>
                <c:pt idx="5">
                  <c:v>-7.8E-2</c:v>
                </c:pt>
                <c:pt idx="6">
                  <c:v>1.07</c:v>
                </c:pt>
                <c:pt idx="7">
                  <c:v>0.95600000000000007</c:v>
                </c:pt>
                <c:pt idx="8">
                  <c:v>12.758000000000001</c:v>
                </c:pt>
                <c:pt idx="9">
                  <c:v>20.047999999999998</c:v>
                </c:pt>
                <c:pt idx="10">
                  <c:v>23.21</c:v>
                </c:pt>
                <c:pt idx="11">
                  <c:v>32.233000000000004</c:v>
                </c:pt>
                <c:pt idx="12">
                  <c:v>38.513000000000005</c:v>
                </c:pt>
                <c:pt idx="13">
                  <c:v>40.928000000000004</c:v>
                </c:pt>
                <c:pt idx="14">
                  <c:v>41.31</c:v>
                </c:pt>
                <c:pt idx="15">
                  <c:v>41.847999999999999</c:v>
                </c:pt>
                <c:pt idx="16">
                  <c:v>43.048999999999999</c:v>
                </c:pt>
                <c:pt idx="17">
                  <c:v>46.783999999999999</c:v>
                </c:pt>
                <c:pt idx="18">
                  <c:v>48.29</c:v>
                </c:pt>
                <c:pt idx="19">
                  <c:v>50.811</c:v>
                </c:pt>
                <c:pt idx="20">
                  <c:v>51.929000000000002</c:v>
                </c:pt>
                <c:pt idx="21">
                  <c:v>53.541999999999994</c:v>
                </c:pt>
                <c:pt idx="22">
                  <c:v>54.760999999999996</c:v>
                </c:pt>
                <c:pt idx="23">
                  <c:v>55.664000000000001</c:v>
                </c:pt>
                <c:pt idx="24">
                  <c:v>56.756999999999998</c:v>
                </c:pt>
                <c:pt idx="25">
                  <c:v>57.713000000000001</c:v>
                </c:pt>
                <c:pt idx="26">
                  <c:v>58.46</c:v>
                </c:pt>
                <c:pt idx="27">
                  <c:v>58.956000000000003</c:v>
                </c:pt>
                <c:pt idx="28">
                  <c:v>60.186999999999998</c:v>
                </c:pt>
                <c:pt idx="29">
                  <c:v>62.213000000000001</c:v>
                </c:pt>
                <c:pt idx="30">
                  <c:v>62.572000000000003</c:v>
                </c:pt>
                <c:pt idx="31">
                  <c:v>63.271000000000001</c:v>
                </c:pt>
                <c:pt idx="32">
                  <c:v>61.550000000000004</c:v>
                </c:pt>
                <c:pt idx="33">
                  <c:v>60.097999999999999</c:v>
                </c:pt>
                <c:pt idx="34">
                  <c:v>58.525999999999996</c:v>
                </c:pt>
                <c:pt idx="35">
                  <c:v>56.942000000000007</c:v>
                </c:pt>
                <c:pt idx="36">
                  <c:v>54.814999999999998</c:v>
                </c:pt>
                <c:pt idx="37">
                  <c:v>54.128</c:v>
                </c:pt>
                <c:pt idx="38">
                  <c:v>53.099999999999994</c:v>
                </c:pt>
                <c:pt idx="39">
                  <c:v>52.019000000000005</c:v>
                </c:pt>
                <c:pt idx="40">
                  <c:v>55.286999999999999</c:v>
                </c:pt>
                <c:pt idx="41">
                  <c:v>54.994</c:v>
                </c:pt>
                <c:pt idx="42">
                  <c:v>48.792000000000002</c:v>
                </c:pt>
                <c:pt idx="43">
                  <c:v>50.279999999999994</c:v>
                </c:pt>
                <c:pt idx="44">
                  <c:v>52.412999999999997</c:v>
                </c:pt>
                <c:pt idx="45">
                  <c:v>46.837999999999994</c:v>
                </c:pt>
                <c:pt idx="46">
                  <c:v>46.741999999999997</c:v>
                </c:pt>
                <c:pt idx="47">
                  <c:v>32.908000000000001</c:v>
                </c:pt>
                <c:pt idx="48">
                  <c:v>39.392000000000003</c:v>
                </c:pt>
                <c:pt idx="49">
                  <c:v>42.846000000000004</c:v>
                </c:pt>
                <c:pt idx="50">
                  <c:v>30.386000000000003</c:v>
                </c:pt>
                <c:pt idx="51">
                  <c:v>32.280999999999999</c:v>
                </c:pt>
                <c:pt idx="52">
                  <c:v>38.010999999999996</c:v>
                </c:pt>
                <c:pt idx="53">
                  <c:v>44.131</c:v>
                </c:pt>
                <c:pt idx="54">
                  <c:v>51.665999999999997</c:v>
                </c:pt>
                <c:pt idx="55">
                  <c:v>53.655999999999999</c:v>
                </c:pt>
                <c:pt idx="56">
                  <c:v>54.635999999999996</c:v>
                </c:pt>
                <c:pt idx="57">
                  <c:v>54.635999999999996</c:v>
                </c:pt>
                <c:pt idx="58">
                  <c:v>54.008000000000003</c:v>
                </c:pt>
                <c:pt idx="59">
                  <c:v>53.106000000000002</c:v>
                </c:pt>
                <c:pt idx="60">
                  <c:v>54.838999999999999</c:v>
                </c:pt>
                <c:pt idx="61">
                  <c:v>54.593999999999994</c:v>
                </c:pt>
                <c:pt idx="62">
                  <c:v>55.174000000000007</c:v>
                </c:pt>
                <c:pt idx="63">
                  <c:v>53.692</c:v>
                </c:pt>
                <c:pt idx="64">
                  <c:v>53.692</c:v>
                </c:pt>
                <c:pt idx="65">
                  <c:v>53.710000000000008</c:v>
                </c:pt>
                <c:pt idx="66">
                  <c:v>52.586000000000006</c:v>
                </c:pt>
                <c:pt idx="67">
                  <c:v>51.69</c:v>
                </c:pt>
                <c:pt idx="68">
                  <c:v>51.021000000000001</c:v>
                </c:pt>
                <c:pt idx="69">
                  <c:v>-0.83099999999999996</c:v>
                </c:pt>
                <c:pt idx="70">
                  <c:v>-0.83099999999999996</c:v>
                </c:pt>
                <c:pt idx="71">
                  <c:v>-0.83099999999999996</c:v>
                </c:pt>
                <c:pt idx="72">
                  <c:v>-0.83099999999999996</c:v>
                </c:pt>
                <c:pt idx="73">
                  <c:v>-0.83099999999999996</c:v>
                </c:pt>
                <c:pt idx="74">
                  <c:v>-0.83099999999999996</c:v>
                </c:pt>
                <c:pt idx="75">
                  <c:v>-0.83099999999999996</c:v>
                </c:pt>
                <c:pt idx="76">
                  <c:v>-0.83099999999999996</c:v>
                </c:pt>
                <c:pt idx="77">
                  <c:v>-0.83099999999999996</c:v>
                </c:pt>
                <c:pt idx="78">
                  <c:v>-0.29899999999999999</c:v>
                </c:pt>
                <c:pt idx="79">
                  <c:v>-0.29899999999999999</c:v>
                </c:pt>
                <c:pt idx="80">
                  <c:v>-0.29899999999999999</c:v>
                </c:pt>
                <c:pt idx="81">
                  <c:v>0.22700000000000001</c:v>
                </c:pt>
                <c:pt idx="82">
                  <c:v>0.22700000000000001</c:v>
                </c:pt>
                <c:pt idx="83">
                  <c:v>0.22700000000000001</c:v>
                </c:pt>
                <c:pt idx="84">
                  <c:v>0.22700000000000001</c:v>
                </c:pt>
                <c:pt idx="85">
                  <c:v>0.22700000000000001</c:v>
                </c:pt>
                <c:pt idx="86">
                  <c:v>0.26900000000000002</c:v>
                </c:pt>
                <c:pt idx="87">
                  <c:v>22.378999999999998</c:v>
                </c:pt>
                <c:pt idx="88">
                  <c:v>28.247</c:v>
                </c:pt>
                <c:pt idx="89">
                  <c:v>31.080000000000002</c:v>
                </c:pt>
                <c:pt idx="90">
                  <c:v>32.58</c:v>
                </c:pt>
                <c:pt idx="91">
                  <c:v>34.97</c:v>
                </c:pt>
                <c:pt idx="92">
                  <c:v>34.97</c:v>
                </c:pt>
                <c:pt idx="93">
                  <c:v>35.286999999999999</c:v>
                </c:pt>
                <c:pt idx="94">
                  <c:v>35.286999999999999</c:v>
                </c:pt>
                <c:pt idx="95">
                  <c:v>34.402000000000001</c:v>
                </c:pt>
                <c:pt idx="96">
                  <c:v>34.402000000000001</c:v>
                </c:pt>
                <c:pt idx="97">
                  <c:v>33.619</c:v>
                </c:pt>
                <c:pt idx="98">
                  <c:v>33.619</c:v>
                </c:pt>
                <c:pt idx="99">
                  <c:v>32.650999999999996</c:v>
                </c:pt>
                <c:pt idx="100">
                  <c:v>32.650999999999996</c:v>
                </c:pt>
                <c:pt idx="101">
                  <c:v>31.713000000000001</c:v>
                </c:pt>
                <c:pt idx="102">
                  <c:v>31.713000000000001</c:v>
                </c:pt>
                <c:pt idx="103">
                  <c:v>31.366</c:v>
                </c:pt>
                <c:pt idx="104">
                  <c:v>31.366</c:v>
                </c:pt>
                <c:pt idx="105">
                  <c:v>30.475999999999999</c:v>
                </c:pt>
                <c:pt idx="106">
                  <c:v>29.251000000000001</c:v>
                </c:pt>
                <c:pt idx="107">
                  <c:v>29.693000000000001</c:v>
                </c:pt>
                <c:pt idx="108">
                  <c:v>27.423000000000002</c:v>
                </c:pt>
                <c:pt idx="109">
                  <c:v>27.153999999999996</c:v>
                </c:pt>
                <c:pt idx="110">
                  <c:v>26.837</c:v>
                </c:pt>
                <c:pt idx="111">
                  <c:v>26.676000000000002</c:v>
                </c:pt>
                <c:pt idx="112">
                  <c:v>26.161999999999999</c:v>
                </c:pt>
                <c:pt idx="113">
                  <c:v>26.161999999999999</c:v>
                </c:pt>
                <c:pt idx="114">
                  <c:v>26.018000000000001</c:v>
                </c:pt>
                <c:pt idx="115">
                  <c:v>23.771000000000001</c:v>
                </c:pt>
                <c:pt idx="116">
                  <c:v>25.51</c:v>
                </c:pt>
                <c:pt idx="117">
                  <c:v>22.803000000000001</c:v>
                </c:pt>
                <c:pt idx="118">
                  <c:v>22.803000000000001</c:v>
                </c:pt>
                <c:pt idx="119">
                  <c:v>25.875</c:v>
                </c:pt>
                <c:pt idx="120">
                  <c:v>25.941000000000003</c:v>
                </c:pt>
                <c:pt idx="121">
                  <c:v>23.681999999999999</c:v>
                </c:pt>
                <c:pt idx="122">
                  <c:v>23.15</c:v>
                </c:pt>
                <c:pt idx="123">
                  <c:v>22.726000000000003</c:v>
                </c:pt>
                <c:pt idx="124">
                  <c:v>22.433</c:v>
                </c:pt>
                <c:pt idx="125">
                  <c:v>21.768999999999998</c:v>
                </c:pt>
                <c:pt idx="126">
                  <c:v>21.183999999999997</c:v>
                </c:pt>
                <c:pt idx="127">
                  <c:v>20.503</c:v>
                </c:pt>
                <c:pt idx="128">
                  <c:v>19.463000000000001</c:v>
                </c:pt>
                <c:pt idx="129">
                  <c:v>17.760000000000002</c:v>
                </c:pt>
                <c:pt idx="130">
                  <c:v>17.760000000000002</c:v>
                </c:pt>
                <c:pt idx="131">
                  <c:v>14.681999999999999</c:v>
                </c:pt>
                <c:pt idx="132">
                  <c:v>10.206999999999999</c:v>
                </c:pt>
                <c:pt idx="133">
                  <c:v>10.206999999999999</c:v>
                </c:pt>
                <c:pt idx="134">
                  <c:v>6.4239999999999995</c:v>
                </c:pt>
                <c:pt idx="135">
                  <c:v>13.84</c:v>
                </c:pt>
                <c:pt idx="136">
                  <c:v>13.117000000000001</c:v>
                </c:pt>
                <c:pt idx="137">
                  <c:v>10.468999999999999</c:v>
                </c:pt>
                <c:pt idx="138">
                  <c:v>10.468999999999999</c:v>
                </c:pt>
                <c:pt idx="139">
                  <c:v>12.417999999999999</c:v>
                </c:pt>
                <c:pt idx="140">
                  <c:v>16.253999999999998</c:v>
                </c:pt>
                <c:pt idx="141">
                  <c:v>16.218</c:v>
                </c:pt>
                <c:pt idx="142">
                  <c:v>16.218</c:v>
                </c:pt>
                <c:pt idx="143">
                  <c:v>14.467000000000001</c:v>
                </c:pt>
                <c:pt idx="144">
                  <c:v>12.542999999999999</c:v>
                </c:pt>
                <c:pt idx="145">
                  <c:v>12.542999999999999</c:v>
                </c:pt>
                <c:pt idx="146">
                  <c:v>12.542999999999999</c:v>
                </c:pt>
                <c:pt idx="147">
                  <c:v>12.542999999999999</c:v>
                </c:pt>
                <c:pt idx="148">
                  <c:v>12.542999999999999</c:v>
                </c:pt>
                <c:pt idx="149">
                  <c:v>12.542999999999999</c:v>
                </c:pt>
                <c:pt idx="150">
                  <c:v>12.542999999999999</c:v>
                </c:pt>
                <c:pt idx="151">
                  <c:v>12.113</c:v>
                </c:pt>
                <c:pt idx="152">
                  <c:v>14.091000000000001</c:v>
                </c:pt>
                <c:pt idx="153">
                  <c:v>14.533000000000001</c:v>
                </c:pt>
                <c:pt idx="154">
                  <c:v>14.533000000000001</c:v>
                </c:pt>
                <c:pt idx="155">
                  <c:v>11.384</c:v>
                </c:pt>
                <c:pt idx="156">
                  <c:v>11.384</c:v>
                </c:pt>
                <c:pt idx="157">
                  <c:v>14.115</c:v>
                </c:pt>
                <c:pt idx="158">
                  <c:v>14.27</c:v>
                </c:pt>
                <c:pt idx="159">
                  <c:v>14.27</c:v>
                </c:pt>
                <c:pt idx="160">
                  <c:v>8.766</c:v>
                </c:pt>
                <c:pt idx="161">
                  <c:v>8.766</c:v>
                </c:pt>
                <c:pt idx="162">
                  <c:v>8.766</c:v>
                </c:pt>
                <c:pt idx="163">
                  <c:v>5.7840000000000007</c:v>
                </c:pt>
                <c:pt idx="164">
                  <c:v>5.7840000000000007</c:v>
                </c:pt>
                <c:pt idx="165">
                  <c:v>3.4000000000000004</c:v>
                </c:pt>
                <c:pt idx="166">
                  <c:v>3.4000000000000004</c:v>
                </c:pt>
                <c:pt idx="167">
                  <c:v>4.5529999999999999</c:v>
                </c:pt>
                <c:pt idx="168">
                  <c:v>9.3279999999999994</c:v>
                </c:pt>
                <c:pt idx="169">
                  <c:v>11.215999999999999</c:v>
                </c:pt>
                <c:pt idx="170">
                  <c:v>8.3120000000000012</c:v>
                </c:pt>
                <c:pt idx="171">
                  <c:v>8.3120000000000012</c:v>
                </c:pt>
                <c:pt idx="172">
                  <c:v>3.585</c:v>
                </c:pt>
                <c:pt idx="173">
                  <c:v>3.585</c:v>
                </c:pt>
                <c:pt idx="174">
                  <c:v>2.5519999999999996</c:v>
                </c:pt>
                <c:pt idx="175">
                  <c:v>1.9359999999999999</c:v>
                </c:pt>
                <c:pt idx="176">
                  <c:v>1.9359999999999999</c:v>
                </c:pt>
                <c:pt idx="177">
                  <c:v>1.9359999999999999</c:v>
                </c:pt>
                <c:pt idx="178">
                  <c:v>2.3010000000000002</c:v>
                </c:pt>
                <c:pt idx="179">
                  <c:v>6.536999999999999</c:v>
                </c:pt>
                <c:pt idx="180">
                  <c:v>6.536999999999999</c:v>
                </c:pt>
                <c:pt idx="181">
                  <c:v>12.382</c:v>
                </c:pt>
                <c:pt idx="182">
                  <c:v>15.465</c:v>
                </c:pt>
                <c:pt idx="183">
                  <c:v>17.544999999999998</c:v>
                </c:pt>
                <c:pt idx="184">
                  <c:v>16.617999999999999</c:v>
                </c:pt>
                <c:pt idx="185">
                  <c:v>17.879000000000001</c:v>
                </c:pt>
                <c:pt idx="186">
                  <c:v>17.61</c:v>
                </c:pt>
                <c:pt idx="187">
                  <c:v>16.039000000000001</c:v>
                </c:pt>
                <c:pt idx="188">
                  <c:v>13.015000000000001</c:v>
                </c:pt>
                <c:pt idx="189">
                  <c:v>13.015000000000001</c:v>
                </c:pt>
                <c:pt idx="190">
                  <c:v>16.122</c:v>
                </c:pt>
                <c:pt idx="191">
                  <c:v>15.662000000000001</c:v>
                </c:pt>
                <c:pt idx="192">
                  <c:v>15.662000000000001</c:v>
                </c:pt>
                <c:pt idx="193">
                  <c:v>11.837999999999999</c:v>
                </c:pt>
                <c:pt idx="194">
                  <c:v>11.837999999999999</c:v>
                </c:pt>
                <c:pt idx="195">
                  <c:v>12.824</c:v>
                </c:pt>
                <c:pt idx="196">
                  <c:v>14.120999999999999</c:v>
                </c:pt>
                <c:pt idx="197">
                  <c:v>16.015000000000001</c:v>
                </c:pt>
                <c:pt idx="198">
                  <c:v>16.187999999999999</c:v>
                </c:pt>
                <c:pt idx="199">
                  <c:v>16.182000000000002</c:v>
                </c:pt>
                <c:pt idx="200">
                  <c:v>16.445</c:v>
                </c:pt>
                <c:pt idx="201">
                  <c:v>16.654</c:v>
                </c:pt>
                <c:pt idx="202">
                  <c:v>16.594999999999999</c:v>
                </c:pt>
                <c:pt idx="203">
                  <c:v>16.457000000000001</c:v>
                </c:pt>
                <c:pt idx="204">
                  <c:v>15.758000000000001</c:v>
                </c:pt>
                <c:pt idx="205">
                  <c:v>14.765999999999998</c:v>
                </c:pt>
                <c:pt idx="206">
                  <c:v>13.505000000000001</c:v>
                </c:pt>
                <c:pt idx="207">
                  <c:v>12.818000000000001</c:v>
                </c:pt>
                <c:pt idx="208">
                  <c:v>12.274000000000001</c:v>
                </c:pt>
                <c:pt idx="209">
                  <c:v>13.314</c:v>
                </c:pt>
                <c:pt idx="210">
                  <c:v>16.009</c:v>
                </c:pt>
                <c:pt idx="211">
                  <c:v>18.141999999999999</c:v>
                </c:pt>
                <c:pt idx="212">
                  <c:v>18.315999999999999</c:v>
                </c:pt>
                <c:pt idx="213">
                  <c:v>17.765999999999998</c:v>
                </c:pt>
                <c:pt idx="214">
                  <c:v>16.068999999999999</c:v>
                </c:pt>
                <c:pt idx="215">
                  <c:v>15.656000000000001</c:v>
                </c:pt>
                <c:pt idx="216">
                  <c:v>15.483000000000001</c:v>
                </c:pt>
                <c:pt idx="217">
                  <c:v>14.915000000000001</c:v>
                </c:pt>
                <c:pt idx="218">
                  <c:v>14.132999999999999</c:v>
                </c:pt>
                <c:pt idx="219">
                  <c:v>13.159000000000001</c:v>
                </c:pt>
                <c:pt idx="220">
                  <c:v>10.008999999999999</c:v>
                </c:pt>
                <c:pt idx="221">
                  <c:v>7.1830000000000007</c:v>
                </c:pt>
                <c:pt idx="222">
                  <c:v>5.3059999999999992</c:v>
                </c:pt>
                <c:pt idx="223">
                  <c:v>3.9260000000000002</c:v>
                </c:pt>
                <c:pt idx="224">
                  <c:v>3.609</c:v>
                </c:pt>
                <c:pt idx="225">
                  <c:v>3.4060000000000001</c:v>
                </c:pt>
                <c:pt idx="226">
                  <c:v>3.3519999999999999</c:v>
                </c:pt>
                <c:pt idx="227">
                  <c:v>4.0519999999999996</c:v>
                </c:pt>
                <c:pt idx="228">
                  <c:v>5.9399999999999995</c:v>
                </c:pt>
                <c:pt idx="229">
                  <c:v>6.6690000000000005</c:v>
                </c:pt>
                <c:pt idx="230">
                  <c:v>8.9339999999999993</c:v>
                </c:pt>
                <c:pt idx="231">
                  <c:v>9.7279999999999998</c:v>
                </c:pt>
                <c:pt idx="232">
                  <c:v>9.7279999999999998</c:v>
                </c:pt>
                <c:pt idx="233">
                  <c:v>8.0190000000000001</c:v>
                </c:pt>
                <c:pt idx="234">
                  <c:v>6.4359999999999999</c:v>
                </c:pt>
                <c:pt idx="235">
                  <c:v>6.101</c:v>
                </c:pt>
                <c:pt idx="236">
                  <c:v>6.101</c:v>
                </c:pt>
                <c:pt idx="237">
                  <c:v>4.01</c:v>
                </c:pt>
                <c:pt idx="238">
                  <c:v>4.01</c:v>
                </c:pt>
                <c:pt idx="239">
                  <c:v>3.1850000000000001</c:v>
                </c:pt>
                <c:pt idx="240">
                  <c:v>2.7489999999999997</c:v>
                </c:pt>
                <c:pt idx="241">
                  <c:v>2.6889999999999996</c:v>
                </c:pt>
                <c:pt idx="242">
                  <c:v>2.9820000000000002</c:v>
                </c:pt>
                <c:pt idx="243">
                  <c:v>2.9279999999999999</c:v>
                </c:pt>
                <c:pt idx="244">
                  <c:v>2.964</c:v>
                </c:pt>
                <c:pt idx="245">
                  <c:v>2.7669999999999999</c:v>
                </c:pt>
                <c:pt idx="246">
                  <c:v>2.7669999999999999</c:v>
                </c:pt>
                <c:pt idx="247">
                  <c:v>2.3420000000000001</c:v>
                </c:pt>
                <c:pt idx="248">
                  <c:v>2.3420000000000001</c:v>
                </c:pt>
                <c:pt idx="249">
                  <c:v>2.2170000000000001</c:v>
                </c:pt>
                <c:pt idx="250">
                  <c:v>2.7970000000000002</c:v>
                </c:pt>
                <c:pt idx="251">
                  <c:v>2.7970000000000002</c:v>
                </c:pt>
                <c:pt idx="252">
                  <c:v>3.024</c:v>
                </c:pt>
                <c:pt idx="253">
                  <c:v>2.7910000000000004</c:v>
                </c:pt>
                <c:pt idx="254">
                  <c:v>3.46</c:v>
                </c:pt>
                <c:pt idx="255">
                  <c:v>4.0220000000000002</c:v>
                </c:pt>
                <c:pt idx="256">
                  <c:v>4.4879999999999995</c:v>
                </c:pt>
                <c:pt idx="257">
                  <c:v>4.0629999999999997</c:v>
                </c:pt>
                <c:pt idx="258">
                  <c:v>3.633</c:v>
                </c:pt>
                <c:pt idx="259">
                  <c:v>2.7610000000000001</c:v>
                </c:pt>
                <c:pt idx="260">
                  <c:v>2.5760000000000001</c:v>
                </c:pt>
                <c:pt idx="261">
                  <c:v>2.5099999999999998</c:v>
                </c:pt>
                <c:pt idx="262">
                  <c:v>2.5760000000000001</c:v>
                </c:pt>
                <c:pt idx="263">
                  <c:v>2.9939999999999998</c:v>
                </c:pt>
                <c:pt idx="264">
                  <c:v>4.6370000000000005</c:v>
                </c:pt>
                <c:pt idx="265">
                  <c:v>4.5529999999999999</c:v>
                </c:pt>
                <c:pt idx="266">
                  <c:v>3.944</c:v>
                </c:pt>
                <c:pt idx="267">
                  <c:v>3.0830000000000002</c:v>
                </c:pt>
                <c:pt idx="268">
                  <c:v>2.964</c:v>
                </c:pt>
                <c:pt idx="269">
                  <c:v>2.8029999999999999</c:v>
                </c:pt>
                <c:pt idx="270">
                  <c:v>2.7489999999999997</c:v>
                </c:pt>
                <c:pt idx="271">
                  <c:v>2.7489999999999997</c:v>
                </c:pt>
                <c:pt idx="272">
                  <c:v>2.7789999999999999</c:v>
                </c:pt>
                <c:pt idx="273">
                  <c:v>2.88</c:v>
                </c:pt>
                <c:pt idx="274">
                  <c:v>2.94</c:v>
                </c:pt>
                <c:pt idx="275">
                  <c:v>2.6229999999999998</c:v>
                </c:pt>
                <c:pt idx="276">
                  <c:v>2.5819999999999999</c:v>
                </c:pt>
                <c:pt idx="277">
                  <c:v>2.516</c:v>
                </c:pt>
                <c:pt idx="278">
                  <c:v>2.5099999999999998</c:v>
                </c:pt>
                <c:pt idx="279">
                  <c:v>2.42</c:v>
                </c:pt>
                <c:pt idx="280">
                  <c:v>2.42</c:v>
                </c:pt>
                <c:pt idx="281">
                  <c:v>2.4079999999999999</c:v>
                </c:pt>
                <c:pt idx="282">
                  <c:v>2.2889999999999997</c:v>
                </c:pt>
                <c:pt idx="283">
                  <c:v>2.2229999999999999</c:v>
                </c:pt>
                <c:pt idx="284">
                  <c:v>2.169</c:v>
                </c:pt>
                <c:pt idx="285">
                  <c:v>2.169</c:v>
                </c:pt>
                <c:pt idx="286">
                  <c:v>2.157</c:v>
                </c:pt>
                <c:pt idx="287">
                  <c:v>2.097</c:v>
                </c:pt>
                <c:pt idx="288">
                  <c:v>2.056</c:v>
                </c:pt>
                <c:pt idx="289">
                  <c:v>0.81299999999999994</c:v>
                </c:pt>
                <c:pt idx="290">
                  <c:v>1.7869999999999999</c:v>
                </c:pt>
                <c:pt idx="291">
                  <c:v>1.7869999999999999</c:v>
                </c:pt>
                <c:pt idx="292">
                  <c:v>1.7869999999999999</c:v>
                </c:pt>
                <c:pt idx="293">
                  <c:v>1.7869999999999999</c:v>
                </c:pt>
                <c:pt idx="294">
                  <c:v>2.5640000000000001</c:v>
                </c:pt>
                <c:pt idx="295">
                  <c:v>2.5640000000000001</c:v>
                </c:pt>
                <c:pt idx="296">
                  <c:v>2.605</c:v>
                </c:pt>
                <c:pt idx="297">
                  <c:v>2.605</c:v>
                </c:pt>
                <c:pt idx="298">
                  <c:v>2.4979999999999998</c:v>
                </c:pt>
                <c:pt idx="299">
                  <c:v>2.468</c:v>
                </c:pt>
                <c:pt idx="300">
                  <c:v>2.468</c:v>
                </c:pt>
                <c:pt idx="301">
                  <c:v>2.444</c:v>
                </c:pt>
                <c:pt idx="302">
                  <c:v>2.516</c:v>
                </c:pt>
                <c:pt idx="303">
                  <c:v>2.617</c:v>
                </c:pt>
                <c:pt idx="304">
                  <c:v>2.7910000000000004</c:v>
                </c:pt>
                <c:pt idx="305">
                  <c:v>3</c:v>
                </c:pt>
                <c:pt idx="306">
                  <c:v>3.0540000000000003</c:v>
                </c:pt>
                <c:pt idx="307">
                  <c:v>3.0180000000000002</c:v>
                </c:pt>
                <c:pt idx="308">
                  <c:v>3.0420000000000003</c:v>
                </c:pt>
                <c:pt idx="309">
                  <c:v>3.0420000000000003</c:v>
                </c:pt>
                <c:pt idx="310">
                  <c:v>2.94</c:v>
                </c:pt>
                <c:pt idx="311">
                  <c:v>2.9160000000000004</c:v>
                </c:pt>
                <c:pt idx="312">
                  <c:v>2.9220000000000002</c:v>
                </c:pt>
                <c:pt idx="313">
                  <c:v>2.9220000000000002</c:v>
                </c:pt>
                <c:pt idx="314">
                  <c:v>2.9580000000000002</c:v>
                </c:pt>
                <c:pt idx="315">
                  <c:v>3.03</c:v>
                </c:pt>
                <c:pt idx="316">
                  <c:v>3.0719999999999996</c:v>
                </c:pt>
                <c:pt idx="317">
                  <c:v>3.0830000000000002</c:v>
                </c:pt>
                <c:pt idx="318">
                  <c:v>3.0659999999999998</c:v>
                </c:pt>
                <c:pt idx="319">
                  <c:v>3.03</c:v>
                </c:pt>
                <c:pt idx="320">
                  <c:v>3.0359999999999996</c:v>
                </c:pt>
                <c:pt idx="321">
                  <c:v>3.0420000000000003</c:v>
                </c:pt>
                <c:pt idx="322">
                  <c:v>3.048</c:v>
                </c:pt>
                <c:pt idx="323">
                  <c:v>3.048</c:v>
                </c:pt>
                <c:pt idx="324">
                  <c:v>3.089</c:v>
                </c:pt>
                <c:pt idx="325">
                  <c:v>3.1430000000000002</c:v>
                </c:pt>
                <c:pt idx="326">
                  <c:v>3.1790000000000003</c:v>
                </c:pt>
                <c:pt idx="327">
                  <c:v>3.2690000000000001</c:v>
                </c:pt>
                <c:pt idx="328">
                  <c:v>3.3109999999999999</c:v>
                </c:pt>
                <c:pt idx="329">
                  <c:v>3.3820000000000001</c:v>
                </c:pt>
                <c:pt idx="330">
                  <c:v>3.2029999999999998</c:v>
                </c:pt>
                <c:pt idx="331">
                  <c:v>3.3170000000000002</c:v>
                </c:pt>
                <c:pt idx="332">
                  <c:v>3.3460000000000001</c:v>
                </c:pt>
                <c:pt idx="333">
                  <c:v>3.3460000000000001</c:v>
                </c:pt>
                <c:pt idx="334">
                  <c:v>3.4000000000000004</c:v>
                </c:pt>
                <c:pt idx="335">
                  <c:v>3.4899999999999998</c:v>
                </c:pt>
                <c:pt idx="336">
                  <c:v>3.585</c:v>
                </c:pt>
                <c:pt idx="337">
                  <c:v>3.585</c:v>
                </c:pt>
                <c:pt idx="338">
                  <c:v>2.8620000000000001</c:v>
                </c:pt>
                <c:pt idx="339">
                  <c:v>2.8620000000000001</c:v>
                </c:pt>
                <c:pt idx="340">
                  <c:v>2.8620000000000001</c:v>
                </c:pt>
                <c:pt idx="341">
                  <c:v>2.8620000000000001</c:v>
                </c:pt>
                <c:pt idx="342">
                  <c:v>2.8620000000000001</c:v>
                </c:pt>
                <c:pt idx="343">
                  <c:v>2.8620000000000001</c:v>
                </c:pt>
                <c:pt idx="344">
                  <c:v>3.3460000000000001</c:v>
                </c:pt>
                <c:pt idx="345">
                  <c:v>3.3460000000000001</c:v>
                </c:pt>
                <c:pt idx="346">
                  <c:v>3.161</c:v>
                </c:pt>
                <c:pt idx="347">
                  <c:v>2.9820000000000002</c:v>
                </c:pt>
                <c:pt idx="348">
                  <c:v>2.9820000000000002</c:v>
                </c:pt>
                <c:pt idx="349">
                  <c:v>3.06</c:v>
                </c:pt>
                <c:pt idx="350">
                  <c:v>3.06</c:v>
                </c:pt>
                <c:pt idx="351">
                  <c:v>13.224</c:v>
                </c:pt>
                <c:pt idx="352">
                  <c:v>21.154000000000003</c:v>
                </c:pt>
                <c:pt idx="353">
                  <c:v>31.425999999999998</c:v>
                </c:pt>
                <c:pt idx="354">
                  <c:v>31.425999999999998</c:v>
                </c:pt>
                <c:pt idx="355">
                  <c:v>43.276000000000003</c:v>
                </c:pt>
                <c:pt idx="356">
                  <c:v>42.606999999999999</c:v>
                </c:pt>
                <c:pt idx="357">
                  <c:v>40.281999999999996</c:v>
                </c:pt>
                <c:pt idx="358">
                  <c:v>38.262</c:v>
                </c:pt>
                <c:pt idx="359">
                  <c:v>36.29</c:v>
                </c:pt>
                <c:pt idx="360">
                  <c:v>60.540000000000006</c:v>
                </c:pt>
                <c:pt idx="361">
                  <c:v>27.62</c:v>
                </c:pt>
                <c:pt idx="362">
                  <c:v>27.62</c:v>
                </c:pt>
                <c:pt idx="363">
                  <c:v>27.62</c:v>
                </c:pt>
                <c:pt idx="364">
                  <c:v>27.62</c:v>
                </c:pt>
                <c:pt idx="365">
                  <c:v>34.533999999999999</c:v>
                </c:pt>
                <c:pt idx="366">
                  <c:v>37.253</c:v>
                </c:pt>
                <c:pt idx="367">
                  <c:v>38.417999999999999</c:v>
                </c:pt>
                <c:pt idx="368">
                  <c:v>40.497</c:v>
                </c:pt>
                <c:pt idx="369">
                  <c:v>40.497</c:v>
                </c:pt>
                <c:pt idx="370">
                  <c:v>40.401999999999994</c:v>
                </c:pt>
                <c:pt idx="371">
                  <c:v>36.690999999999995</c:v>
                </c:pt>
                <c:pt idx="372">
                  <c:v>36.690999999999995</c:v>
                </c:pt>
                <c:pt idx="373">
                  <c:v>30.488</c:v>
                </c:pt>
                <c:pt idx="374">
                  <c:v>30.488</c:v>
                </c:pt>
                <c:pt idx="375">
                  <c:v>34.097000000000001</c:v>
                </c:pt>
                <c:pt idx="376">
                  <c:v>34.150999999999996</c:v>
                </c:pt>
                <c:pt idx="377">
                  <c:v>32.090000000000003</c:v>
                </c:pt>
                <c:pt idx="378">
                  <c:v>32.155000000000001</c:v>
                </c:pt>
                <c:pt idx="379">
                  <c:v>29.544</c:v>
                </c:pt>
                <c:pt idx="380">
                  <c:v>29.544</c:v>
                </c:pt>
                <c:pt idx="381">
                  <c:v>22.63</c:v>
                </c:pt>
                <c:pt idx="382">
                  <c:v>16.182000000000002</c:v>
                </c:pt>
                <c:pt idx="383">
                  <c:v>22.766999999999999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-7.2003236484880079E-2</c:v>
                </c:pt>
                <c:pt idx="1">
                  <c:v>-7.2003236484880079E-2</c:v>
                </c:pt>
                <c:pt idx="2">
                  <c:v>-7.2003236484880079E-2</c:v>
                </c:pt>
                <c:pt idx="3">
                  <c:v>-7.2003236484880079E-2</c:v>
                </c:pt>
                <c:pt idx="4">
                  <c:v>-7.2003236484880079E-2</c:v>
                </c:pt>
                <c:pt idx="5">
                  <c:v>-7.2003236484880079E-2</c:v>
                </c:pt>
                <c:pt idx="6">
                  <c:v>1.076002542320657</c:v>
                </c:pt>
                <c:pt idx="7">
                  <c:v>0.95800386436599017</c:v>
                </c:pt>
                <c:pt idx="8">
                  <c:v>12.760063273305841</c:v>
                </c:pt>
                <c:pt idx="9">
                  <c:v>20.049300348907529</c:v>
                </c:pt>
                <c:pt idx="10">
                  <c:v>23.210716550176596</c:v>
                </c:pt>
                <c:pt idx="11">
                  <c:v>32.234161780588771</c:v>
                </c:pt>
                <c:pt idx="12">
                  <c:v>38.514393298074992</c:v>
                </c:pt>
                <c:pt idx="13">
                  <c:v>40.929205549503529</c:v>
                </c:pt>
                <c:pt idx="14">
                  <c:v>41.311207472416172</c:v>
                </c:pt>
                <c:pt idx="15">
                  <c:v>41.849410085807094</c:v>
                </c:pt>
                <c:pt idx="16">
                  <c:v>43.05041613140417</c:v>
                </c:pt>
                <c:pt idx="17">
                  <c:v>46.785434932657381</c:v>
                </c:pt>
                <c:pt idx="18">
                  <c:v>48.291442513564299</c:v>
                </c:pt>
                <c:pt idx="19">
                  <c:v>50.812255298575941</c:v>
                </c:pt>
                <c:pt idx="20">
                  <c:v>51.930260926367396</c:v>
                </c:pt>
                <c:pt idx="21">
                  <c:v>53.543269045891186</c:v>
                </c:pt>
                <c:pt idx="22">
                  <c:v>54.762674992506838</c:v>
                </c:pt>
                <c:pt idx="23">
                  <c:v>55.6652797276206</c:v>
                </c:pt>
                <c:pt idx="24">
                  <c:v>56.75828522956698</c:v>
                </c:pt>
                <c:pt idx="25">
                  <c:v>57.7142900418824</c:v>
                </c:pt>
                <c:pt idx="26">
                  <c:v>58.461493707338086</c:v>
                </c:pt>
                <c:pt idx="27">
                  <c:v>58.95769610930931</c:v>
                </c:pt>
                <c:pt idx="28">
                  <c:v>60.188702305920472</c:v>
                </c:pt>
                <c:pt idx="29">
                  <c:v>62.214512599199743</c:v>
                </c:pt>
                <c:pt idx="30">
                  <c:v>62.573714311539987</c:v>
                </c:pt>
                <c:pt idx="31">
                  <c:v>63.272717830168105</c:v>
                </c:pt>
                <c:pt idx="32">
                  <c:v>61.551309356583481</c:v>
                </c:pt>
                <c:pt idx="33">
                  <c:v>60.099302047501908</c:v>
                </c:pt>
                <c:pt idx="34">
                  <c:v>58.527494039569063</c:v>
                </c:pt>
                <c:pt idx="35">
                  <c:v>56.943486066025542</c:v>
                </c:pt>
                <c:pt idx="36">
                  <c:v>54.816475359127125</c:v>
                </c:pt>
                <c:pt idx="37">
                  <c:v>54.129671806109712</c:v>
                </c:pt>
                <c:pt idx="38">
                  <c:v>53.101866536565552</c:v>
                </c:pt>
                <c:pt idx="39">
                  <c:v>52.020861095024813</c:v>
                </c:pt>
                <c:pt idx="40">
                  <c:v>55.288677640287077</c:v>
                </c:pt>
                <c:pt idx="41">
                  <c:v>54.995876070587933</c:v>
                </c:pt>
                <c:pt idx="42">
                  <c:v>48.793644945738336</c:v>
                </c:pt>
                <c:pt idx="43">
                  <c:v>50.281452530831729</c:v>
                </c:pt>
                <c:pt idx="44">
                  <c:v>52.414663173138024</c:v>
                </c:pt>
                <c:pt idx="45">
                  <c:v>46.838435678457436</c:v>
                </c:pt>
                <c:pt idx="46">
                  <c:v>46.742635100417438</c:v>
                </c:pt>
                <c:pt idx="47">
                  <c:v>32.906766315944914</c:v>
                </c:pt>
                <c:pt idx="48">
                  <c:v>39.39059904991678</c:v>
                </c:pt>
                <c:pt idx="49">
                  <c:v>42.844416531466358</c:v>
                </c:pt>
                <c:pt idx="50">
                  <c:v>30.384753620694429</c:v>
                </c:pt>
                <c:pt idx="51">
                  <c:v>32.279763159750608</c:v>
                </c:pt>
                <c:pt idx="52">
                  <c:v>38.009991908645318</c:v>
                </c:pt>
                <c:pt idx="53">
                  <c:v>44.12982281031298</c:v>
                </c:pt>
                <c:pt idx="54">
                  <c:v>51.665060645221629</c:v>
                </c:pt>
                <c:pt idx="55">
                  <c:v>53.655070662489081</c:v>
                </c:pt>
                <c:pt idx="56">
                  <c:v>54.635275500820811</c:v>
                </c:pt>
                <c:pt idx="57">
                  <c:v>54.635475406025861</c:v>
                </c:pt>
                <c:pt idx="58">
                  <c:v>54.007072434387638</c:v>
                </c:pt>
                <c:pt idx="59">
                  <c:v>53.105267799102634</c:v>
                </c:pt>
                <c:pt idx="60">
                  <c:v>54.83867633309287</c:v>
                </c:pt>
                <c:pt idx="61">
                  <c:v>54.593875005016265</c:v>
                </c:pt>
                <c:pt idx="62">
                  <c:v>55.173877924621856</c:v>
                </c:pt>
                <c:pt idx="63">
                  <c:v>53.692070369731255</c:v>
                </c:pt>
                <c:pt idx="64">
                  <c:v>53.692070369731255</c:v>
                </c:pt>
                <c:pt idx="65">
                  <c:v>53.710270365544766</c:v>
                </c:pt>
                <c:pt idx="66">
                  <c:v>52.586464612755556</c:v>
                </c:pt>
                <c:pt idx="67">
                  <c:v>51.690260197263243</c:v>
                </c:pt>
                <c:pt idx="68">
                  <c:v>51.021456734854276</c:v>
                </c:pt>
                <c:pt idx="69">
                  <c:v>-0.83320314034570619</c:v>
                </c:pt>
                <c:pt idx="70">
                  <c:v>-0.83320314034570619</c:v>
                </c:pt>
                <c:pt idx="71">
                  <c:v>-0.83320314034570619</c:v>
                </c:pt>
                <c:pt idx="72">
                  <c:v>-0.83320314034570619</c:v>
                </c:pt>
                <c:pt idx="73">
                  <c:v>-0.83320314034570619</c:v>
                </c:pt>
                <c:pt idx="74">
                  <c:v>-0.83320314034570619</c:v>
                </c:pt>
                <c:pt idx="75">
                  <c:v>-0.83320314034570619</c:v>
                </c:pt>
                <c:pt idx="76">
                  <c:v>-0.83320314034570619</c:v>
                </c:pt>
                <c:pt idx="77">
                  <c:v>-0.83320314034570619</c:v>
                </c:pt>
                <c:pt idx="78">
                  <c:v>-0.30120046236265252</c:v>
                </c:pt>
                <c:pt idx="79">
                  <c:v>-0.30120046236265252</c:v>
                </c:pt>
                <c:pt idx="80">
                  <c:v>-0.30160027277276802</c:v>
                </c:pt>
                <c:pt idx="81">
                  <c:v>0.22440237500746929</c:v>
                </c:pt>
                <c:pt idx="82">
                  <c:v>0.22440237500746929</c:v>
                </c:pt>
                <c:pt idx="83">
                  <c:v>0.2262015218529892</c:v>
                </c:pt>
                <c:pt idx="84">
                  <c:v>0.2262015218529892</c:v>
                </c:pt>
                <c:pt idx="85">
                  <c:v>0.2262015218529892</c:v>
                </c:pt>
                <c:pt idx="86">
                  <c:v>0.31877775015231946</c:v>
                </c:pt>
                <c:pt idx="87">
                  <c:v>22.428889047530735</c:v>
                </c:pt>
                <c:pt idx="88">
                  <c:v>28.296718680680115</c:v>
                </c:pt>
                <c:pt idx="89">
                  <c:v>31.129732941443255</c:v>
                </c:pt>
                <c:pt idx="90">
                  <c:v>32.629540586942298</c:v>
                </c:pt>
                <c:pt idx="91">
                  <c:v>35.019152807320708</c:v>
                </c:pt>
                <c:pt idx="92">
                  <c:v>35.018752996910592</c:v>
                </c:pt>
                <c:pt idx="93">
                  <c:v>35.335754592626067</c:v>
                </c:pt>
                <c:pt idx="94">
                  <c:v>35.333355730165366</c:v>
                </c:pt>
                <c:pt idx="95">
                  <c:v>34.448351275249955</c:v>
                </c:pt>
                <c:pt idx="96">
                  <c:v>34.445752507584203</c:v>
                </c:pt>
                <c:pt idx="97">
                  <c:v>33.662748566116662</c:v>
                </c:pt>
                <c:pt idx="98">
                  <c:v>33.659749988040794</c:v>
                </c:pt>
                <c:pt idx="99">
                  <c:v>32.691745115319748</c:v>
                </c:pt>
                <c:pt idx="100">
                  <c:v>32.691145399704567</c:v>
                </c:pt>
                <c:pt idx="101">
                  <c:v>31.75314067799761</c:v>
                </c:pt>
                <c:pt idx="102">
                  <c:v>31.75314067799761</c:v>
                </c:pt>
                <c:pt idx="103">
                  <c:v>31.40613893126806</c:v>
                </c:pt>
                <c:pt idx="104">
                  <c:v>31.405739120857948</c:v>
                </c:pt>
                <c:pt idx="105">
                  <c:v>30.515334830363397</c:v>
                </c:pt>
                <c:pt idx="106">
                  <c:v>29.290328663955052</c:v>
                </c:pt>
                <c:pt idx="107">
                  <c:v>29.732130983690805</c:v>
                </c:pt>
                <c:pt idx="108">
                  <c:v>27.462119556958605</c:v>
                </c:pt>
                <c:pt idx="109">
                  <c:v>27.193118202865662</c:v>
                </c:pt>
                <c:pt idx="110">
                  <c:v>26.875916701945144</c:v>
                </c:pt>
                <c:pt idx="111">
                  <c:v>26.714516081092789</c:v>
                </c:pt>
                <c:pt idx="112">
                  <c:v>26.200713398923241</c:v>
                </c:pt>
                <c:pt idx="113">
                  <c:v>26.200713398923241</c:v>
                </c:pt>
                <c:pt idx="114">
                  <c:v>26.056512768850588</c:v>
                </c:pt>
                <c:pt idx="115">
                  <c:v>23.809301552690787</c:v>
                </c:pt>
                <c:pt idx="116">
                  <c:v>25.548310306473741</c:v>
                </c:pt>
                <c:pt idx="117">
                  <c:v>22.841296679969741</c:v>
                </c:pt>
                <c:pt idx="118">
                  <c:v>22.841296679969741</c:v>
                </c:pt>
                <c:pt idx="119">
                  <c:v>25.913112238606683</c:v>
                </c:pt>
                <c:pt idx="120">
                  <c:v>25.978912665632606</c:v>
                </c:pt>
                <c:pt idx="121">
                  <c:v>23.720101199477291</c:v>
                </c:pt>
                <c:pt idx="122">
                  <c:v>23.187698711084117</c:v>
                </c:pt>
                <c:pt idx="123">
                  <c:v>22.763696576751762</c:v>
                </c:pt>
                <c:pt idx="124">
                  <c:v>22.469895481027329</c:v>
                </c:pt>
                <c:pt idx="125">
                  <c:v>21.80609204378737</c:v>
                </c:pt>
                <c:pt idx="126">
                  <c:v>21.220489383397599</c:v>
                </c:pt>
                <c:pt idx="127">
                  <c:v>20.539086144967829</c:v>
                </c:pt>
                <c:pt idx="128">
                  <c:v>19.498681099402869</c:v>
                </c:pt>
                <c:pt idx="129">
                  <c:v>17.795272716426698</c:v>
                </c:pt>
                <c:pt idx="130">
                  <c:v>17.794872906016582</c:v>
                </c:pt>
                <c:pt idx="131">
                  <c:v>14.716857411971771</c:v>
                </c:pt>
                <c:pt idx="132">
                  <c:v>10.242034790909599</c:v>
                </c:pt>
                <c:pt idx="133">
                  <c:v>10.24103526488431</c:v>
                </c:pt>
                <c:pt idx="134">
                  <c:v>6.4620143261097294</c:v>
                </c:pt>
                <c:pt idx="135">
                  <c:v>13.876052604740217</c:v>
                </c:pt>
                <c:pt idx="136">
                  <c:v>13.152249344480612</c:v>
                </c:pt>
                <c:pt idx="137">
                  <c:v>10.504236014970974</c:v>
                </c:pt>
                <c:pt idx="138">
                  <c:v>10.503236488945687</c:v>
                </c:pt>
                <c:pt idx="139">
                  <c:v>12.452046394622151</c:v>
                </c:pt>
                <c:pt idx="140">
                  <c:v>16.288465514699553</c:v>
                </c:pt>
                <c:pt idx="141">
                  <c:v>16.252065523072538</c:v>
                </c:pt>
                <c:pt idx="142">
                  <c:v>16.251665712662422</c:v>
                </c:pt>
                <c:pt idx="143">
                  <c:v>14.500656898473837</c:v>
                </c:pt>
                <c:pt idx="144">
                  <c:v>12.577246929052551</c:v>
                </c:pt>
                <c:pt idx="145">
                  <c:v>12.577246929052551</c:v>
                </c:pt>
                <c:pt idx="146">
                  <c:v>12.577246929052551</c:v>
                </c:pt>
                <c:pt idx="147">
                  <c:v>12.577246929052551</c:v>
                </c:pt>
                <c:pt idx="148">
                  <c:v>12.577246929052551</c:v>
                </c:pt>
                <c:pt idx="149">
                  <c:v>12.577246929052551</c:v>
                </c:pt>
                <c:pt idx="150">
                  <c:v>12.577047023847493</c:v>
                </c:pt>
                <c:pt idx="151">
                  <c:v>12.146844954107262</c:v>
                </c:pt>
                <c:pt idx="152">
                  <c:v>14.124854910969068</c:v>
                </c:pt>
                <c:pt idx="153">
                  <c:v>14.566857135909878</c:v>
                </c:pt>
                <c:pt idx="154">
                  <c:v>14.566657230704818</c:v>
                </c:pt>
                <c:pt idx="155">
                  <c:v>11.417641379260013</c:v>
                </c:pt>
                <c:pt idx="156">
                  <c:v>11.417641379260013</c:v>
                </c:pt>
                <c:pt idx="157">
                  <c:v>14.148655126575274</c:v>
                </c:pt>
                <c:pt idx="158">
                  <c:v>14.303855812019757</c:v>
                </c:pt>
                <c:pt idx="159">
                  <c:v>14.303655906814697</c:v>
                </c:pt>
                <c:pt idx="160">
                  <c:v>8.7996282007644595</c:v>
                </c:pt>
                <c:pt idx="161">
                  <c:v>8.7990284851492859</c:v>
                </c:pt>
                <c:pt idx="162">
                  <c:v>8.7990284851492859</c:v>
                </c:pt>
                <c:pt idx="163">
                  <c:v>5.8170134743495376</c:v>
                </c:pt>
                <c:pt idx="164">
                  <c:v>5.8170134743495376</c:v>
                </c:pt>
                <c:pt idx="165">
                  <c:v>3.4330014737638228</c:v>
                </c:pt>
                <c:pt idx="166">
                  <c:v>3.4328015685587649</c:v>
                </c:pt>
                <c:pt idx="167">
                  <c:v>4.5858073725333162</c:v>
                </c:pt>
                <c:pt idx="168">
                  <c:v>9.3608314089413636</c:v>
                </c:pt>
                <c:pt idx="169">
                  <c:v>11.249440628376096</c:v>
                </c:pt>
                <c:pt idx="170">
                  <c:v>8.3456259154180188</c:v>
                </c:pt>
                <c:pt idx="171">
                  <c:v>8.3460257258281345</c:v>
                </c:pt>
                <c:pt idx="172">
                  <c:v>3.6190019310426171</c:v>
                </c:pt>
                <c:pt idx="173">
                  <c:v>3.6192018362476746</c:v>
                </c:pt>
                <c:pt idx="174">
                  <c:v>2.5861966363294515</c:v>
                </c:pt>
                <c:pt idx="175">
                  <c:v>1.9701935355069686</c:v>
                </c:pt>
                <c:pt idx="176">
                  <c:v>1.9709931563271996</c:v>
                </c:pt>
                <c:pt idx="177">
                  <c:v>1.9709931563271996</c:v>
                </c:pt>
                <c:pt idx="178">
                  <c:v>2.3365947092803707</c:v>
                </c:pt>
                <c:pt idx="179">
                  <c:v>6.5726160324687442</c:v>
                </c:pt>
                <c:pt idx="180">
                  <c:v>6.5740153689041483</c:v>
                </c:pt>
                <c:pt idx="181">
                  <c:v>12.419044791481122</c:v>
                </c:pt>
                <c:pt idx="182">
                  <c:v>15.503259741925294</c:v>
                </c:pt>
                <c:pt idx="183">
                  <c:v>17.583270212234975</c:v>
                </c:pt>
                <c:pt idx="184">
                  <c:v>16.656065640694784</c:v>
                </c:pt>
                <c:pt idx="185">
                  <c:v>17.917671703935209</c:v>
                </c:pt>
                <c:pt idx="186">
                  <c:v>17.648470444637208</c:v>
                </c:pt>
                <c:pt idx="187">
                  <c:v>16.077062726123003</c:v>
                </c:pt>
                <c:pt idx="188">
                  <c:v>13.053047503903541</c:v>
                </c:pt>
                <c:pt idx="189">
                  <c:v>13.052647693493425</c:v>
                </c:pt>
                <c:pt idx="190">
                  <c:v>16.159663333518516</c:v>
                </c:pt>
                <c:pt idx="191">
                  <c:v>15.699661017969259</c:v>
                </c:pt>
                <c:pt idx="192">
                  <c:v>15.698861397149029</c:v>
                </c:pt>
                <c:pt idx="193">
                  <c:v>11.875241958297492</c:v>
                </c:pt>
                <c:pt idx="194">
                  <c:v>11.875241958297492</c:v>
                </c:pt>
                <c:pt idx="195">
                  <c:v>12.861246921626988</c:v>
                </c:pt>
                <c:pt idx="196">
                  <c:v>14.157853640059017</c:v>
                </c:pt>
                <c:pt idx="197">
                  <c:v>16.051863174081394</c:v>
                </c:pt>
                <c:pt idx="198">
                  <c:v>16.223864518903977</c:v>
                </c:pt>
                <c:pt idx="199">
                  <c:v>16.217464678291048</c:v>
                </c:pt>
                <c:pt idx="200">
                  <c:v>16.480066191771048</c:v>
                </c:pt>
                <c:pt idx="201">
                  <c:v>16.689467054245934</c:v>
                </c:pt>
                <c:pt idx="202">
                  <c:v>16.630666662456626</c:v>
                </c:pt>
                <c:pt idx="203">
                  <c:v>16.492865872996912</c:v>
                </c:pt>
                <c:pt idx="204">
                  <c:v>15.7938623543688</c:v>
                </c:pt>
                <c:pt idx="205">
                  <c:v>14.802257171246604</c:v>
                </c:pt>
                <c:pt idx="206">
                  <c:v>13.541250823621361</c:v>
                </c:pt>
                <c:pt idx="207">
                  <c:v>12.855046986219113</c:v>
                </c:pt>
                <c:pt idx="208">
                  <c:v>12.311244153035487</c:v>
                </c:pt>
                <c:pt idx="209">
                  <c:v>13.351649198600441</c:v>
                </c:pt>
                <c:pt idx="210">
                  <c:v>16.047062575108921</c:v>
                </c:pt>
                <c:pt idx="211">
                  <c:v>18.180273217415209</c:v>
                </c:pt>
                <c:pt idx="212">
                  <c:v>18.353474472476652</c:v>
                </c:pt>
                <c:pt idx="213">
                  <c:v>17.802672083064916</c:v>
                </c:pt>
                <c:pt idx="214">
                  <c:v>16.105863445906738</c:v>
                </c:pt>
                <c:pt idx="215">
                  <c:v>15.692861366946211</c:v>
                </c:pt>
                <c:pt idx="216">
                  <c:v>15.520460211713512</c:v>
                </c:pt>
                <c:pt idx="217">
                  <c:v>14.952857162923676</c:v>
                </c:pt>
                <c:pt idx="218">
                  <c:v>14.171253036900053</c:v>
                </c:pt>
                <c:pt idx="219">
                  <c:v>13.197248133976194</c:v>
                </c:pt>
                <c:pt idx="220">
                  <c:v>10.047432182702641</c:v>
                </c:pt>
                <c:pt idx="221">
                  <c:v>7.2218177675862352</c:v>
                </c:pt>
                <c:pt idx="222">
                  <c:v>5.3448083191385045</c:v>
                </c:pt>
                <c:pt idx="223">
                  <c:v>3.9652011829008513</c:v>
                </c:pt>
                <c:pt idx="224">
                  <c:v>3.6483994923904426</c:v>
                </c:pt>
                <c:pt idx="225">
                  <c:v>3.4471976173740075</c:v>
                </c:pt>
                <c:pt idx="226">
                  <c:v>3.394196871573949</c:v>
                </c:pt>
                <c:pt idx="227">
                  <c:v>4.0942003952358608</c:v>
                </c:pt>
                <c:pt idx="228">
                  <c:v>5.9834093302857676</c:v>
                </c:pt>
                <c:pt idx="229">
                  <c:v>6.7136124311583067</c:v>
                </c:pt>
                <c:pt idx="230">
                  <c:v>8.9792235483366678</c:v>
                </c:pt>
                <c:pt idx="231">
                  <c:v>9.7740271659962694</c:v>
                </c:pt>
                <c:pt idx="232">
                  <c:v>9.7754265024316727</c:v>
                </c:pt>
                <c:pt idx="233">
                  <c:v>8.0674174256880935</c:v>
                </c:pt>
                <c:pt idx="234">
                  <c:v>6.4850091727935402</c:v>
                </c:pt>
                <c:pt idx="235">
                  <c:v>6.150007486469625</c:v>
                </c:pt>
                <c:pt idx="236">
                  <c:v>6.1504072968797407</c:v>
                </c:pt>
                <c:pt idx="237">
                  <c:v>4.0593967711982266</c:v>
                </c:pt>
                <c:pt idx="238">
                  <c:v>4.0599964868134002</c:v>
                </c:pt>
                <c:pt idx="239">
                  <c:v>3.2363916703615496</c:v>
                </c:pt>
                <c:pt idx="240">
                  <c:v>2.8003894756235583</c:v>
                </c:pt>
                <c:pt idx="241">
                  <c:v>2.797961872652031</c:v>
                </c:pt>
                <c:pt idx="242">
                  <c:v>3.0917629683764645</c:v>
                </c:pt>
                <c:pt idx="243">
                  <c:v>3.0401615590118092</c:v>
                </c:pt>
                <c:pt idx="244">
                  <c:v>3.0775610766641113</c:v>
                </c:pt>
                <c:pt idx="245">
                  <c:v>2.8805600850049733</c:v>
                </c:pt>
                <c:pt idx="246">
                  <c:v>2.8823592318504931</c:v>
                </c:pt>
                <c:pt idx="247">
                  <c:v>2.4573570924843322</c:v>
                </c:pt>
                <c:pt idx="248">
                  <c:v>2.4599558601500831</c:v>
                </c:pt>
                <c:pt idx="249">
                  <c:v>2.3349552309247419</c:v>
                </c:pt>
                <c:pt idx="250">
                  <c:v>2.9171571077859619</c:v>
                </c:pt>
                <c:pt idx="251">
                  <c:v>2.9191561598365401</c:v>
                </c:pt>
                <c:pt idx="252">
                  <c:v>3.147756544150222</c:v>
                </c:pt>
                <c:pt idx="253">
                  <c:v>2.9165545181197055</c:v>
                </c:pt>
                <c:pt idx="254">
                  <c:v>3.5869572221691381</c:v>
                </c:pt>
                <c:pt idx="255">
                  <c:v>4.1521585344471985</c:v>
                </c:pt>
                <c:pt idx="256">
                  <c:v>4.618760595814444</c:v>
                </c:pt>
                <c:pt idx="257">
                  <c:v>4.1943581720634562</c:v>
                </c:pt>
                <c:pt idx="258">
                  <c:v>3.7655554387586281</c:v>
                </c:pt>
                <c:pt idx="259">
                  <c:v>2.8949503857180496</c:v>
                </c:pt>
                <c:pt idx="260">
                  <c:v>2.713347842950526</c:v>
                </c:pt>
                <c:pt idx="261">
                  <c:v>2.6489467523600081</c:v>
                </c:pt>
                <c:pt idx="262">
                  <c:v>2.7169461366415666</c:v>
                </c:pt>
                <c:pt idx="263">
                  <c:v>3.1383466292570898</c:v>
                </c:pt>
                <c:pt idx="264">
                  <c:v>4.7827542362303852</c:v>
                </c:pt>
                <c:pt idx="265">
                  <c:v>4.7007528654415323</c:v>
                </c:pt>
                <c:pt idx="266">
                  <c:v>4.0929492310860152</c:v>
                </c:pt>
                <c:pt idx="267">
                  <c:v>3.2335441386223249</c:v>
                </c:pt>
                <c:pt idx="268">
                  <c:v>3.1177420228807229</c:v>
                </c:pt>
                <c:pt idx="269">
                  <c:v>2.9589401696941189</c:v>
                </c:pt>
                <c:pt idx="270">
                  <c:v>2.9069389499193496</c:v>
                </c:pt>
                <c:pt idx="271">
                  <c:v>2.9109370540205042</c:v>
                </c:pt>
                <c:pt idx="272">
                  <c:v>2.942736351880106</c:v>
                </c:pt>
                <c:pt idx="273">
                  <c:v>3.0479348696003958</c:v>
                </c:pt>
                <c:pt idx="274">
                  <c:v>3.1097343184740796</c:v>
                </c:pt>
                <c:pt idx="275">
                  <c:v>2.7965309216547105</c:v>
                </c:pt>
                <c:pt idx="276">
                  <c:v>2.7597287245750119</c:v>
                </c:pt>
                <c:pt idx="277">
                  <c:v>2.6967269704198982</c:v>
                </c:pt>
                <c:pt idx="278">
                  <c:v>2.6947250443182371</c:v>
                </c:pt>
                <c:pt idx="279">
                  <c:v>2.6089226005822042</c:v>
                </c:pt>
                <c:pt idx="280">
                  <c:v>2.6125208942732439</c:v>
                </c:pt>
                <c:pt idx="281">
                  <c:v>2.6043190327637085</c:v>
                </c:pt>
                <c:pt idx="282">
                  <c:v>2.4893165378423388</c:v>
                </c:pt>
                <c:pt idx="283">
                  <c:v>2.4281139305327453</c:v>
                </c:pt>
                <c:pt idx="284">
                  <c:v>2.3805106252692463</c:v>
                </c:pt>
                <c:pt idx="285">
                  <c:v>2.3827095825248819</c:v>
                </c:pt>
                <c:pt idx="286">
                  <c:v>2.3729084793748845</c:v>
                </c:pt>
                <c:pt idx="287">
                  <c:v>2.3155069450124715</c:v>
                </c:pt>
                <c:pt idx="288">
                  <c:v>2.2767056958821947</c:v>
                </c:pt>
                <c:pt idx="289">
                  <c:v>0.89876342545140431</c:v>
                </c:pt>
                <c:pt idx="290">
                  <c:v>1.8727683283752661</c:v>
                </c:pt>
                <c:pt idx="291">
                  <c:v>1.8727683283752661</c:v>
                </c:pt>
                <c:pt idx="292">
                  <c:v>1.8727683283752661</c:v>
                </c:pt>
                <c:pt idx="293">
                  <c:v>1.8727683283752661</c:v>
                </c:pt>
                <c:pt idx="294">
                  <c:v>2.6497722396399888</c:v>
                </c:pt>
                <c:pt idx="295">
                  <c:v>2.6503719552551623</c:v>
                </c:pt>
                <c:pt idx="296">
                  <c:v>2.6913721616410751</c:v>
                </c:pt>
                <c:pt idx="297">
                  <c:v>2.6919718772562482</c:v>
                </c:pt>
                <c:pt idx="298">
                  <c:v>2.5849713386393547</c:v>
                </c:pt>
                <c:pt idx="299">
                  <c:v>2.5561706188556204</c:v>
                </c:pt>
                <c:pt idx="300">
                  <c:v>2.5567703344707935</c:v>
                </c:pt>
                <c:pt idx="301">
                  <c:v>2.5345693605050479</c:v>
                </c:pt>
                <c:pt idx="302">
                  <c:v>2.6065697229388447</c:v>
                </c:pt>
                <c:pt idx="303">
                  <c:v>2.7087696625832671</c:v>
                </c:pt>
                <c:pt idx="304">
                  <c:v>2.8837700644902315</c:v>
                </c:pt>
                <c:pt idx="305">
                  <c:v>3.0939705477853496</c:v>
                </c:pt>
                <c:pt idx="306">
                  <c:v>3.1497699664562169</c:v>
                </c:pt>
                <c:pt idx="307">
                  <c:v>3.1147693112646073</c:v>
                </c:pt>
                <c:pt idx="308">
                  <c:v>3.1399688633062199</c:v>
                </c:pt>
                <c:pt idx="309">
                  <c:v>3.1417680101517398</c:v>
                </c:pt>
                <c:pt idx="310">
                  <c:v>3.0409669279342069</c:v>
                </c:pt>
                <c:pt idx="311">
                  <c:v>3.0183661435583464</c:v>
                </c:pt>
                <c:pt idx="312">
                  <c:v>3.025765510196567</c:v>
                </c:pt>
                <c:pt idx="313">
                  <c:v>3.027364751837029</c:v>
                </c:pt>
                <c:pt idx="314">
                  <c:v>3.0647642694893311</c:v>
                </c:pt>
                <c:pt idx="315">
                  <c:v>3.1367646319231275</c:v>
                </c:pt>
                <c:pt idx="316">
                  <c:v>3.1807638953934201</c:v>
                </c:pt>
                <c:pt idx="317">
                  <c:v>3.192963381995598</c:v>
                </c:pt>
                <c:pt idx="318">
                  <c:v>3.1777624432664702</c:v>
                </c:pt>
                <c:pt idx="319">
                  <c:v>3.1431615984849759</c:v>
                </c:pt>
                <c:pt idx="320">
                  <c:v>3.1509607755333122</c:v>
                </c:pt>
                <c:pt idx="321">
                  <c:v>3.158560047376592</c:v>
                </c:pt>
                <c:pt idx="322">
                  <c:v>3.1663592244249283</c:v>
                </c:pt>
                <c:pt idx="323">
                  <c:v>3.1681583712704482</c:v>
                </c:pt>
                <c:pt idx="324">
                  <c:v>3.2109577245018794</c:v>
                </c:pt>
                <c:pt idx="325">
                  <c:v>3.2665572379676902</c:v>
                </c:pt>
                <c:pt idx="326">
                  <c:v>3.3045564712351654</c:v>
                </c:pt>
                <c:pt idx="327">
                  <c:v>3.3963560711229319</c:v>
                </c:pt>
                <c:pt idx="328">
                  <c:v>3.4405552397982815</c:v>
                </c:pt>
                <c:pt idx="329">
                  <c:v>3.5115555971982757</c:v>
                </c:pt>
                <c:pt idx="330">
                  <c:v>3.3343538429931061</c:v>
                </c:pt>
                <c:pt idx="331">
                  <c:v>3.4509531845123691</c:v>
                </c:pt>
                <c:pt idx="332">
                  <c:v>3.4823521929533419</c:v>
                </c:pt>
                <c:pt idx="333">
                  <c:v>3.4849509606190923</c:v>
                </c:pt>
                <c:pt idx="334">
                  <c:v>3.5417499053152488</c:v>
                </c:pt>
                <c:pt idx="335">
                  <c:v>3.6317503583574946</c:v>
                </c:pt>
                <c:pt idx="336">
                  <c:v>3.7289497938243898</c:v>
                </c:pt>
                <c:pt idx="337">
                  <c:v>3.7313486562850828</c:v>
                </c:pt>
                <c:pt idx="338">
                  <c:v>3.1348850116472748</c:v>
                </c:pt>
                <c:pt idx="339">
                  <c:v>3.1348850116472748</c:v>
                </c:pt>
                <c:pt idx="340">
                  <c:v>3.1348850116472748</c:v>
                </c:pt>
                <c:pt idx="341">
                  <c:v>3.1348850116472748</c:v>
                </c:pt>
                <c:pt idx="342">
                  <c:v>3.1348850116472748</c:v>
                </c:pt>
                <c:pt idx="343">
                  <c:v>3.1348850116472748</c:v>
                </c:pt>
                <c:pt idx="344">
                  <c:v>3.6188874480077975</c:v>
                </c:pt>
                <c:pt idx="345">
                  <c:v>3.6230854573140108</c:v>
                </c:pt>
                <c:pt idx="346">
                  <c:v>3.4380845260605053</c:v>
                </c:pt>
                <c:pt idx="347">
                  <c:v>3.2632816343160296</c:v>
                </c:pt>
                <c:pt idx="348">
                  <c:v>3.266480117596954</c:v>
                </c:pt>
                <c:pt idx="349">
                  <c:v>3.3444805102335669</c:v>
                </c:pt>
                <c:pt idx="350">
                  <c:v>3.3478788987195487</c:v>
                </c:pt>
                <c:pt idx="351">
                  <c:v>13.511930062290524</c:v>
                </c:pt>
                <c:pt idx="352">
                  <c:v>21.398190740438544</c:v>
                </c:pt>
                <c:pt idx="353">
                  <c:v>31.650851642769602</c:v>
                </c:pt>
                <c:pt idx="354">
                  <c:v>31.649852116744317</c:v>
                </c:pt>
                <c:pt idx="355">
                  <c:v>43.347783906257739</c:v>
                </c:pt>
                <c:pt idx="356">
                  <c:v>42.690574945742114</c:v>
                </c:pt>
                <c:pt idx="357">
                  <c:v>40.365563242150749</c:v>
                </c:pt>
                <c:pt idx="358">
                  <c:v>38.33595762402647</c:v>
                </c:pt>
                <c:pt idx="359">
                  <c:v>36.366946275443347</c:v>
                </c:pt>
                <c:pt idx="360">
                  <c:v>60.635259718819874</c:v>
                </c:pt>
                <c:pt idx="361">
                  <c:v>27.713294859188395</c:v>
                </c:pt>
                <c:pt idx="362">
                  <c:v>27.713294859188395</c:v>
                </c:pt>
                <c:pt idx="363">
                  <c:v>27.72029154136542</c:v>
                </c:pt>
                <c:pt idx="364">
                  <c:v>27.72029154136542</c:v>
                </c:pt>
                <c:pt idx="365">
                  <c:v>34.635325871102793</c:v>
                </c:pt>
                <c:pt idx="366">
                  <c:v>37.354739368422543</c:v>
                </c:pt>
                <c:pt idx="367">
                  <c:v>38.519745232802727</c:v>
                </c:pt>
                <c:pt idx="368">
                  <c:v>40.599555318898844</c:v>
                </c:pt>
                <c:pt idx="369">
                  <c:v>40.600354939719075</c:v>
                </c:pt>
                <c:pt idx="370">
                  <c:v>40.505754271917922</c:v>
                </c:pt>
                <c:pt idx="371">
                  <c:v>36.794735591475984</c:v>
                </c:pt>
                <c:pt idx="372">
                  <c:v>36.7951354018861</c:v>
                </c:pt>
                <c:pt idx="373">
                  <c:v>30.592104177207748</c:v>
                </c:pt>
                <c:pt idx="374">
                  <c:v>30.593503513643157</c:v>
                </c:pt>
                <c:pt idx="375">
                  <c:v>34.20332130145745</c:v>
                </c:pt>
                <c:pt idx="376">
                  <c:v>34.257321573282795</c:v>
                </c:pt>
                <c:pt idx="377">
                  <c:v>32.194512051769848</c:v>
                </c:pt>
                <c:pt idx="378">
                  <c:v>32.257313421711387</c:v>
                </c:pt>
                <c:pt idx="379">
                  <c:v>29.64450113160693</c:v>
                </c:pt>
                <c:pt idx="380">
                  <c:v>29.642502079556351</c:v>
                </c:pt>
                <c:pt idx="381">
                  <c:v>22.72846727584426</c:v>
                </c:pt>
                <c:pt idx="382">
                  <c:v>16.281834154319647</c:v>
                </c:pt>
                <c:pt idx="383">
                  <c:v>22.866867301910634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17974144"/>
        <c:axId val="117976064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axId val="117994624"/>
        <c:axId val="117996160"/>
      </c:scatterChart>
      <c:valAx>
        <c:axId val="117974144"/>
        <c:scaling>
          <c:orientation val="minMax"/>
          <c:max val="5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76064"/>
        <c:crosses val="autoZero"/>
        <c:crossBetween val="midCat"/>
        <c:majorUnit val="5"/>
        <c:minorUnit val="5"/>
      </c:valAx>
      <c:valAx>
        <c:axId val="11797606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967895984307155E-2"/>
              <c:y val="0.4138866653169875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74144"/>
        <c:crossesAt val="-10"/>
        <c:crossBetween val="midCat"/>
        <c:majorUnit val="1"/>
        <c:minorUnit val="0.5"/>
      </c:valAx>
      <c:valAx>
        <c:axId val="117994624"/>
        <c:scaling>
          <c:orientation val="minMax"/>
        </c:scaling>
        <c:delete val="1"/>
        <c:axPos val="b"/>
        <c:numFmt formatCode="General" sourceLinked="1"/>
        <c:tickLblPos val="none"/>
        <c:crossAx val="117996160"/>
        <c:crossesAt val="341"/>
        <c:crossBetween val="midCat"/>
      </c:valAx>
      <c:valAx>
        <c:axId val="117996160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9462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35"/>
          <c:w val="0.8686200863312807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609271087476241"/>
          <c:y val="9.8302166175314648E-2"/>
          <c:w val="0.59949297307631477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-0.48002157656586714</c:v>
                </c:pt>
                <c:pt idx="1">
                  <c:v>-0.50402157656586721</c:v>
                </c:pt>
                <c:pt idx="2">
                  <c:v>-0.52802157656586712</c:v>
                </c:pt>
                <c:pt idx="3">
                  <c:v>-0.55202157656586714</c:v>
                </c:pt>
                <c:pt idx="4">
                  <c:v>-0.57602157656586717</c:v>
                </c:pt>
                <c:pt idx="5">
                  <c:v>-0.60002157656586719</c:v>
                </c:pt>
                <c:pt idx="6">
                  <c:v>7.0293502821377132</c:v>
                </c:pt>
                <c:pt idx="7">
                  <c:v>6.2186924291066008</c:v>
                </c:pt>
                <c:pt idx="8">
                  <c:v>84.8750884887056</c:v>
                </c:pt>
                <c:pt idx="9">
                  <c:v>133.44600232605021</c:v>
                </c:pt>
                <c:pt idx="10">
                  <c:v>154.49811033451064</c:v>
                </c:pt>
                <c:pt idx="11">
                  <c:v>214.63041187059179</c:v>
                </c:pt>
                <c:pt idx="12">
                  <c:v>256.47462198716659</c:v>
                </c:pt>
                <c:pt idx="13">
                  <c:v>272.54937033002352</c:v>
                </c:pt>
                <c:pt idx="14">
                  <c:v>275.07204981610784</c:v>
                </c:pt>
                <c:pt idx="15">
                  <c:v>278.63606723871396</c:v>
                </c:pt>
                <c:pt idx="16">
                  <c:v>286.61877420936111</c:v>
                </c:pt>
                <c:pt idx="17">
                  <c:v>311.49489955104923</c:v>
                </c:pt>
                <c:pt idx="18">
                  <c:v>321.51095009042871</c:v>
                </c:pt>
                <c:pt idx="19">
                  <c:v>338.29236865717291</c:v>
                </c:pt>
                <c:pt idx="20">
                  <c:v>345.72173950911593</c:v>
                </c:pt>
                <c:pt idx="21">
                  <c:v>356.45112697260788</c:v>
                </c:pt>
                <c:pt idx="22">
                  <c:v>364.55649995004558</c:v>
                </c:pt>
                <c:pt idx="23">
                  <c:v>370.549864850804</c:v>
                </c:pt>
                <c:pt idx="24">
                  <c:v>377.81256819711319</c:v>
                </c:pt>
                <c:pt idx="25">
                  <c:v>384.16193361254932</c:v>
                </c:pt>
                <c:pt idx="26">
                  <c:v>389.11929138225395</c:v>
                </c:pt>
                <c:pt idx="27">
                  <c:v>392.40330739539536</c:v>
                </c:pt>
                <c:pt idx="28">
                  <c:v>400.58601537280316</c:v>
                </c:pt>
                <c:pt idx="29">
                  <c:v>414.06741732799833</c:v>
                </c:pt>
                <c:pt idx="30">
                  <c:v>416.43809541026656</c:v>
                </c:pt>
                <c:pt idx="31">
                  <c:v>421.07411886778738</c:v>
                </c:pt>
                <c:pt idx="32">
                  <c:v>409.57406237722319</c:v>
                </c:pt>
                <c:pt idx="33">
                  <c:v>399.87001365001271</c:v>
                </c:pt>
                <c:pt idx="34">
                  <c:v>389.36729359712712</c:v>
                </c:pt>
                <c:pt idx="35">
                  <c:v>378.78324044017029</c:v>
                </c:pt>
                <c:pt idx="36">
                  <c:v>364.57916906084751</c:v>
                </c:pt>
                <c:pt idx="37">
                  <c:v>359.97647870739809</c:v>
                </c:pt>
                <c:pt idx="38">
                  <c:v>353.10044357710365</c:v>
                </c:pt>
                <c:pt idx="39">
                  <c:v>345.86974063349874</c:v>
                </c:pt>
                <c:pt idx="40">
                  <c:v>367.63118426858057</c:v>
                </c:pt>
                <c:pt idx="41">
                  <c:v>365.65517380391952</c:v>
                </c:pt>
                <c:pt idx="42">
                  <c:v>324.28296630492224</c:v>
                </c:pt>
                <c:pt idx="43">
                  <c:v>334.17768353887823</c:v>
                </c:pt>
                <c:pt idx="44">
                  <c:v>348.37508782092016</c:v>
                </c:pt>
                <c:pt idx="45">
                  <c:v>311.1762378563829</c:v>
                </c:pt>
                <c:pt idx="46">
                  <c:v>310.51356733611624</c:v>
                </c:pt>
                <c:pt idx="47">
                  <c:v>218.25044210629943</c:v>
                </c:pt>
                <c:pt idx="48">
                  <c:v>261.45199366611189</c:v>
                </c:pt>
                <c:pt idx="49">
                  <c:v>284.45344354310902</c:v>
                </c:pt>
                <c:pt idx="50">
                  <c:v>201.36502413796285</c:v>
                </c:pt>
                <c:pt idx="51">
                  <c:v>213.97375439833738</c:v>
                </c:pt>
                <c:pt idx="52">
                  <c:v>252.15061272430214</c:v>
                </c:pt>
                <c:pt idx="53">
                  <c:v>292.92481873541988</c:v>
                </c:pt>
                <c:pt idx="54">
                  <c:v>343.13507096814425</c:v>
                </c:pt>
                <c:pt idx="55">
                  <c:v>356.37713774992716</c:v>
                </c:pt>
                <c:pt idx="56">
                  <c:v>362.88717000547206</c:v>
                </c:pt>
                <c:pt idx="57">
                  <c:v>362.86383604017243</c:v>
                </c:pt>
                <c:pt idx="58">
                  <c:v>358.64981622925092</c:v>
                </c:pt>
                <c:pt idx="59">
                  <c:v>352.61311866068422</c:v>
                </c:pt>
                <c:pt idx="60">
                  <c:v>364.14450888728584</c:v>
                </c:pt>
                <c:pt idx="61">
                  <c:v>362.48783336677508</c:v>
                </c:pt>
                <c:pt idx="62">
                  <c:v>366.3298528308124</c:v>
                </c:pt>
                <c:pt idx="63">
                  <c:v>356.42646913154169</c:v>
                </c:pt>
                <c:pt idx="64">
                  <c:v>356.401802464875</c:v>
                </c:pt>
                <c:pt idx="65">
                  <c:v>356.49846910363175</c:v>
                </c:pt>
                <c:pt idx="66">
                  <c:v>348.98176408503701</c:v>
                </c:pt>
                <c:pt idx="67">
                  <c:v>342.98240131508828</c:v>
                </c:pt>
                <c:pt idx="68">
                  <c:v>338.49904489902849</c:v>
                </c:pt>
                <c:pt idx="69">
                  <c:v>-7.2233542689713754</c:v>
                </c:pt>
                <c:pt idx="70">
                  <c:v>-7.2480209356380421</c:v>
                </c:pt>
                <c:pt idx="71">
                  <c:v>-7.2726876023047087</c:v>
                </c:pt>
                <c:pt idx="72">
                  <c:v>-7.2973542689713753</c:v>
                </c:pt>
                <c:pt idx="73">
                  <c:v>-7.3220209356380419</c:v>
                </c:pt>
                <c:pt idx="74">
                  <c:v>-7.3466876023047085</c:v>
                </c:pt>
                <c:pt idx="75">
                  <c:v>-7.3713542689713751</c:v>
                </c:pt>
                <c:pt idx="76">
                  <c:v>-7.3960209356380426</c:v>
                </c:pt>
                <c:pt idx="77">
                  <c:v>-7.4206876023047093</c:v>
                </c:pt>
                <c:pt idx="78">
                  <c:v>-3.8986697490843509</c:v>
                </c:pt>
                <c:pt idx="79">
                  <c:v>-3.923336415751018</c:v>
                </c:pt>
                <c:pt idx="80">
                  <c:v>-3.9506684851517884</c:v>
                </c:pt>
                <c:pt idx="81">
                  <c:v>-0.46865083328353968</c:v>
                </c:pt>
                <c:pt idx="82">
                  <c:v>-0.49331749995020618</c:v>
                </c:pt>
                <c:pt idx="83">
                  <c:v>-0.50598985431340682</c:v>
                </c:pt>
                <c:pt idx="84">
                  <c:v>-0.53065652098007354</c:v>
                </c:pt>
                <c:pt idx="85">
                  <c:v>-0.55532318764674027</c:v>
                </c:pt>
                <c:pt idx="86">
                  <c:v>3.7185001015461454E-2</c:v>
                </c:pt>
                <c:pt idx="87">
                  <c:v>147.41326031687154</c:v>
                </c:pt>
                <c:pt idx="88">
                  <c:v>186.50745787120076</c:v>
                </c:pt>
                <c:pt idx="89">
                  <c:v>205.36955294295504</c:v>
                </c:pt>
                <c:pt idx="90">
                  <c:v>215.34360391294862</c:v>
                </c:pt>
                <c:pt idx="91">
                  <c:v>231.24968538213804</c:v>
                </c:pt>
                <c:pt idx="92">
                  <c:v>231.22235331273728</c:v>
                </c:pt>
                <c:pt idx="93">
                  <c:v>233.3110306175071</c:v>
                </c:pt>
                <c:pt idx="94">
                  <c:v>233.27037153443578</c:v>
                </c:pt>
                <c:pt idx="95">
                  <c:v>227.345675168333</c:v>
                </c:pt>
                <c:pt idx="96">
                  <c:v>227.30368338389468</c:v>
                </c:pt>
                <c:pt idx="97">
                  <c:v>222.05899044077776</c:v>
                </c:pt>
                <c:pt idx="98">
                  <c:v>222.01433325360529</c:v>
                </c:pt>
                <c:pt idx="99">
                  <c:v>215.5363007687983</c:v>
                </c:pt>
                <c:pt idx="100">
                  <c:v>215.50763599803045</c:v>
                </c:pt>
                <c:pt idx="101">
                  <c:v>209.22960451998406</c:v>
                </c:pt>
                <c:pt idx="102">
                  <c:v>209.2049378533174</c:v>
                </c:pt>
                <c:pt idx="103">
                  <c:v>206.86692620845372</c:v>
                </c:pt>
                <c:pt idx="104">
                  <c:v>206.83959413905299</c:v>
                </c:pt>
                <c:pt idx="105">
                  <c:v>200.87889886908931</c:v>
                </c:pt>
                <c:pt idx="106">
                  <c:v>192.68752442636702</c:v>
                </c:pt>
                <c:pt idx="107">
                  <c:v>195.60820655793867</c:v>
                </c:pt>
                <c:pt idx="108">
                  <c:v>180.45013037972404</c:v>
                </c:pt>
                <c:pt idx="109">
                  <c:v>178.63212135243776</c:v>
                </c:pt>
                <c:pt idx="110">
                  <c:v>176.49277801296765</c:v>
                </c:pt>
                <c:pt idx="111">
                  <c:v>175.39210720728525</c:v>
                </c:pt>
                <c:pt idx="112">
                  <c:v>171.94208932615493</c:v>
                </c:pt>
                <c:pt idx="113">
                  <c:v>171.91742265948827</c:v>
                </c:pt>
                <c:pt idx="114">
                  <c:v>170.93141845900394</c:v>
                </c:pt>
                <c:pt idx="115">
                  <c:v>155.92534368460525</c:v>
                </c:pt>
                <c:pt idx="116">
                  <c:v>167.49406870982494</c:v>
                </c:pt>
                <c:pt idx="117">
                  <c:v>149.4226445331316</c:v>
                </c:pt>
                <c:pt idx="118">
                  <c:v>149.39797786646494</c:v>
                </c:pt>
                <c:pt idx="119">
                  <c:v>169.85208159071124</c:v>
                </c:pt>
                <c:pt idx="120">
                  <c:v>170.26608443755069</c:v>
                </c:pt>
                <c:pt idx="121">
                  <c:v>155.18267466318193</c:v>
                </c:pt>
                <c:pt idx="122">
                  <c:v>151.60865807389413</c:v>
                </c:pt>
                <c:pt idx="123">
                  <c:v>148.75731051167844</c:v>
                </c:pt>
                <c:pt idx="124">
                  <c:v>146.77396987351551</c:v>
                </c:pt>
                <c:pt idx="125">
                  <c:v>142.32394695858247</c:v>
                </c:pt>
                <c:pt idx="126">
                  <c:v>138.395262555984</c:v>
                </c:pt>
                <c:pt idx="127">
                  <c:v>133.82790763311885</c:v>
                </c:pt>
                <c:pt idx="128">
                  <c:v>126.86720732935245</c:v>
                </c:pt>
                <c:pt idx="129">
                  <c:v>115.48648477617799</c:v>
                </c:pt>
                <c:pt idx="130">
                  <c:v>115.45915270677723</c:v>
                </c:pt>
                <c:pt idx="131">
                  <c:v>94.914382746478481</c:v>
                </c:pt>
                <c:pt idx="132">
                  <c:v>65.05756527273067</c:v>
                </c:pt>
                <c:pt idx="133">
                  <c:v>65.026235099228742</c:v>
                </c:pt>
                <c:pt idx="134">
                  <c:v>39.8080955073982</c:v>
                </c:pt>
                <c:pt idx="135">
                  <c:v>89.210350698268115</c:v>
                </c:pt>
                <c:pt idx="136">
                  <c:v>84.360328963204083</c:v>
                </c:pt>
                <c:pt idx="137">
                  <c:v>66.682240099806506</c:v>
                </c:pt>
                <c:pt idx="138">
                  <c:v>66.650909926304578</c:v>
                </c:pt>
                <c:pt idx="139">
                  <c:v>79.618309297481019</c:v>
                </c:pt>
                <c:pt idx="140">
                  <c:v>105.16977009799702</c:v>
                </c:pt>
                <c:pt idx="141">
                  <c:v>104.9024368204836</c:v>
                </c:pt>
                <c:pt idx="142">
                  <c:v>104.87510475108282</c:v>
                </c:pt>
                <c:pt idx="143">
                  <c:v>93.177045989825587</c:v>
                </c:pt>
                <c:pt idx="144">
                  <c:v>80.329646193683672</c:v>
                </c:pt>
                <c:pt idx="145">
                  <c:v>80.304979527017011</c:v>
                </c:pt>
                <c:pt idx="146">
                  <c:v>80.28031286035035</c:v>
                </c:pt>
                <c:pt idx="147">
                  <c:v>80.255646193683688</c:v>
                </c:pt>
                <c:pt idx="148">
                  <c:v>80.230979527017027</c:v>
                </c:pt>
                <c:pt idx="149">
                  <c:v>80.206312860350351</c:v>
                </c:pt>
                <c:pt idx="150">
                  <c:v>80.180313492316628</c:v>
                </c:pt>
                <c:pt idx="151">
                  <c:v>77.287633027381759</c:v>
                </c:pt>
                <c:pt idx="152">
                  <c:v>90.449699406460468</c:v>
                </c:pt>
                <c:pt idx="153">
                  <c:v>93.371714239399182</c:v>
                </c:pt>
                <c:pt idx="154">
                  <c:v>93.345714871365473</c:v>
                </c:pt>
                <c:pt idx="155">
                  <c:v>72.327609195066756</c:v>
                </c:pt>
                <c:pt idx="156">
                  <c:v>72.302942528400095</c:v>
                </c:pt>
                <c:pt idx="157">
                  <c:v>90.485034177168501</c:v>
                </c:pt>
                <c:pt idx="158">
                  <c:v>91.495038746798386</c:v>
                </c:pt>
                <c:pt idx="159">
                  <c:v>91.469039378764649</c:v>
                </c:pt>
                <c:pt idx="160">
                  <c:v>54.750854671763072</c:v>
                </c:pt>
                <c:pt idx="161">
                  <c:v>54.722189900995247</c:v>
                </c:pt>
                <c:pt idx="162">
                  <c:v>54.697523234328585</c:v>
                </c:pt>
                <c:pt idx="163">
                  <c:v>34.792756495663596</c:v>
                </c:pt>
                <c:pt idx="164">
                  <c:v>34.768089828996928</c:v>
                </c:pt>
                <c:pt idx="165">
                  <c:v>18.850009825092165</c:v>
                </c:pt>
                <c:pt idx="166">
                  <c:v>18.824010457058446</c:v>
                </c:pt>
                <c:pt idx="167">
                  <c:v>26.486049150222119</c:v>
                </c:pt>
                <c:pt idx="168">
                  <c:v>58.294876059609095</c:v>
                </c:pt>
                <c:pt idx="169">
                  <c:v>70.860937522507328</c:v>
                </c:pt>
                <c:pt idx="170">
                  <c:v>51.477506102786812</c:v>
                </c:pt>
                <c:pt idx="171">
                  <c:v>51.455504838854246</c:v>
                </c:pt>
                <c:pt idx="172">
                  <c:v>19.917346206950796</c:v>
                </c:pt>
                <c:pt idx="173">
                  <c:v>19.894012241651179</c:v>
                </c:pt>
                <c:pt idx="174">
                  <c:v>12.982644242196359</c:v>
                </c:pt>
                <c:pt idx="175">
                  <c:v>8.8512902367131385</c:v>
                </c:pt>
                <c:pt idx="176">
                  <c:v>8.8319543755146768</c:v>
                </c:pt>
                <c:pt idx="177">
                  <c:v>8.8072877088480102</c:v>
                </c:pt>
                <c:pt idx="178">
                  <c:v>11.219964728535816</c:v>
                </c:pt>
                <c:pt idx="179">
                  <c:v>39.435440216458311</c:v>
                </c:pt>
                <c:pt idx="180">
                  <c:v>39.420102459361004</c:v>
                </c:pt>
                <c:pt idx="181">
                  <c:v>78.362298609874159</c:v>
                </c:pt>
                <c:pt idx="182">
                  <c:v>98.899064946168636</c:v>
                </c:pt>
                <c:pt idx="183">
                  <c:v>112.74113474823318</c:v>
                </c:pt>
                <c:pt idx="184">
                  <c:v>106.53510427129858</c:v>
                </c:pt>
                <c:pt idx="185">
                  <c:v>114.92114469290139</c:v>
                </c:pt>
                <c:pt idx="186">
                  <c:v>113.10180296424807</c:v>
                </c:pt>
                <c:pt idx="187">
                  <c:v>102.60108484082004</c:v>
                </c:pt>
                <c:pt idx="188">
                  <c:v>82.416316692690273</c:v>
                </c:pt>
                <c:pt idx="189">
                  <c:v>82.388984623289517</c:v>
                </c:pt>
                <c:pt idx="190">
                  <c:v>103.07775555679012</c:v>
                </c:pt>
                <c:pt idx="191">
                  <c:v>99.986406786461728</c:v>
                </c:pt>
                <c:pt idx="192">
                  <c:v>99.956409314326876</c:v>
                </c:pt>
                <c:pt idx="193">
                  <c:v>74.440946388649962</c:v>
                </c:pt>
                <c:pt idx="194">
                  <c:v>74.416279721983301</c:v>
                </c:pt>
                <c:pt idx="195">
                  <c:v>80.964979477513253</c:v>
                </c:pt>
                <c:pt idx="196">
                  <c:v>89.584357600393432</c:v>
                </c:pt>
                <c:pt idx="197">
                  <c:v>102.18642116054262</c:v>
                </c:pt>
                <c:pt idx="198">
                  <c:v>103.30843012602651</c:v>
                </c:pt>
                <c:pt idx="199">
                  <c:v>103.24109785527365</c:v>
                </c:pt>
                <c:pt idx="200">
                  <c:v>104.96710794514031</c:v>
                </c:pt>
                <c:pt idx="201">
                  <c:v>106.33844702830623</c:v>
                </c:pt>
                <c:pt idx="202">
                  <c:v>105.92177774971086</c:v>
                </c:pt>
                <c:pt idx="203">
                  <c:v>104.97843915331276</c:v>
                </c:pt>
                <c:pt idx="204">
                  <c:v>100.29374902912535</c:v>
                </c:pt>
                <c:pt idx="205">
                  <c:v>93.658381141644028</c:v>
                </c:pt>
                <c:pt idx="206">
                  <c:v>85.227005490809077</c:v>
                </c:pt>
                <c:pt idx="207">
                  <c:v>80.627646574794099</c:v>
                </c:pt>
                <c:pt idx="208">
                  <c:v>76.977627686903261</c:v>
                </c:pt>
                <c:pt idx="209">
                  <c:v>83.888994657336283</c:v>
                </c:pt>
                <c:pt idx="210">
                  <c:v>101.83375050072615</c:v>
                </c:pt>
                <c:pt idx="211">
                  <c:v>116.0304881161014</c:v>
                </c:pt>
                <c:pt idx="212">
                  <c:v>117.16049648317768</c:v>
                </c:pt>
                <c:pt idx="213">
                  <c:v>113.46381388709945</c:v>
                </c:pt>
                <c:pt idx="214">
                  <c:v>102.12708963937826</c:v>
                </c:pt>
                <c:pt idx="215">
                  <c:v>99.34907577964141</c:v>
                </c:pt>
                <c:pt idx="216">
                  <c:v>98.175068078090092</c:v>
                </c:pt>
                <c:pt idx="217">
                  <c:v>94.366381086157858</c:v>
                </c:pt>
                <c:pt idx="218">
                  <c:v>89.131020246000361</c:v>
                </c:pt>
                <c:pt idx="219">
                  <c:v>82.612987559841301</c:v>
                </c:pt>
                <c:pt idx="220">
                  <c:v>61.589547884684279</c:v>
                </c:pt>
                <c:pt idx="221">
                  <c:v>42.727451783908243</c:v>
                </c:pt>
                <c:pt idx="222">
                  <c:v>30.189388794256711</c:v>
                </c:pt>
                <c:pt idx="223">
                  <c:v>20.967341219339019</c:v>
                </c:pt>
                <c:pt idx="224">
                  <c:v>18.830663282602963</c:v>
                </c:pt>
                <c:pt idx="225">
                  <c:v>17.464650782493393</c:v>
                </c:pt>
                <c:pt idx="226">
                  <c:v>17.086645810493003</c:v>
                </c:pt>
                <c:pt idx="227">
                  <c:v>21.72866930157242</c:v>
                </c:pt>
                <c:pt idx="228">
                  <c:v>34.298728868571793</c:v>
                </c:pt>
                <c:pt idx="229">
                  <c:v>39.142082874388727</c:v>
                </c:pt>
                <c:pt idx="230">
                  <c:v>54.221490322244463</c:v>
                </c:pt>
                <c:pt idx="231">
                  <c:v>59.495514439975139</c:v>
                </c:pt>
                <c:pt idx="232">
                  <c:v>59.480176682877833</c:v>
                </c:pt>
                <c:pt idx="233">
                  <c:v>48.068782837920629</c:v>
                </c:pt>
                <c:pt idx="234">
                  <c:v>37.494727818623609</c:v>
                </c:pt>
                <c:pt idx="235">
                  <c:v>35.236716576464183</c:v>
                </c:pt>
                <c:pt idx="236">
                  <c:v>35.214715312531617</c:v>
                </c:pt>
                <c:pt idx="237">
                  <c:v>21.24997847465486</c:v>
                </c:pt>
                <c:pt idx="238">
                  <c:v>21.229309912089345</c:v>
                </c:pt>
                <c:pt idx="239">
                  <c:v>15.713944469077012</c:v>
                </c:pt>
                <c:pt idx="240">
                  <c:v>12.782596504157068</c:v>
                </c:pt>
                <c:pt idx="241">
                  <c:v>12.741745817680222</c:v>
                </c:pt>
                <c:pt idx="242">
                  <c:v>14.675753122509777</c:v>
                </c:pt>
                <c:pt idx="243">
                  <c:v>14.307077060078743</c:v>
                </c:pt>
                <c:pt idx="244">
                  <c:v>14.531740511094092</c:v>
                </c:pt>
                <c:pt idx="245">
                  <c:v>13.193733900033173</c:v>
                </c:pt>
                <c:pt idx="246">
                  <c:v>13.181061545669971</c:v>
                </c:pt>
                <c:pt idx="247">
                  <c:v>10.323047283228897</c:v>
                </c:pt>
                <c:pt idx="248">
                  <c:v>10.315705734333903</c:v>
                </c:pt>
                <c:pt idx="249">
                  <c:v>9.4577015394982933</c:v>
                </c:pt>
                <c:pt idx="250">
                  <c:v>13.314380718573096</c:v>
                </c:pt>
                <c:pt idx="251">
                  <c:v>13.303041065576952</c:v>
                </c:pt>
                <c:pt idx="252">
                  <c:v>14.802376961001498</c:v>
                </c:pt>
                <c:pt idx="253">
                  <c:v>13.236363454131386</c:v>
                </c:pt>
                <c:pt idx="254">
                  <c:v>17.681048147794272</c:v>
                </c:pt>
                <c:pt idx="255">
                  <c:v>21.424390229648004</c:v>
                </c:pt>
                <c:pt idx="256">
                  <c:v>24.510403972096309</c:v>
                </c:pt>
                <c:pt idx="257">
                  <c:v>21.656387813756396</c:v>
                </c:pt>
                <c:pt idx="258">
                  <c:v>18.773036258390871</c:v>
                </c:pt>
                <c:pt idx="259">
                  <c:v>12.944335904787017</c:v>
                </c:pt>
                <c:pt idx="260">
                  <c:v>11.708985619670193</c:v>
                </c:pt>
                <c:pt idx="261">
                  <c:v>11.254978349066739</c:v>
                </c:pt>
                <c:pt idx="262">
                  <c:v>11.683640910943796</c:v>
                </c:pt>
                <c:pt idx="263">
                  <c:v>14.468310861713951</c:v>
                </c:pt>
                <c:pt idx="264">
                  <c:v>25.406361574869255</c:v>
                </c:pt>
                <c:pt idx="265">
                  <c:v>24.835019102943573</c:v>
                </c:pt>
                <c:pt idx="266">
                  <c:v>20.758328207240123</c:v>
                </c:pt>
                <c:pt idx="267">
                  <c:v>15.004294257482188</c:v>
                </c:pt>
                <c:pt idx="268">
                  <c:v>14.207613485871507</c:v>
                </c:pt>
                <c:pt idx="269">
                  <c:v>13.124267797960814</c:v>
                </c:pt>
                <c:pt idx="270">
                  <c:v>12.752926332795683</c:v>
                </c:pt>
                <c:pt idx="271">
                  <c:v>12.75491369347005</c:v>
                </c:pt>
                <c:pt idx="272">
                  <c:v>12.942242345867392</c:v>
                </c:pt>
                <c:pt idx="273">
                  <c:v>13.618899130669325</c:v>
                </c:pt>
                <c:pt idx="274">
                  <c:v>14.006228789827217</c:v>
                </c:pt>
                <c:pt idx="275">
                  <c:v>11.893539477698091</c:v>
                </c:pt>
                <c:pt idx="276">
                  <c:v>11.6235248305001</c:v>
                </c:pt>
                <c:pt idx="277">
                  <c:v>11.178846469466009</c:v>
                </c:pt>
                <c:pt idx="278">
                  <c:v>11.14083362878827</c:v>
                </c:pt>
                <c:pt idx="279">
                  <c:v>10.544150670548049</c:v>
                </c:pt>
                <c:pt idx="280">
                  <c:v>10.543472628488315</c:v>
                </c:pt>
                <c:pt idx="281">
                  <c:v>10.464126885091414</c:v>
                </c:pt>
                <c:pt idx="282">
                  <c:v>9.6727769189489479</c:v>
                </c:pt>
                <c:pt idx="283">
                  <c:v>9.2400928702183247</c:v>
                </c:pt>
                <c:pt idx="284">
                  <c:v>8.8980708351283315</c:v>
                </c:pt>
                <c:pt idx="285">
                  <c:v>8.8880638834992354</c:v>
                </c:pt>
                <c:pt idx="286">
                  <c:v>8.7980565291659225</c:v>
                </c:pt>
                <c:pt idx="287">
                  <c:v>8.3907129667498328</c:v>
                </c:pt>
                <c:pt idx="288">
                  <c:v>8.1073713058813226</c:v>
                </c:pt>
                <c:pt idx="289">
                  <c:v>-1.1035771636572804</c:v>
                </c:pt>
                <c:pt idx="290">
                  <c:v>5.3651221891684644</c:v>
                </c:pt>
                <c:pt idx="291">
                  <c:v>5.3404555225017978</c:v>
                </c:pt>
                <c:pt idx="292">
                  <c:v>5.3157888558351321</c:v>
                </c:pt>
                <c:pt idx="293">
                  <c:v>5.2911221891684646</c:v>
                </c:pt>
                <c:pt idx="294">
                  <c:v>10.44648159759995</c:v>
                </c:pt>
                <c:pt idx="295">
                  <c:v>10.425813035034439</c:v>
                </c:pt>
                <c:pt idx="296">
                  <c:v>10.674481077607192</c:v>
                </c:pt>
                <c:pt idx="297">
                  <c:v>10.653812515041681</c:v>
                </c:pt>
                <c:pt idx="298">
                  <c:v>9.9158089242623912</c:v>
                </c:pt>
                <c:pt idx="299">
                  <c:v>9.6991374590374946</c:v>
                </c:pt>
                <c:pt idx="300">
                  <c:v>9.6784688964719816</c:v>
                </c:pt>
                <c:pt idx="301">
                  <c:v>9.5057957367003461</c:v>
                </c:pt>
                <c:pt idx="302">
                  <c:v>9.9611314862589886</c:v>
                </c:pt>
                <c:pt idx="303">
                  <c:v>10.617797750555143</c:v>
                </c:pt>
                <c:pt idx="304">
                  <c:v>11.759800429934904</c:v>
                </c:pt>
                <c:pt idx="305">
                  <c:v>13.136470318569025</c:v>
                </c:pt>
                <c:pt idx="306">
                  <c:v>13.483799776374807</c:v>
                </c:pt>
                <c:pt idx="307">
                  <c:v>13.225795408430743</c:v>
                </c:pt>
                <c:pt idx="308">
                  <c:v>13.369125755374826</c:v>
                </c:pt>
                <c:pt idx="309">
                  <c:v>13.356453401011626</c:v>
                </c:pt>
                <c:pt idx="310">
                  <c:v>12.659779519561406</c:v>
                </c:pt>
                <c:pt idx="311">
                  <c:v>12.484440957055671</c:v>
                </c:pt>
                <c:pt idx="312">
                  <c:v>12.509103401310474</c:v>
                </c:pt>
                <c:pt idx="313">
                  <c:v>12.495098345580224</c:v>
                </c:pt>
                <c:pt idx="314">
                  <c:v>12.719761796595572</c:v>
                </c:pt>
                <c:pt idx="315">
                  <c:v>13.175097546154211</c:v>
                </c:pt>
                <c:pt idx="316">
                  <c:v>13.44375930262283</c:v>
                </c:pt>
                <c:pt idx="317">
                  <c:v>13.500422546637347</c:v>
                </c:pt>
                <c:pt idx="318">
                  <c:v>13.374416288443165</c:v>
                </c:pt>
                <c:pt idx="319">
                  <c:v>13.119077323233203</c:v>
                </c:pt>
                <c:pt idx="320">
                  <c:v>13.146405170222112</c:v>
                </c:pt>
                <c:pt idx="321">
                  <c:v>13.172400315843978</c:v>
                </c:pt>
                <c:pt idx="322">
                  <c:v>13.199728162832885</c:v>
                </c:pt>
                <c:pt idx="323">
                  <c:v>13.187055808469685</c:v>
                </c:pt>
                <c:pt idx="324">
                  <c:v>13.447718163345893</c:v>
                </c:pt>
                <c:pt idx="325">
                  <c:v>13.79371491978463</c:v>
                </c:pt>
                <c:pt idx="326">
                  <c:v>14.022376474901135</c:v>
                </c:pt>
                <c:pt idx="327">
                  <c:v>14.609707140819578</c:v>
                </c:pt>
                <c:pt idx="328">
                  <c:v>14.879701598655242</c:v>
                </c:pt>
                <c:pt idx="329">
                  <c:v>15.328370647988539</c:v>
                </c:pt>
                <c:pt idx="330">
                  <c:v>14.122358953287407</c:v>
                </c:pt>
                <c:pt idx="331">
                  <c:v>14.875021230082492</c:v>
                </c:pt>
                <c:pt idx="332">
                  <c:v>15.059681286355643</c:v>
                </c:pt>
                <c:pt idx="333">
                  <c:v>15.052339737460647</c:v>
                </c:pt>
                <c:pt idx="334">
                  <c:v>15.406332702101691</c:v>
                </c:pt>
                <c:pt idx="335">
                  <c:v>15.981669055716662</c:v>
                </c:pt>
                <c:pt idx="336">
                  <c:v>16.604998625495966</c:v>
                </c:pt>
                <c:pt idx="337">
                  <c:v>16.59632437523392</c:v>
                </c:pt>
                <c:pt idx="338">
                  <c:v>12.595233410981868</c:v>
                </c:pt>
                <c:pt idx="339">
                  <c:v>12.570566744315199</c:v>
                </c:pt>
                <c:pt idx="340">
                  <c:v>12.545900077648533</c:v>
                </c:pt>
                <c:pt idx="341">
                  <c:v>12.521233410981866</c:v>
                </c:pt>
                <c:pt idx="342">
                  <c:v>12.496566744315201</c:v>
                </c:pt>
                <c:pt idx="343">
                  <c:v>12.471900077648534</c:v>
                </c:pt>
                <c:pt idx="344">
                  <c:v>15.673916320052021</c:v>
                </c:pt>
                <c:pt idx="345">
                  <c:v>15.67723638209344</c:v>
                </c:pt>
                <c:pt idx="346">
                  <c:v>14.419230173736738</c:v>
                </c:pt>
                <c:pt idx="347">
                  <c:v>13.229210895440231</c:v>
                </c:pt>
                <c:pt idx="348">
                  <c:v>13.225867450646396</c:v>
                </c:pt>
                <c:pt idx="349">
                  <c:v>13.721203401557148</c:v>
                </c:pt>
                <c:pt idx="350">
                  <c:v>13.719192658130359</c:v>
                </c:pt>
                <c:pt idx="351">
                  <c:v>81.454867081936854</c:v>
                </c:pt>
                <c:pt idx="352">
                  <c:v>134.00527160292367</c:v>
                </c:pt>
                <c:pt idx="353">
                  <c:v>202.33167761846406</c:v>
                </c:pt>
                <c:pt idx="354">
                  <c:v>202.30034744496211</c:v>
                </c:pt>
                <c:pt idx="355">
                  <c:v>280.26189270838495</c:v>
                </c:pt>
                <c:pt idx="356">
                  <c:v>275.85583297161412</c:v>
                </c:pt>
                <c:pt idx="357">
                  <c:v>260.33108828100501</c:v>
                </c:pt>
                <c:pt idx="358">
                  <c:v>246.77571749350983</c:v>
                </c:pt>
                <c:pt idx="359">
                  <c:v>233.62430850295564</c:v>
                </c:pt>
                <c:pt idx="360">
                  <c:v>395.38839812546581</c:v>
                </c:pt>
                <c:pt idx="361">
                  <c:v>175.88396572792266</c:v>
                </c:pt>
                <c:pt idx="362">
                  <c:v>175.859299061256</c:v>
                </c:pt>
                <c:pt idx="363">
                  <c:v>175.88127694243616</c:v>
                </c:pt>
                <c:pt idx="364">
                  <c:v>175.8566102757695</c:v>
                </c:pt>
                <c:pt idx="365">
                  <c:v>221.93217247401864</c:v>
                </c:pt>
                <c:pt idx="366">
                  <c:v>240.03692912281699</c:v>
                </c:pt>
                <c:pt idx="367">
                  <c:v>247.77896821868487</c:v>
                </c:pt>
                <c:pt idx="368">
                  <c:v>261.61970212599232</c:v>
                </c:pt>
                <c:pt idx="369">
                  <c:v>261.60036626479382</c:v>
                </c:pt>
                <c:pt idx="370">
                  <c:v>260.94502847945284</c:v>
                </c:pt>
                <c:pt idx="371">
                  <c:v>236.18023727650657</c:v>
                </c:pt>
                <c:pt idx="372">
                  <c:v>236.15823601257401</c:v>
                </c:pt>
                <c:pt idx="373">
                  <c:v>194.78002784805167</c:v>
                </c:pt>
                <c:pt idx="374">
                  <c:v>194.76469009095439</c:v>
                </c:pt>
                <c:pt idx="375">
                  <c:v>218.80547534304969</c:v>
                </c:pt>
                <c:pt idx="376">
                  <c:v>219.14081048855198</c:v>
                </c:pt>
                <c:pt idx="377">
                  <c:v>205.36408034513232</c:v>
                </c:pt>
                <c:pt idx="378">
                  <c:v>205.75808947807593</c:v>
                </c:pt>
                <c:pt idx="379">
                  <c:v>188.31467421071289</c:v>
                </c:pt>
                <c:pt idx="380">
                  <c:v>188.27668053037573</c:v>
                </c:pt>
                <c:pt idx="381">
                  <c:v>142.1584485056284</c:v>
                </c:pt>
                <c:pt idx="382">
                  <c:v>99.156227695464338</c:v>
                </c:pt>
                <c:pt idx="383">
                  <c:v>143.03178201273758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21780480"/>
        <c:axId val="1217908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axId val="121792768"/>
        <c:axId val="121806848"/>
      </c:scatterChart>
      <c:valAx>
        <c:axId val="121780480"/>
        <c:scaling>
          <c:orientation val="minMax"/>
          <c:max val="15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90848"/>
        <c:crosses val="autoZero"/>
        <c:crossBetween val="midCat"/>
        <c:majorUnit val="25"/>
        <c:minorUnit val="25"/>
      </c:valAx>
      <c:valAx>
        <c:axId val="12179084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6.0749472811661286E-2"/>
              <c:y val="0.45929840425018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80480"/>
        <c:crosses val="autoZero"/>
        <c:crossBetween val="midCat"/>
        <c:majorUnit val="1"/>
        <c:minorUnit val="0.5"/>
      </c:valAx>
      <c:valAx>
        <c:axId val="121792768"/>
        <c:scaling>
          <c:orientation val="minMax"/>
        </c:scaling>
        <c:delete val="1"/>
        <c:axPos val="b"/>
        <c:numFmt formatCode="General" sourceLinked="1"/>
        <c:tickLblPos val="none"/>
        <c:crossAx val="121806848"/>
        <c:crossesAt val="341"/>
        <c:crossBetween val="midCat"/>
      </c:valAx>
      <c:valAx>
        <c:axId val="121806848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88001745870806936"/>
              <c:y val="0.395746919678340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7927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1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27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0.14798454975432165</c:v>
                </c:pt>
                <c:pt idx="7">
                  <c:v>0.1345912217271763</c:v>
                </c:pt>
                <c:pt idx="8">
                  <c:v>0.47553348272075041</c:v>
                </c:pt>
                <c:pt idx="9">
                  <c:v>0.57881156327680983</c:v>
                </c:pt>
                <c:pt idx="10">
                  <c:v>0.60659645714675003</c:v>
                </c:pt>
                <c:pt idx="11">
                  <c:v>0.69801457656228805</c:v>
                </c:pt>
                <c:pt idx="12">
                  <c:v>0.74657022038008225</c:v>
                </c:pt>
                <c:pt idx="13">
                  <c:v>0.75437401879562982</c:v>
                </c:pt>
                <c:pt idx="14">
                  <c:v>0.74397422181407913</c:v>
                </c:pt>
                <c:pt idx="15">
                  <c:v>0.73599834537279318</c:v>
                </c:pt>
                <c:pt idx="16">
                  <c:v>0.73453727135534097</c:v>
                </c:pt>
                <c:pt idx="17">
                  <c:v>0.7542212152341512</c:v>
                </c:pt>
                <c:pt idx="18">
                  <c:v>0.75539268627019318</c:v>
                </c:pt>
                <c:pt idx="19">
                  <c:v>0.76445648663289345</c:v>
                </c:pt>
                <c:pt idx="20">
                  <c:v>0.76297407267013762</c:v>
                </c:pt>
                <c:pt idx="21">
                  <c:v>0.76534063155022702</c:v>
                </c:pt>
                <c:pt idx="22">
                  <c:v>0.76505439461641356</c:v>
                </c:pt>
                <c:pt idx="23">
                  <c:v>0.76281205182351608</c:v>
                </c:pt>
                <c:pt idx="24">
                  <c:v>0.76211271037937778</c:v>
                </c:pt>
                <c:pt idx="25">
                  <c:v>0.76070123638773701</c:v>
                </c:pt>
                <c:pt idx="26">
                  <c:v>0.75813817895836277</c:v>
                </c:pt>
                <c:pt idx="27">
                  <c:v>0.75419797723444459</c:v>
                </c:pt>
                <c:pt idx="28">
                  <c:v>0.7551341996727593</c:v>
                </c:pt>
                <c:pt idx="29">
                  <c:v>0.76103279450689909</c:v>
                </c:pt>
                <c:pt idx="30">
                  <c:v>0.75678410852438149</c:v>
                </c:pt>
                <c:pt idx="31">
                  <c:v>0.75478667591527171</c:v>
                </c:pt>
                <c:pt idx="32">
                  <c:v>0.7385651876700321</c:v>
                </c:pt>
                <c:pt idx="33">
                  <c:v>0.72420884376236339</c:v>
                </c:pt>
                <c:pt idx="34">
                  <c:v>0.70936048348589642</c:v>
                </c:pt>
                <c:pt idx="35">
                  <c:v>0.69464297283706511</c:v>
                </c:pt>
                <c:pt idx="36">
                  <c:v>0.67676265147750203</c:v>
                </c:pt>
                <c:pt idx="37">
                  <c:v>0.66791755528724994</c:v>
                </c:pt>
                <c:pt idx="38">
                  <c:v>0.65714871139404596</c:v>
                </c:pt>
                <c:pt idx="39">
                  <c:v>0.64621516722879258</c:v>
                </c:pt>
                <c:pt idx="40">
                  <c:v>0.6620012565609138</c:v>
                </c:pt>
                <c:pt idx="41">
                  <c:v>0.65618151170481009</c:v>
                </c:pt>
                <c:pt idx="42">
                  <c:v>0.61436191693628917</c:v>
                </c:pt>
                <c:pt idx="43">
                  <c:v>0.62000161369559903</c:v>
                </c:pt>
                <c:pt idx="44">
                  <c:v>0.6293882623050413</c:v>
                </c:pt>
                <c:pt idx="45">
                  <c:v>0.59164110827412253</c:v>
                </c:pt>
                <c:pt idx="46">
                  <c:v>0.58779581121944724</c:v>
                </c:pt>
                <c:pt idx="47">
                  <c:v>0.49055598545750995</c:v>
                </c:pt>
                <c:pt idx="48">
                  <c:v>0.53389518670009761</c:v>
                </c:pt>
                <c:pt idx="49">
                  <c:v>0.55394726307061559</c:v>
                </c:pt>
                <c:pt idx="50">
                  <c:v>0.46414808707505256</c:v>
                </c:pt>
                <c:pt idx="51">
                  <c:v>0.47725444090449093</c:v>
                </c:pt>
                <c:pt idx="52">
                  <c:v>0.51665157325907962</c:v>
                </c:pt>
                <c:pt idx="53">
                  <c:v>0.5553814319954975</c:v>
                </c:pt>
                <c:pt idx="54">
                  <c:v>0.59952571451443992</c:v>
                </c:pt>
                <c:pt idx="55">
                  <c:v>0.60955072194299187</c:v>
                </c:pt>
                <c:pt idx="56">
                  <c:v>0.6136838171171668</c:v>
                </c:pt>
                <c:pt idx="57">
                  <c:v>0.61229150643465069</c:v>
                </c:pt>
                <c:pt idx="58">
                  <c:v>0.60739369561557277</c:v>
                </c:pt>
                <c:pt idx="59">
                  <c:v>0.60095810463928401</c:v>
                </c:pt>
                <c:pt idx="60">
                  <c:v>0.60933609026696756</c:v>
                </c:pt>
                <c:pt idx="61">
                  <c:v>0.6066423869228863</c:v>
                </c:pt>
                <c:pt idx="62">
                  <c:v>0.60853275177239896</c:v>
                </c:pt>
                <c:pt idx="63">
                  <c:v>0.59901275542326793</c:v>
                </c:pt>
                <c:pt idx="64">
                  <c:v>0.5977349068132084</c:v>
                </c:pt>
                <c:pt idx="65">
                  <c:v>0.5965705464973865</c:v>
                </c:pt>
                <c:pt idx="66">
                  <c:v>0.58905714386310837</c:v>
                </c:pt>
                <c:pt idx="67">
                  <c:v>0.58280242041126618</c:v>
                </c:pt>
                <c:pt idx="68">
                  <c:v>0.57782423777238112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3.7575391151766689E-2</c:v>
                </c:pt>
                <c:pt idx="82">
                  <c:v>3.7505905784063549E-2</c:v>
                </c:pt>
                <c:pt idx="83">
                  <c:v>3.7437058171646317E-2</c:v>
                </c:pt>
                <c:pt idx="84">
                  <c:v>3.7368837855000794E-2</c:v>
                </c:pt>
                <c:pt idx="85">
                  <c:v>3.7301234620602544E-2</c:v>
                </c:pt>
                <c:pt idx="86">
                  <c:v>4.053271430424845E-2</c:v>
                </c:pt>
                <c:pt idx="87">
                  <c:v>0.3690410942174282</c:v>
                </c:pt>
                <c:pt idx="88">
                  <c:v>0.41387662095737787</c:v>
                </c:pt>
                <c:pt idx="89">
                  <c:v>0.43337214238239913</c:v>
                </c:pt>
                <c:pt idx="90">
                  <c:v>0.44293206790984635</c:v>
                </c:pt>
                <c:pt idx="91">
                  <c:v>0.45809522613170739</c:v>
                </c:pt>
                <c:pt idx="92">
                  <c:v>0.45730645002905634</c:v>
                </c:pt>
                <c:pt idx="93">
                  <c:v>0.45858892723129691</c:v>
                </c:pt>
                <c:pt idx="94">
                  <c:v>0.45781003029875184</c:v>
                </c:pt>
                <c:pt idx="95">
                  <c:v>0.45127004444270885</c:v>
                </c:pt>
                <c:pt idx="96">
                  <c:v>0.45051385331728483</c:v>
                </c:pt>
                <c:pt idx="97">
                  <c:v>0.44461611322005623</c:v>
                </c:pt>
                <c:pt idx="98">
                  <c:v>0.4438809276668243</c:v>
                </c:pt>
                <c:pt idx="99">
                  <c:v>0.43672529451845843</c:v>
                </c:pt>
                <c:pt idx="100">
                  <c:v>0.43601258458442954</c:v>
                </c:pt>
                <c:pt idx="101">
                  <c:v>0.42900734407066637</c:v>
                </c:pt>
                <c:pt idx="102">
                  <c:v>0.42831625197887346</c:v>
                </c:pt>
                <c:pt idx="103">
                  <c:v>0.42528471276441626</c:v>
                </c:pt>
                <c:pt idx="104">
                  <c:v>0.42460833420176081</c:v>
                </c:pt>
                <c:pt idx="105">
                  <c:v>0.41787947766361733</c:v>
                </c:pt>
                <c:pt idx="106">
                  <c:v>0.40875196496860905</c:v>
                </c:pt>
                <c:pt idx="107">
                  <c:v>0.41118591693229073</c:v>
                </c:pt>
                <c:pt idx="108">
                  <c:v>0.39454321917804203</c:v>
                </c:pt>
                <c:pt idx="109">
                  <c:v>0.39199820424094284</c:v>
                </c:pt>
                <c:pt idx="110">
                  <c:v>0.38910636121842818</c:v>
                </c:pt>
                <c:pt idx="111">
                  <c:v>0.38734676875140017</c:v>
                </c:pt>
                <c:pt idx="112">
                  <c:v>0.38301633661833995</c:v>
                </c:pt>
                <c:pt idx="113">
                  <c:v>0.38244017066841035</c:v>
                </c:pt>
                <c:pt idx="114">
                  <c:v>0.38081592892000221</c:v>
                </c:pt>
                <c:pt idx="115">
                  <c:v>0.36345936432093856</c:v>
                </c:pt>
                <c:pt idx="116">
                  <c:v>0.3759630571750916</c:v>
                </c:pt>
                <c:pt idx="117">
                  <c:v>0.35493393127093736</c:v>
                </c:pt>
                <c:pt idx="118">
                  <c:v>0.35441560357856006</c:v>
                </c:pt>
                <c:pt idx="119">
                  <c:v>0.37698669489843961</c:v>
                </c:pt>
                <c:pt idx="120">
                  <c:v>0.37692231480403038</c:v>
                </c:pt>
                <c:pt idx="121">
                  <c:v>0.3596200809201332</c:v>
                </c:pt>
                <c:pt idx="122">
                  <c:v>0.3550504438557206</c:v>
                </c:pt>
                <c:pt idx="123">
                  <c:v>0.35128483530447124</c:v>
                </c:pt>
                <c:pt idx="124">
                  <c:v>0.34852055771456031</c:v>
                </c:pt>
                <c:pt idx="125">
                  <c:v>0.3428421632114384</c:v>
                </c:pt>
                <c:pt idx="126">
                  <c:v>0.33773233357177779</c:v>
                </c:pt>
                <c:pt idx="127">
                  <c:v>0.33179848594877875</c:v>
                </c:pt>
                <c:pt idx="128">
                  <c:v>0.32282781943346694</c:v>
                </c:pt>
                <c:pt idx="129">
                  <c:v>0.30795779597898293</c:v>
                </c:pt>
                <c:pt idx="130">
                  <c:v>0.30753752929493983</c:v>
                </c:pt>
                <c:pt idx="131">
                  <c:v>0.27924113236762715</c:v>
                </c:pt>
                <c:pt idx="132">
                  <c:v>0.2325140311077625</c:v>
                </c:pt>
                <c:pt idx="133">
                  <c:v>0.23220183434664593</c:v>
                </c:pt>
                <c:pt idx="134">
                  <c:v>0.18396658856295076</c:v>
                </c:pt>
                <c:pt idx="135">
                  <c:v>0.26966645126713457</c:v>
                </c:pt>
                <c:pt idx="136">
                  <c:v>0.26218139735748297</c:v>
                </c:pt>
                <c:pt idx="137">
                  <c:v>0.23391925677497913</c:v>
                </c:pt>
                <c:pt idx="138">
                  <c:v>0.23361338706410195</c:v>
                </c:pt>
                <c:pt idx="139">
                  <c:v>0.25410058405636521</c:v>
                </c:pt>
                <c:pt idx="140">
                  <c:v>0.29033380144937299</c:v>
                </c:pt>
                <c:pt idx="141">
                  <c:v>0.28963874425946251</c:v>
                </c:pt>
                <c:pt idx="142">
                  <c:v>0.28926777763998018</c:v>
                </c:pt>
                <c:pt idx="143">
                  <c:v>0.27285812702529627</c:v>
                </c:pt>
                <c:pt idx="144">
                  <c:v>0.2537449548582621</c:v>
                </c:pt>
                <c:pt idx="145">
                  <c:v>0.25342488006746405</c:v>
                </c:pt>
                <c:pt idx="146">
                  <c:v>0.25310681386270728</c:v>
                </c:pt>
                <c:pt idx="147">
                  <c:v>0.25279073366899169</c:v>
                </c:pt>
                <c:pt idx="148">
                  <c:v>0.25247661727598913</c:v>
                </c:pt>
                <c:pt idx="149">
                  <c:v>0.25216444283037848</c:v>
                </c:pt>
                <c:pt idx="150">
                  <c:v>0.25185418882837818</c:v>
                </c:pt>
                <c:pt idx="151">
                  <c:v>0.2471964768872274</c:v>
                </c:pt>
                <c:pt idx="152">
                  <c:v>0.26629184765732866</c:v>
                </c:pt>
                <c:pt idx="153">
                  <c:v>0.27010816659326303</c:v>
                </c:pt>
                <c:pt idx="154">
                  <c:v>0.26978225120692501</c:v>
                </c:pt>
                <c:pt idx="155">
                  <c:v>0.23848516035656511</c:v>
                </c:pt>
                <c:pt idx="156">
                  <c:v>0.23820015277623841</c:v>
                </c:pt>
                <c:pt idx="157">
                  <c:v>0.26492209505036934</c:v>
                </c:pt>
                <c:pt idx="158">
                  <c:v>0.26605738757412739</c:v>
                </c:pt>
                <c:pt idx="159">
                  <c:v>0.2657439244725307</c:v>
                </c:pt>
                <c:pt idx="160">
                  <c:v>0.20803792611249605</c:v>
                </c:pt>
                <c:pt idx="161">
                  <c:v>0.20779510895431114</c:v>
                </c:pt>
                <c:pt idx="162">
                  <c:v>0.20755370226641578</c:v>
                </c:pt>
                <c:pt idx="163">
                  <c:v>0.16839973107293288</c:v>
                </c:pt>
                <c:pt idx="164">
                  <c:v>0.16820589363534053</c:v>
                </c:pt>
                <c:pt idx="165">
                  <c:v>0.1288156513239542</c:v>
                </c:pt>
                <c:pt idx="166">
                  <c:v>0.12866873027576486</c:v>
                </c:pt>
                <c:pt idx="167">
                  <c:v>0.14872672527881942</c:v>
                </c:pt>
                <c:pt idx="168">
                  <c:v>0.21263919748978943</c:v>
                </c:pt>
                <c:pt idx="169">
                  <c:v>0.23290517223754376</c:v>
                </c:pt>
                <c:pt idx="170">
                  <c:v>0.20027473653568353</c:v>
                </c:pt>
                <c:pt idx="171">
                  <c:v>0.20005140701984941</c:v>
                </c:pt>
                <c:pt idx="172">
                  <c:v>0.13123540537515002</c:v>
                </c:pt>
                <c:pt idx="173">
                  <c:v>0.13109035667654492</c:v>
                </c:pt>
                <c:pt idx="174">
                  <c:v>0.11048118996625218</c:v>
                </c:pt>
                <c:pt idx="175">
                  <c:v>9.6122404126139802E-2</c:v>
                </c:pt>
                <c:pt idx="176">
                  <c:v>9.6017554902040822E-2</c:v>
                </c:pt>
                <c:pt idx="177">
                  <c:v>9.5913275036118531E-2</c:v>
                </c:pt>
                <c:pt idx="178">
                  <c:v>0.10445145016841505</c:v>
                </c:pt>
                <c:pt idx="179">
                  <c:v>0.17586424519068336</c:v>
                </c:pt>
                <c:pt idx="180">
                  <c:v>0.17567570499891624</c:v>
                </c:pt>
                <c:pt idx="181">
                  <c:v>0.24152050346529166</c:v>
                </c:pt>
                <c:pt idx="182">
                  <c:v>0.26963215568525301</c:v>
                </c:pt>
                <c:pt idx="183">
                  <c:v>0.28688872524778258</c:v>
                </c:pt>
                <c:pt idx="184">
                  <c:v>0.27891263244748954</c:v>
                </c:pt>
                <c:pt idx="185">
                  <c:v>0.28899767988837549</c:v>
                </c:pt>
                <c:pt idx="186">
                  <c:v>0.28651559552097178</c:v>
                </c:pt>
                <c:pt idx="187">
                  <c:v>0.27315236693996109</c:v>
                </c:pt>
                <c:pt idx="188">
                  <c:v>0.24580347756919629</c:v>
                </c:pt>
                <c:pt idx="189">
                  <c:v>0.24554974965744386</c:v>
                </c:pt>
                <c:pt idx="190">
                  <c:v>0.27301102529700533</c:v>
                </c:pt>
                <c:pt idx="191">
                  <c:v>0.26881251593212552</c:v>
                </c:pt>
                <c:pt idx="192">
                  <c:v>0.2685384322385625</c:v>
                </c:pt>
                <c:pt idx="193">
                  <c:v>0.23322804456788548</c:v>
                </c:pt>
                <c:pt idx="194">
                  <c:v>0.23299216715056989</c:v>
                </c:pt>
                <c:pt idx="195">
                  <c:v>0.2422569410585827</c:v>
                </c:pt>
                <c:pt idx="196">
                  <c:v>0.25395763827565726</c:v>
                </c:pt>
                <c:pt idx="197">
                  <c:v>0.27018289228776587</c:v>
                </c:pt>
                <c:pt idx="198">
                  <c:v>0.27136793134636017</c:v>
                </c:pt>
                <c:pt idx="199">
                  <c:v>0.27104867672192773</c:v>
                </c:pt>
                <c:pt idx="200">
                  <c:v>0.27297262790037718</c:v>
                </c:pt>
                <c:pt idx="201">
                  <c:v>0.27443158850815558</c:v>
                </c:pt>
                <c:pt idx="202">
                  <c:v>0.27367667235715498</c:v>
                </c:pt>
                <c:pt idx="203">
                  <c:v>0.27227043302396303</c:v>
                </c:pt>
                <c:pt idx="204">
                  <c:v>0.26616646715131559</c:v>
                </c:pt>
                <c:pt idx="205">
                  <c:v>0.25740294144291836</c:v>
                </c:pt>
                <c:pt idx="206">
                  <c:v>0.24592929958772614</c:v>
                </c:pt>
                <c:pt idx="207">
                  <c:v>0.23936223370771784</c:v>
                </c:pt>
                <c:pt idx="208">
                  <c:v>0.23400367107771869</c:v>
                </c:pt>
                <c:pt idx="209">
                  <c:v>0.24348353050039265</c:v>
                </c:pt>
                <c:pt idx="210">
                  <c:v>0.26673787934934245</c:v>
                </c:pt>
                <c:pt idx="211">
                  <c:v>0.2836834589921452</c:v>
                </c:pt>
                <c:pt idx="212">
                  <c:v>0.28477190573801925</c:v>
                </c:pt>
                <c:pt idx="213">
                  <c:v>0.28020029253669454</c:v>
                </c:pt>
                <c:pt idx="214">
                  <c:v>0.26623284928618574</c:v>
                </c:pt>
                <c:pt idx="215">
                  <c:v>0.26254430178500243</c:v>
                </c:pt>
                <c:pt idx="216">
                  <c:v>0.26084722961054541</c:v>
                </c:pt>
                <c:pt idx="217">
                  <c:v>0.25578099694768269</c:v>
                </c:pt>
                <c:pt idx="218">
                  <c:v>0.24875583964302383</c:v>
                </c:pt>
                <c:pt idx="219">
                  <c:v>0.23981065724907591</c:v>
                </c:pt>
                <c:pt idx="220">
                  <c:v>0.20895596462670576</c:v>
                </c:pt>
                <c:pt idx="221">
                  <c:v>0.17685453631696638</c:v>
                </c:pt>
                <c:pt idx="222">
                  <c:v>0.15186307049945091</c:v>
                </c:pt>
                <c:pt idx="223">
                  <c:v>0.13051199075391198</c:v>
                </c:pt>
                <c:pt idx="224">
                  <c:v>0.12501923579805288</c:v>
                </c:pt>
                <c:pt idx="225">
                  <c:v>0.12134314927376845</c:v>
                </c:pt>
                <c:pt idx="226">
                  <c:v>0.1202696053970673</c:v>
                </c:pt>
                <c:pt idx="227">
                  <c:v>0.13211463500954829</c:v>
                </c:pt>
                <c:pt idx="228">
                  <c:v>0.15981706201260779</c:v>
                </c:pt>
                <c:pt idx="229">
                  <c:v>0.16919025985422134</c:v>
                </c:pt>
                <c:pt idx="230">
                  <c:v>0.19565205385993925</c:v>
                </c:pt>
                <c:pt idx="231">
                  <c:v>0.20398160605520263</c:v>
                </c:pt>
                <c:pt idx="232">
                  <c:v>0.20380279531183973</c:v>
                </c:pt>
                <c:pt idx="233">
                  <c:v>0.18487531333744955</c:v>
                </c:pt>
                <c:pt idx="234">
                  <c:v>0.16548118305430543</c:v>
                </c:pt>
                <c:pt idx="235">
                  <c:v>0.16097714022857099</c:v>
                </c:pt>
                <c:pt idx="236">
                  <c:v>0.16083797912346073</c:v>
                </c:pt>
                <c:pt idx="237">
                  <c:v>0.13028246776777933</c:v>
                </c:pt>
                <c:pt idx="238">
                  <c:v>0.13017061506815039</c:v>
                </c:pt>
                <c:pt idx="239">
                  <c:v>0.11591075824534985</c:v>
                </c:pt>
                <c:pt idx="240">
                  <c:v>0.10759347261699694</c:v>
                </c:pt>
                <c:pt idx="241">
                  <c:v>0.1063223928468417</c:v>
                </c:pt>
                <c:pt idx="242">
                  <c:v>0.1118704018166915</c:v>
                </c:pt>
                <c:pt idx="243">
                  <c:v>0.11075929810387773</c:v>
                </c:pt>
                <c:pt idx="244">
                  <c:v>0.11134437276596515</c:v>
                </c:pt>
                <c:pt idx="245">
                  <c:v>0.10749035420000942</c:v>
                </c:pt>
                <c:pt idx="246">
                  <c:v>0.10740053701444637</c:v>
                </c:pt>
                <c:pt idx="247">
                  <c:v>9.8726442388671121E-2</c:v>
                </c:pt>
                <c:pt idx="248">
                  <c:v>9.864449596997231E-2</c:v>
                </c:pt>
                <c:pt idx="249">
                  <c:v>9.589651480806595E-2</c:v>
                </c:pt>
                <c:pt idx="250">
                  <c:v>0.10762371048261159</c:v>
                </c:pt>
                <c:pt idx="251">
                  <c:v>0.10753526002319021</c:v>
                </c:pt>
                <c:pt idx="252">
                  <c:v>0.11172224369370264</c:v>
                </c:pt>
                <c:pt idx="253">
                  <c:v>0.10724423009214151</c:v>
                </c:pt>
                <c:pt idx="254">
                  <c:v>0.11931045011169457</c:v>
                </c:pt>
                <c:pt idx="255">
                  <c:v>0.12853133927260121</c:v>
                </c:pt>
                <c:pt idx="256">
                  <c:v>0.13566353493005226</c:v>
                </c:pt>
                <c:pt idx="257">
                  <c:v>0.12897631200399809</c:v>
                </c:pt>
                <c:pt idx="258">
                  <c:v>0.1218625344306829</c:v>
                </c:pt>
                <c:pt idx="259">
                  <c:v>0.10615068300446263</c:v>
                </c:pt>
                <c:pt idx="260">
                  <c:v>0.10245088460312651</c:v>
                </c:pt>
                <c:pt idx="261">
                  <c:v>0.10104944719491023</c:v>
                </c:pt>
                <c:pt idx="262">
                  <c:v>0.10228816927301003</c:v>
                </c:pt>
                <c:pt idx="263">
                  <c:v>0.11018814197768208</c:v>
                </c:pt>
                <c:pt idx="264">
                  <c:v>0.13702035197162324</c:v>
                </c:pt>
                <c:pt idx="265">
                  <c:v>0.13566693125099663</c:v>
                </c:pt>
                <c:pt idx="266">
                  <c:v>0.12616919868785267</c:v>
                </c:pt>
                <c:pt idx="267">
                  <c:v>0.11146343753413976</c:v>
                </c:pt>
                <c:pt idx="268">
                  <c:v>0.10920602637412234</c:v>
                </c:pt>
                <c:pt idx="269">
                  <c:v>0.1061162609927456</c:v>
                </c:pt>
                <c:pt idx="270">
                  <c:v>0.10500783120037768</c:v>
                </c:pt>
                <c:pt idx="271">
                  <c:v>0.10492685464478782</c:v>
                </c:pt>
                <c:pt idx="272">
                  <c:v>0.10541673332305718</c:v>
                </c:pt>
                <c:pt idx="273">
                  <c:v>0.10723302196710215</c:v>
                </c:pt>
                <c:pt idx="274">
                  <c:v>0.10826149128547521</c:v>
                </c:pt>
                <c:pt idx="275">
                  <c:v>0.10218062052713123</c:v>
                </c:pt>
                <c:pt idx="276">
                  <c:v>0.10130189409770401</c:v>
                </c:pt>
                <c:pt idx="277">
                  <c:v>9.9923082034748867E-2</c:v>
                </c:pt>
                <c:pt idx="278">
                  <c:v>9.9728528903582608E-2</c:v>
                </c:pt>
                <c:pt idx="279">
                  <c:v>9.7850550233837708E-2</c:v>
                </c:pt>
                <c:pt idx="280">
                  <c:v>9.7777131210040752E-2</c:v>
                </c:pt>
                <c:pt idx="281">
                  <c:v>9.7461444464696526E-2</c:v>
                </c:pt>
                <c:pt idx="282">
                  <c:v>9.4951857110582918E-2</c:v>
                </c:pt>
                <c:pt idx="283">
                  <c:v>9.3503362084776928E-2</c:v>
                </c:pt>
                <c:pt idx="284">
                  <c:v>9.2292234070845761E-2</c:v>
                </c:pt>
                <c:pt idx="285">
                  <c:v>9.2224009356669037E-2</c:v>
                </c:pt>
                <c:pt idx="286">
                  <c:v>9.1900755697525399E-2</c:v>
                </c:pt>
                <c:pt idx="287">
                  <c:v>9.0546976695153727E-2</c:v>
                </c:pt>
                <c:pt idx="288">
                  <c:v>8.959173744571626E-2</c:v>
                </c:pt>
                <c:pt idx="289">
                  <c:v>5.6296872917350922E-2</c:v>
                </c:pt>
                <c:pt idx="290">
                  <c:v>8.3403599902556386E-2</c:v>
                </c:pt>
                <c:pt idx="291">
                  <c:v>8.3343020649055757E-2</c:v>
                </c:pt>
                <c:pt idx="292">
                  <c:v>8.3282660763577793E-2</c:v>
                </c:pt>
                <c:pt idx="293">
                  <c:v>8.3222518820386379E-2</c:v>
                </c:pt>
                <c:pt idx="294">
                  <c:v>9.9615004386525416E-2</c:v>
                </c:pt>
                <c:pt idx="295">
                  <c:v>9.9543481363734046E-2</c:v>
                </c:pt>
                <c:pt idx="296">
                  <c:v>0.10026437231923901</c:v>
                </c:pt>
                <c:pt idx="297">
                  <c:v>0.10019279419570118</c:v>
                </c:pt>
                <c:pt idx="298">
                  <c:v>9.8043673316134963E-2</c:v>
                </c:pt>
                <c:pt idx="299">
                  <c:v>9.7383985840153217E-2</c:v>
                </c:pt>
                <c:pt idx="300">
                  <c:v>9.7315054523077871E-2</c:v>
                </c:pt>
                <c:pt idx="301">
                  <c:v>9.6772376489676251E-2</c:v>
                </c:pt>
                <c:pt idx="302">
                  <c:v>9.8118373555681038E-2</c:v>
                </c:pt>
                <c:pt idx="303">
                  <c:v>9.9998148483343194E-2</c:v>
                </c:pt>
                <c:pt idx="304">
                  <c:v>0.10319673217849175</c:v>
                </c:pt>
                <c:pt idx="305">
                  <c:v>0.1069161798389008</c:v>
                </c:pt>
                <c:pt idx="306">
                  <c:v>0.10779905280293595</c:v>
                </c:pt>
                <c:pt idx="307">
                  <c:v>0.10708743320416653</c:v>
                </c:pt>
                <c:pt idx="308">
                  <c:v>0.10743797004444836</c:v>
                </c:pt>
                <c:pt idx="309">
                  <c:v>0.10736381190491426</c:v>
                </c:pt>
                <c:pt idx="310">
                  <c:v>0.10547582652518257</c:v>
                </c:pt>
                <c:pt idx="311">
                  <c:v>0.10497232289917645</c:v>
                </c:pt>
                <c:pt idx="312">
                  <c:v>0.10500832869670644</c:v>
                </c:pt>
                <c:pt idx="313">
                  <c:v>0.10493663932440335</c:v>
                </c:pt>
                <c:pt idx="314">
                  <c:v>0.10550920329021353</c:v>
                </c:pt>
                <c:pt idx="315">
                  <c:v>0.10671306401728753</c:v>
                </c:pt>
                <c:pt idx="316">
                  <c:v>0.10737735386624118</c:v>
                </c:pt>
                <c:pt idx="317">
                  <c:v>0.10749678236369596</c:v>
                </c:pt>
                <c:pt idx="318">
                  <c:v>0.10712779834177572</c:v>
                </c:pt>
                <c:pt idx="319">
                  <c:v>0.10642547729455633</c:v>
                </c:pt>
                <c:pt idx="320">
                  <c:v>0.10645943235867232</c:v>
                </c:pt>
                <c:pt idx="321">
                  <c:v>0.10649338106729142</c:v>
                </c:pt>
                <c:pt idx="322">
                  <c:v>0.10652732320963687</c:v>
                </c:pt>
                <c:pt idx="323">
                  <c:v>0.10645653004300042</c:v>
                </c:pt>
                <c:pt idx="324">
                  <c:v>0.10709910377447211</c:v>
                </c:pt>
                <c:pt idx="325">
                  <c:v>0.1079597554500781</c:v>
                </c:pt>
                <c:pt idx="326">
                  <c:v>0.10850469795510871</c:v>
                </c:pt>
                <c:pt idx="327">
                  <c:v>0.10995755365806477</c:v>
                </c:pt>
                <c:pt idx="328">
                  <c:v>0.1105890886729001</c:v>
                </c:pt>
                <c:pt idx="329">
                  <c:v>0.11169540732750281</c:v>
                </c:pt>
                <c:pt idx="330">
                  <c:v>0.10862844220785114</c:v>
                </c:pt>
                <c:pt idx="331">
                  <c:v>0.11047273945328252</c:v>
                </c:pt>
                <c:pt idx="332">
                  <c:v>0.11088259873691714</c:v>
                </c:pt>
                <c:pt idx="333">
                  <c:v>0.11081081930769698</c:v>
                </c:pt>
                <c:pt idx="334">
                  <c:v>0.1116292875114784</c:v>
                </c:pt>
                <c:pt idx="335">
                  <c:v>0.11302424827903727</c:v>
                </c:pt>
                <c:pt idx="336">
                  <c:v>0.11447863234149956</c:v>
                </c:pt>
                <c:pt idx="337">
                  <c:v>0.11440528473469112</c:v>
                </c:pt>
                <c:pt idx="338">
                  <c:v>0.10215477857811778</c:v>
                </c:pt>
                <c:pt idx="339">
                  <c:v>0.10208966076117247</c:v>
                </c:pt>
                <c:pt idx="340">
                  <c:v>0.10202474996084844</c:v>
                </c:pt>
                <c:pt idx="341">
                  <c:v>0.10196004499551937</c:v>
                </c:pt>
                <c:pt idx="342">
                  <c:v>0.10189554469327652</c:v>
                </c:pt>
                <c:pt idx="343">
                  <c:v>0.10183124789182441</c:v>
                </c:pt>
                <c:pt idx="344">
                  <c:v>0.11003624978337778</c:v>
                </c:pt>
                <c:pt idx="345">
                  <c:v>0.10996716488467767</c:v>
                </c:pt>
                <c:pt idx="346">
                  <c:v>0.10681696630789783</c:v>
                </c:pt>
                <c:pt idx="347">
                  <c:v>0.10368368467258121</c:v>
                </c:pt>
                <c:pt idx="348">
                  <c:v>0.10361907492672676</c:v>
                </c:pt>
                <c:pt idx="349">
                  <c:v>0.10490026030510892</c:v>
                </c:pt>
                <c:pt idx="350">
                  <c:v>0.10483521671061716</c:v>
                </c:pt>
                <c:pt idx="351">
                  <c:v>0.21780066547395052</c:v>
                </c:pt>
                <c:pt idx="352">
                  <c:v>0.27529986188159578</c:v>
                </c:pt>
                <c:pt idx="353">
                  <c:v>0.33534120306563098</c:v>
                </c:pt>
                <c:pt idx="354">
                  <c:v>0.33513531671557328</c:v>
                </c:pt>
                <c:pt idx="355">
                  <c:v>0.39303672406825801</c:v>
                </c:pt>
                <c:pt idx="356">
                  <c:v>0.38974866451397322</c:v>
                </c:pt>
                <c:pt idx="357">
                  <c:v>0.37873452773562311</c:v>
                </c:pt>
                <c:pt idx="358">
                  <c:v>0.36889187915685928</c:v>
                </c:pt>
                <c:pt idx="359">
                  <c:v>0.35904200446998152</c:v>
                </c:pt>
                <c:pt idx="360">
                  <c:v>0.46345773693627224</c:v>
                </c:pt>
                <c:pt idx="361">
                  <c:v>0.31285172421497504</c:v>
                </c:pt>
                <c:pt idx="362">
                  <c:v>0.31266334653317018</c:v>
                </c:pt>
                <c:pt idx="363">
                  <c:v>0.31247553462897121</c:v>
                </c:pt>
                <c:pt idx="364">
                  <c:v>0.31228828545102505</c:v>
                </c:pt>
                <c:pt idx="365">
                  <c:v>0.3489856702567079</c:v>
                </c:pt>
                <c:pt idx="366">
                  <c:v>0.36224774819852379</c:v>
                </c:pt>
                <c:pt idx="367">
                  <c:v>0.36764949780352041</c:v>
                </c:pt>
                <c:pt idx="368">
                  <c:v>0.37724211715173578</c:v>
                </c:pt>
                <c:pt idx="369">
                  <c:v>0.37701873418988102</c:v>
                </c:pt>
                <c:pt idx="370">
                  <c:v>0.37635379756463727</c:v>
                </c:pt>
                <c:pt idx="371">
                  <c:v>0.35844177175725356</c:v>
                </c:pt>
                <c:pt idx="372">
                  <c:v>0.35823101893383374</c:v>
                </c:pt>
                <c:pt idx="373">
                  <c:v>0.32635709185013839</c:v>
                </c:pt>
                <c:pt idx="374">
                  <c:v>0.32616610220842768</c:v>
                </c:pt>
                <c:pt idx="375">
                  <c:v>0.34472978118072978</c:v>
                </c:pt>
                <c:pt idx="376">
                  <c:v>0.34480168991014049</c:v>
                </c:pt>
                <c:pt idx="377">
                  <c:v>0.33404123010386688</c:v>
                </c:pt>
                <c:pt idx="378">
                  <c:v>0.33418549896716265</c:v>
                </c:pt>
                <c:pt idx="379">
                  <c:v>0.32014498461953972</c:v>
                </c:pt>
                <c:pt idx="380">
                  <c:v>0.3199602253890092</c:v>
                </c:pt>
                <c:pt idx="381">
                  <c:v>0.27986816014939114</c:v>
                </c:pt>
                <c:pt idx="382">
                  <c:v>0.23652538505861756</c:v>
                </c:pt>
                <c:pt idx="383">
                  <c:v>0.28039197507689229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21992704"/>
        <c:axId val="1219942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axId val="122012800"/>
        <c:axId val="122014336"/>
      </c:scatterChart>
      <c:valAx>
        <c:axId val="121992704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94240"/>
        <c:crosses val="autoZero"/>
        <c:crossBetween val="midCat"/>
        <c:majorUnit val="0.2"/>
      </c:valAx>
      <c:valAx>
        <c:axId val="12199424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6E-2"/>
              <c:y val="0.483306836248016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992704"/>
        <c:crossesAt val="-5"/>
        <c:crossBetween val="midCat"/>
        <c:majorUnit val="1"/>
      </c:valAx>
      <c:valAx>
        <c:axId val="122012800"/>
        <c:scaling>
          <c:orientation val="minMax"/>
        </c:scaling>
        <c:delete val="1"/>
        <c:axPos val="b"/>
        <c:numFmt formatCode="General" sourceLinked="1"/>
        <c:tickLblPos val="none"/>
        <c:crossAx val="122014336"/>
        <c:crossesAt val="341"/>
        <c:crossBetween val="midCat"/>
      </c:valAx>
      <c:valAx>
        <c:axId val="122014336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1280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73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85018122146974"/>
          <c:y val="0.10035988447538025"/>
          <c:w val="0.6607080312169229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-1.4000599349051868</c:v>
                </c:pt>
                <c:pt idx="2">
                  <c:v>-0.7333633007859266</c:v>
                </c:pt>
                <c:pt idx="3">
                  <c:v>-0.51113108941283991</c:v>
                </c:pt>
                <c:pt idx="4">
                  <c:v>-0.40001498372629668</c:v>
                </c:pt>
                <c:pt idx="5">
                  <c:v>-0.33334532031437064</c:v>
                </c:pt>
                <c:pt idx="6">
                  <c:v>3.2543288343230152</c:v>
                </c:pt>
                <c:pt idx="7">
                  <c:v>2.4677350909153173</c:v>
                </c:pt>
                <c:pt idx="8">
                  <c:v>29.470516836356111</c:v>
                </c:pt>
                <c:pt idx="9">
                  <c:v>41.187037754953771</c:v>
                </c:pt>
                <c:pt idx="10">
                  <c:v>42.916141759586289</c:v>
                </c:pt>
                <c:pt idx="11">
                  <c:v>54.199598957220147</c:v>
                </c:pt>
                <c:pt idx="12">
                  <c:v>59.369125459992262</c:v>
                </c:pt>
                <c:pt idx="13">
                  <c:v>58.237044942312721</c:v>
                </c:pt>
                <c:pt idx="14">
                  <c:v>54.577787661926145</c:v>
                </c:pt>
                <c:pt idx="15">
                  <c:v>51.599271710872962</c:v>
                </c:pt>
                <c:pt idx="16">
                  <c:v>49.760203855791858</c:v>
                </c:pt>
                <c:pt idx="17">
                  <c:v>50.897859403766212</c:v>
                </c:pt>
                <c:pt idx="18">
                  <c:v>49.615887359634065</c:v>
                </c:pt>
                <c:pt idx="19">
                  <c:v>49.457948634089611</c:v>
                </c:pt>
                <c:pt idx="20">
                  <c:v>48.016908265154989</c:v>
                </c:pt>
                <c:pt idx="21">
                  <c:v>47.14961996992168</c:v>
                </c:pt>
                <c:pt idx="22">
                  <c:v>46.029861104803736</c:v>
                </c:pt>
                <c:pt idx="23">
                  <c:v>44.752399136570524</c:v>
                </c:pt>
                <c:pt idx="24">
                  <c:v>43.728306504295503</c:v>
                </c:pt>
                <c:pt idx="25">
                  <c:v>42.684659290283257</c:v>
                </c:pt>
                <c:pt idx="26">
                  <c:v>41.572573865625422</c:v>
                </c:pt>
                <c:pt idx="27">
                  <c:v>40.370710637386352</c:v>
                </c:pt>
                <c:pt idx="28">
                  <c:v>39.740676128254272</c:v>
                </c:pt>
                <c:pt idx="29">
                  <c:v>39.661630012260375</c:v>
                </c:pt>
                <c:pt idx="30">
                  <c:v>38.559082908358015</c:v>
                </c:pt>
                <c:pt idx="31">
                  <c:v>37.730655812525747</c:v>
                </c:pt>
                <c:pt idx="32">
                  <c:v>35.553304025800628</c:v>
                </c:pt>
                <c:pt idx="33">
                  <c:v>33.659092058081875</c:v>
                </c:pt>
                <c:pt idx="34">
                  <c:v>31.811053398458096</c:v>
                </c:pt>
                <c:pt idx="35">
                  <c:v>30.062161939696054</c:v>
                </c:pt>
                <c:pt idx="36">
                  <c:v>28.131108723830828</c:v>
                </c:pt>
                <c:pt idx="37">
                  <c:v>27.025261164219074</c:v>
                </c:pt>
                <c:pt idx="38">
                  <c:v>25.811435933998805</c:v>
                </c:pt>
                <c:pt idx="39">
                  <c:v>24.634596911217859</c:v>
                </c:pt>
                <c:pt idx="40">
                  <c:v>25.529943351984763</c:v>
                </c:pt>
                <c:pt idx="41">
                  <c:v>24.77338575907314</c:v>
                </c:pt>
                <c:pt idx="42">
                  <c:v>21.447286131277927</c:v>
                </c:pt>
                <c:pt idx="43">
                  <c:v>21.587705654966292</c:v>
                </c:pt>
                <c:pt idx="44">
                  <c:v>21.993376756371223</c:v>
                </c:pt>
                <c:pt idx="45">
                  <c:v>19.208409744221168</c:v>
                </c:pt>
                <c:pt idx="46">
                  <c:v>18.750819283581897</c:v>
                </c:pt>
                <c:pt idx="47">
                  <c:v>12.898962299426682</c:v>
                </c:pt>
                <c:pt idx="48">
                  <c:v>15.130323707529623</c:v>
                </c:pt>
                <c:pt idx="49">
                  <c:v>16.125478658906406</c:v>
                </c:pt>
                <c:pt idx="50">
                  <c:v>11.186945785442381</c:v>
                </c:pt>
                <c:pt idx="51">
                  <c:v>11.77374871509191</c:v>
                </c:pt>
                <c:pt idx="52">
                  <c:v>13.742975251493499</c:v>
                </c:pt>
                <c:pt idx="53">
                  <c:v>15.815479323129992</c:v>
                </c:pt>
                <c:pt idx="54">
                  <c:v>18.35418026916771</c:v>
                </c:pt>
                <c:pt idx="55">
                  <c:v>18.886911746776569</c:v>
                </c:pt>
                <c:pt idx="56">
                  <c:v>19.056397693903836</c:v>
                </c:pt>
                <c:pt idx="57">
                  <c:v>18.882832344960729</c:v>
                </c:pt>
                <c:pt idx="58">
                  <c:v>18.496256716171445</c:v>
                </c:pt>
                <c:pt idx="59">
                  <c:v>18.023385503147797</c:v>
                </c:pt>
                <c:pt idx="60">
                  <c:v>18.44890611446376</c:v>
                </c:pt>
                <c:pt idx="61">
                  <c:v>18.204674281922024</c:v>
                </c:pt>
                <c:pt idx="62">
                  <c:v>18.23843215193035</c:v>
                </c:pt>
                <c:pt idx="63">
                  <c:v>17.593140425261435</c:v>
                </c:pt>
                <c:pt idx="64">
                  <c:v>17.442290119260559</c:v>
                </c:pt>
                <c:pt idx="65">
                  <c:v>17.299872329967076</c:v>
                </c:pt>
                <c:pt idx="66">
                  <c:v>16.793471092789343</c:v>
                </c:pt>
                <c:pt idx="67">
                  <c:v>16.367881100812617</c:v>
                </c:pt>
                <c:pt idx="68">
                  <c:v>16.021044892137041</c:v>
                </c:pt>
                <c:pt idx="69">
                  <c:v>-0.33908959022877311</c:v>
                </c:pt>
                <c:pt idx="70">
                  <c:v>-0.33749399029791571</c:v>
                </c:pt>
                <c:pt idx="71">
                  <c:v>-0.33592400864232946</c:v>
                </c:pt>
                <c:pt idx="72">
                  <c:v>-0.33437903320127615</c:v>
                </c:pt>
                <c:pt idx="73">
                  <c:v>-0.33285847125742296</c:v>
                </c:pt>
                <c:pt idx="74">
                  <c:v>-0.3313617486786779</c:v>
                </c:pt>
                <c:pt idx="75">
                  <c:v>-0.32988830919540701</c:v>
                </c:pt>
                <c:pt idx="76">
                  <c:v>-0.32843761371112296</c:v>
                </c:pt>
                <c:pt idx="77">
                  <c:v>-0.32700913964484912</c:v>
                </c:pt>
                <c:pt idx="78">
                  <c:v>-0.17049774993371705</c:v>
                </c:pt>
                <c:pt idx="79">
                  <c:v>-0.17028222045602967</c:v>
                </c:pt>
                <c:pt idx="80">
                  <c:v>-0.17018473701868636</c:v>
                </c:pt>
                <c:pt idx="81">
                  <c:v>-2.003826068649207E-2</c:v>
                </c:pt>
                <c:pt idx="82">
                  <c:v>-2.0937351451098641E-2</c:v>
                </c:pt>
                <c:pt idx="83">
                  <c:v>-2.131794089475662E-2</c:v>
                </c:pt>
                <c:pt idx="84">
                  <c:v>-2.2194658164224359E-2</c:v>
                </c:pt>
                <c:pt idx="85">
                  <c:v>-2.3058721407081331E-2</c:v>
                </c:pt>
                <c:pt idx="86">
                  <c:v>1.5329722393498488E-3</c:v>
                </c:pt>
                <c:pt idx="87">
                  <c:v>6.0339598829693655</c:v>
                </c:pt>
                <c:pt idx="88">
                  <c:v>7.5802481617597088</c:v>
                </c:pt>
                <c:pt idx="89">
                  <c:v>8.2883160577828452</c:v>
                </c:pt>
                <c:pt idx="90">
                  <c:v>8.6303143600893097</c:v>
                </c:pt>
                <c:pt idx="91">
                  <c:v>9.2036745250753373</c:v>
                </c:pt>
                <c:pt idx="92">
                  <c:v>9.1393679470322517</c:v>
                </c:pt>
                <c:pt idx="93">
                  <c:v>9.1590062817490807</c:v>
                </c:pt>
                <c:pt idx="94">
                  <c:v>9.0953543285206848</c:v>
                </c:pt>
                <c:pt idx="95">
                  <c:v>8.8046812737048512</c:v>
                </c:pt>
                <c:pt idx="96">
                  <c:v>8.7441982005591363</c:v>
                </c:pt>
                <c:pt idx="97">
                  <c:v>8.4857038756669354</c:v>
                </c:pt>
                <c:pt idx="98">
                  <c:v>8.4280222475402891</c:v>
                </c:pt>
                <c:pt idx="99">
                  <c:v>8.1284762058212827</c:v>
                </c:pt>
                <c:pt idx="100">
                  <c:v>8.0744711876369628</c:v>
                </c:pt>
                <c:pt idx="101">
                  <c:v>7.7885334360732337</c:v>
                </c:pt>
                <c:pt idx="102">
                  <c:v>7.7375557687560104</c:v>
                </c:pt>
                <c:pt idx="103">
                  <c:v>7.6022154761774052</c:v>
                </c:pt>
                <c:pt idx="104">
                  <c:v>7.5529700034709668</c:v>
                </c:pt>
                <c:pt idx="105">
                  <c:v>7.2890489084904928</c:v>
                </c:pt>
                <c:pt idx="106">
                  <c:v>6.94800108270233</c:v>
                </c:pt>
                <c:pt idx="107">
                  <c:v>7.0093886950735262</c:v>
                </c:pt>
                <c:pt idx="108">
                  <c:v>6.4261951531931256</c:v>
                </c:pt>
                <c:pt idx="109">
                  <c:v>6.3223209771445648</c:v>
                </c:pt>
                <c:pt idx="110">
                  <c:v>6.2084134660534636</c:v>
                </c:pt>
                <c:pt idx="111">
                  <c:v>6.132205218108143</c:v>
                </c:pt>
                <c:pt idx="112">
                  <c:v>5.9752738196998552</c:v>
                </c:pt>
                <c:pt idx="113">
                  <c:v>5.9385487319076917</c:v>
                </c:pt>
                <c:pt idx="114">
                  <c:v>5.8692526390988702</c:v>
                </c:pt>
                <c:pt idx="115">
                  <c:v>5.3222290229240379</c:v>
                </c:pt>
                <c:pt idx="116">
                  <c:v>5.6833906344525849</c:v>
                </c:pt>
                <c:pt idx="117">
                  <c:v>5.0404675567601478</c:v>
                </c:pt>
                <c:pt idx="118">
                  <c:v>5.0102613777555218</c:v>
                </c:pt>
                <c:pt idx="119">
                  <c:v>5.6632084872303992</c:v>
                </c:pt>
                <c:pt idx="120">
                  <c:v>5.6443043306222593</c:v>
                </c:pt>
                <c:pt idx="121">
                  <c:v>5.1148219389443002</c:v>
                </c:pt>
                <c:pt idx="122">
                  <c:v>4.9685601854220574</c:v>
                </c:pt>
                <c:pt idx="123">
                  <c:v>4.8475045299269013</c:v>
                </c:pt>
                <c:pt idx="124">
                  <c:v>4.7559385206510401</c:v>
                </c:pt>
                <c:pt idx="125">
                  <c:v>4.5859174144863166</c:v>
                </c:pt>
                <c:pt idx="126">
                  <c:v>4.4344948397882762</c:v>
                </c:pt>
                <c:pt idx="127">
                  <c:v>4.264398349184555</c:v>
                </c:pt>
                <c:pt idx="128">
                  <c:v>4.020332082536437</c:v>
                </c:pt>
                <c:pt idx="129">
                  <c:v>3.6396393585977496</c:v>
                </c:pt>
                <c:pt idx="130">
                  <c:v>3.6189553882515537</c:v>
                </c:pt>
                <c:pt idx="131">
                  <c:v>2.958880682168938</c:v>
                </c:pt>
                <c:pt idx="132">
                  <c:v>2.017188768083781</c:v>
                </c:pt>
                <c:pt idx="133">
                  <c:v>2.0054104220527411</c:v>
                </c:pt>
                <c:pt idx="134">
                  <c:v>1.22113719071015</c:v>
                </c:pt>
                <c:pt idx="135">
                  <c:v>2.7220684923036766</c:v>
                </c:pt>
                <c:pt idx="136">
                  <c:v>2.5605014436365403</c:v>
                </c:pt>
                <c:pt idx="137">
                  <c:v>2.0133161868989911</c:v>
                </c:pt>
                <c:pt idx="138">
                  <c:v>2.0018654766658903</c:v>
                </c:pt>
                <c:pt idx="139">
                  <c:v>2.3789241518062312</c:v>
                </c:pt>
                <c:pt idx="140">
                  <c:v>3.1261450002377202</c:v>
                </c:pt>
                <c:pt idx="141">
                  <c:v>3.1021722632758646</c:v>
                </c:pt>
                <c:pt idx="142">
                  <c:v>3.0855057061890467</c:v>
                </c:pt>
                <c:pt idx="143">
                  <c:v>2.7273938188185585</c:v>
                </c:pt>
                <c:pt idx="144">
                  <c:v>2.3394349624804578</c:v>
                </c:pt>
                <c:pt idx="145">
                  <c:v>2.3269386435344477</c:v>
                </c:pt>
                <c:pt idx="146">
                  <c:v>2.3145675587101748</c:v>
                </c:pt>
                <c:pt idx="147">
                  <c:v>2.3023198348093161</c:v>
                </c:pt>
                <c:pt idx="148">
                  <c:v>2.2901936358062067</c:v>
                </c:pt>
                <c:pt idx="149">
                  <c:v>2.2781871619303047</c:v>
                </c:pt>
                <c:pt idx="150">
                  <c:v>2.2662609805629441</c:v>
                </c:pt>
                <c:pt idx="151">
                  <c:v>2.1738220113569322</c:v>
                </c:pt>
                <c:pt idx="152">
                  <c:v>2.5316477850866241</c:v>
                </c:pt>
                <c:pt idx="153">
                  <c:v>2.6007819817444333</c:v>
                </c:pt>
                <c:pt idx="154">
                  <c:v>2.5875314584913149</c:v>
                </c:pt>
                <c:pt idx="155">
                  <c:v>1.9952994343310733</c:v>
                </c:pt>
                <c:pt idx="156">
                  <c:v>1.9851011599437833</c:v>
                </c:pt>
                <c:pt idx="157">
                  <c:v>2.4724983790070367</c:v>
                </c:pt>
                <c:pt idx="158">
                  <c:v>2.4882796691577687</c:v>
                </c:pt>
                <c:pt idx="159">
                  <c:v>2.4758700791670973</c:v>
                </c:pt>
                <c:pt idx="160">
                  <c:v>1.4750486198546078</c:v>
                </c:pt>
                <c:pt idx="161">
                  <c:v>1.4674054323201213</c:v>
                </c:pt>
                <c:pt idx="162">
                  <c:v>1.4599398710905165</c:v>
                </c:pt>
                <c:pt idx="163">
                  <c:v>0.92437064606937869</c:v>
                </c:pt>
                <c:pt idx="164">
                  <c:v>0.91946965157662142</c:v>
                </c:pt>
                <c:pt idx="165">
                  <c:v>0.49622265051444597</c:v>
                </c:pt>
                <c:pt idx="166">
                  <c:v>0.49328133731626544</c:v>
                </c:pt>
                <c:pt idx="167">
                  <c:v>0.69091758229438316</c:v>
                </c:pt>
                <c:pt idx="168">
                  <c:v>1.5138223364151562</c:v>
                </c:pt>
                <c:pt idx="169">
                  <c:v>1.8318745449459364</c:v>
                </c:pt>
                <c:pt idx="170">
                  <c:v>1.3248277255195358</c:v>
                </c:pt>
                <c:pt idx="171">
                  <c:v>1.3183645532094586</c:v>
                </c:pt>
                <c:pt idx="172">
                  <c:v>0.50804890895098676</c:v>
                </c:pt>
                <c:pt idx="173">
                  <c:v>0.50521396134969021</c:v>
                </c:pt>
                <c:pt idx="174">
                  <c:v>0.32824906051387648</c:v>
                </c:pt>
                <c:pt idx="175">
                  <c:v>0.22281410287509595</c:v>
                </c:pt>
                <c:pt idx="176">
                  <c:v>0.22135889739828576</c:v>
                </c:pt>
                <c:pt idx="177">
                  <c:v>0.21978328605700792</c:v>
                </c:pt>
                <c:pt idx="178">
                  <c:v>0.27878182218871433</c:v>
                </c:pt>
                <c:pt idx="179">
                  <c:v>0.97563693936344953</c:v>
                </c:pt>
                <c:pt idx="180">
                  <c:v>0.97108199387498617</c:v>
                </c:pt>
                <c:pt idx="181">
                  <c:v>1.9221615738370608</c:v>
                </c:pt>
                <c:pt idx="182">
                  <c:v>2.4156130914807696</c:v>
                </c:pt>
                <c:pt idx="183">
                  <c:v>2.7420658621400658</c:v>
                </c:pt>
                <c:pt idx="184">
                  <c:v>2.580217206225818</c:v>
                </c:pt>
                <c:pt idx="185">
                  <c:v>2.7716553238526362</c:v>
                </c:pt>
                <c:pt idx="186">
                  <c:v>2.7163903797661804</c:v>
                </c:pt>
                <c:pt idx="187">
                  <c:v>2.4539491143590486</c:v>
                </c:pt>
                <c:pt idx="188">
                  <c:v>1.9630223771851114</c:v>
                </c:pt>
                <c:pt idx="189">
                  <c:v>1.9542813645575436</c:v>
                </c:pt>
                <c:pt idx="190">
                  <c:v>2.4349843039967523</c:v>
                </c:pt>
                <c:pt idx="191">
                  <c:v>2.3523003163441718</c:v>
                </c:pt>
                <c:pt idx="192">
                  <c:v>2.3420184189712936</c:v>
                </c:pt>
                <c:pt idx="193">
                  <c:v>1.7371071230905883</c:v>
                </c:pt>
                <c:pt idx="194">
                  <c:v>1.7295171361832409</c:v>
                </c:pt>
                <c:pt idx="195">
                  <c:v>1.8741459567489991</c:v>
                </c:pt>
                <c:pt idx="196">
                  <c:v>2.065354943432447</c:v>
                </c:pt>
                <c:pt idx="197">
                  <c:v>2.3464915326908997</c:v>
                </c:pt>
                <c:pt idx="198">
                  <c:v>2.362826151492754</c:v>
                </c:pt>
                <c:pt idx="199">
                  <c:v>2.351937020864538</c:v>
                </c:pt>
                <c:pt idx="200">
                  <c:v>2.3818268197218195</c:v>
                </c:pt>
                <c:pt idx="201">
                  <c:v>2.4034655031508714</c:v>
                </c:pt>
                <c:pt idx="202">
                  <c:v>2.3846803462976647</c:v>
                </c:pt>
                <c:pt idx="203">
                  <c:v>2.3542306174130676</c:v>
                </c:pt>
                <c:pt idx="204">
                  <c:v>2.2404400969754548</c:v>
                </c:pt>
                <c:pt idx="205">
                  <c:v>2.0841225025399832</c:v>
                </c:pt>
                <c:pt idx="206">
                  <c:v>1.8891978660337938</c:v>
                </c:pt>
                <c:pt idx="207">
                  <c:v>1.7803863963025341</c:v>
                </c:pt>
                <c:pt idx="208">
                  <c:v>1.6932897133967912</c:v>
                </c:pt>
                <c:pt idx="209">
                  <c:v>1.8382922163056774</c:v>
                </c:pt>
                <c:pt idx="210">
                  <c:v>2.2230560273473294</c:v>
                </c:pt>
                <c:pt idx="211">
                  <c:v>2.5234003043835118</c:v>
                </c:pt>
                <c:pt idx="212">
                  <c:v>2.5383809653255089</c:v>
                </c:pt>
                <c:pt idx="213">
                  <c:v>2.4490671989514179</c:v>
                </c:pt>
                <c:pt idx="214">
                  <c:v>2.1961303660689717</c:v>
                </c:pt>
                <c:pt idx="215">
                  <c:v>2.1284374698382873</c:v>
                </c:pt>
                <c:pt idx="216">
                  <c:v>2.0954832805008756</c:v>
                </c:pt>
                <c:pt idx="217">
                  <c:v>2.0067450033845731</c:v>
                </c:pt>
                <c:pt idx="218">
                  <c:v>1.8884330876894273</c:v>
                </c:pt>
                <c:pt idx="219">
                  <c:v>1.7439128341061128</c:v>
                </c:pt>
                <c:pt idx="220">
                  <c:v>1.2953675994759706</c:v>
                </c:pt>
                <c:pt idx="221">
                  <c:v>0.89538203814576767</c:v>
                </c:pt>
                <c:pt idx="222">
                  <c:v>0.63034285988643213</c:v>
                </c:pt>
                <c:pt idx="223">
                  <c:v>0.43620710126487178</c:v>
                </c:pt>
                <c:pt idx="224">
                  <c:v>0.39034400642195949</c:v>
                </c:pt>
                <c:pt idx="225">
                  <c:v>0.36072809630266367</c:v>
                </c:pt>
                <c:pt idx="226">
                  <c:v>0.35165811484319576</c:v>
                </c:pt>
                <c:pt idx="227">
                  <c:v>0.44560112261389889</c:v>
                </c:pt>
                <c:pt idx="228">
                  <c:v>0.70088377707742977</c:v>
                </c:pt>
                <c:pt idx="229">
                  <c:v>0.79702552370767954</c:v>
                </c:pt>
                <c:pt idx="230">
                  <c:v>1.1001844477364802</c:v>
                </c:pt>
                <c:pt idx="231">
                  <c:v>1.2029551342755922</c:v>
                </c:pt>
                <c:pt idx="232">
                  <c:v>1.1984335923661151</c:v>
                </c:pt>
                <c:pt idx="233">
                  <c:v>0.96513195030901933</c:v>
                </c:pt>
                <c:pt idx="234">
                  <c:v>0.75020664233568701</c:v>
                </c:pt>
                <c:pt idx="235">
                  <c:v>0.70258442319431202</c:v>
                </c:pt>
                <c:pt idx="236">
                  <c:v>0.69972093025051807</c:v>
                </c:pt>
                <c:pt idx="237">
                  <c:v>0.42078665351807609</c:v>
                </c:pt>
                <c:pt idx="238">
                  <c:v>0.41893559493727478</c:v>
                </c:pt>
                <c:pt idx="239">
                  <c:v>0.30903639596046822</c:v>
                </c:pt>
                <c:pt idx="240">
                  <c:v>0.25053107491194243</c:v>
                </c:pt>
                <c:pt idx="241">
                  <c:v>0.24888263915556119</c:v>
                </c:pt>
                <c:pt idx="242">
                  <c:v>0.28568945684821068</c:v>
                </c:pt>
                <c:pt idx="243">
                  <c:v>0.27757340532597402</c:v>
                </c:pt>
                <c:pt idx="244">
                  <c:v>0.2809846726252419</c:v>
                </c:pt>
                <c:pt idx="245">
                  <c:v>0.25425861710187192</c:v>
                </c:pt>
                <c:pt idx="246">
                  <c:v>0.25316646843299184</c:v>
                </c:pt>
                <c:pt idx="247">
                  <c:v>0.19761339858321136</c:v>
                </c:pt>
                <c:pt idx="248">
                  <c:v>0.19681803798974962</c:v>
                </c:pt>
                <c:pt idx="249">
                  <c:v>0.17985139712506967</c:v>
                </c:pt>
                <c:pt idx="250">
                  <c:v>0.25235748139827824</c:v>
                </c:pt>
                <c:pt idx="251">
                  <c:v>0.25131468108424143</c:v>
                </c:pt>
                <c:pt idx="252">
                  <c:v>0.27872426848514281</c:v>
                </c:pt>
                <c:pt idx="253">
                  <c:v>0.24842371735974381</c:v>
                </c:pt>
                <c:pt idx="254">
                  <c:v>0.33076385735708336</c:v>
                </c:pt>
                <c:pt idx="255">
                  <c:v>0.39949262954088482</c:v>
                </c:pt>
                <c:pt idx="256">
                  <c:v>0.45556000751069525</c:v>
                </c:pt>
                <c:pt idx="257">
                  <c:v>0.4012180799412432</c:v>
                </c:pt>
                <c:pt idx="258">
                  <c:v>0.3466832425686785</c:v>
                </c:pt>
                <c:pt idx="259">
                  <c:v>0.23827936545383246</c:v>
                </c:pt>
                <c:pt idx="260">
                  <c:v>0.21485165730247449</c:v>
                </c:pt>
                <c:pt idx="261">
                  <c:v>0.20586441911674391</c:v>
                </c:pt>
                <c:pt idx="262">
                  <c:v>0.21302786205172081</c:v>
                </c:pt>
                <c:pt idx="263">
                  <c:v>0.26296744169718367</c:v>
                </c:pt>
                <c:pt idx="264">
                  <c:v>0.46031687916028408</c:v>
                </c:pt>
                <c:pt idx="265">
                  <c:v>0.4485527318248001</c:v>
                </c:pt>
                <c:pt idx="266">
                  <c:v>0.37374917551134007</c:v>
                </c:pt>
                <c:pt idx="267">
                  <c:v>0.26930632648322472</c:v>
                </c:pt>
                <c:pt idx="268">
                  <c:v>0.25421399585372967</c:v>
                </c:pt>
                <c:pt idx="269">
                  <c:v>0.2341019046337976</c:v>
                </c:pt>
                <c:pt idx="270">
                  <c:v>0.2267751321714872</c:v>
                </c:pt>
                <c:pt idx="271">
                  <c:v>0.22611166310588091</c:v>
                </c:pt>
                <c:pt idx="272">
                  <c:v>0.2287278000315898</c:v>
                </c:pt>
                <c:pt idx="273">
                  <c:v>0.2399493128767245</c:v>
                </c:pt>
                <c:pt idx="274">
                  <c:v>0.24602026287566917</c:v>
                </c:pt>
                <c:pt idx="275">
                  <c:v>0.20827492299620279</c:v>
                </c:pt>
                <c:pt idx="276">
                  <c:v>0.20292891664106386</c:v>
                </c:pt>
                <c:pt idx="277">
                  <c:v>0.1945751187842861</c:v>
                </c:pt>
                <c:pt idx="278">
                  <c:v>0.19332864153909207</c:v>
                </c:pt>
                <c:pt idx="279">
                  <c:v>0.18242412086027576</c:v>
                </c:pt>
                <c:pt idx="280">
                  <c:v>0.18186553676628106</c:v>
                </c:pt>
                <c:pt idx="281">
                  <c:v>0.17995739967963492</c:v>
                </c:pt>
                <c:pt idx="282">
                  <c:v>0.16585239292044468</c:v>
                </c:pt>
                <c:pt idx="283">
                  <c:v>0.15796272647453272</c:v>
                </c:pt>
                <c:pt idx="284">
                  <c:v>0.15166511278709077</c:v>
                </c:pt>
                <c:pt idx="285">
                  <c:v>0.15104708943288564</c:v>
                </c:pt>
                <c:pt idx="286">
                  <c:v>0.149077153101591</c:v>
                </c:pt>
                <c:pt idx="287">
                  <c:v>0.14175752512645393</c:v>
                </c:pt>
                <c:pt idx="288">
                  <c:v>0.13656958220552001</c:v>
                </c:pt>
                <c:pt idx="289">
                  <c:v>-1.8535615179116723E-2</c:v>
                </c:pt>
                <c:pt idx="290">
                  <c:v>8.9849983071551745E-2</c:v>
                </c:pt>
                <c:pt idx="291">
                  <c:v>8.9177326219267855E-2</c:v>
                </c:pt>
                <c:pt idx="292">
                  <c:v>8.8508562425243686E-2</c:v>
                </c:pt>
                <c:pt idx="293">
                  <c:v>8.7843657989894283E-2</c:v>
                </c:pt>
                <c:pt idx="294">
                  <c:v>0.17293437864360567</c:v>
                </c:pt>
                <c:pt idx="295">
                  <c:v>0.1720970772194996</c:v>
                </c:pt>
                <c:pt idx="296">
                  <c:v>0.17569774038606431</c:v>
                </c:pt>
                <c:pt idx="297">
                  <c:v>0.17485733325633199</c:v>
                </c:pt>
                <c:pt idx="298">
                  <c:v>0.16228182402430111</c:v>
                </c:pt>
                <c:pt idx="299">
                  <c:v>0.15828555718268361</c:v>
                </c:pt>
                <c:pt idx="300">
                  <c:v>0.15750152801419112</c:v>
                </c:pt>
                <c:pt idx="301">
                  <c:v>0.15425526722955107</c:v>
                </c:pt>
                <c:pt idx="302">
                  <c:v>0.16118961717379079</c:v>
                </c:pt>
                <c:pt idx="303">
                  <c:v>0.17133383706928054</c:v>
                </c:pt>
                <c:pt idx="304">
                  <c:v>0.18923103361056012</c:v>
                </c:pt>
                <c:pt idx="305">
                  <c:v>0.21079398447614872</c:v>
                </c:pt>
                <c:pt idx="306">
                  <c:v>0.21576565262518077</c:v>
                </c:pt>
                <c:pt idx="307">
                  <c:v>0.21105015125171675</c:v>
                </c:pt>
                <c:pt idx="308">
                  <c:v>0.21274730516315804</c:v>
                </c:pt>
                <c:pt idx="309">
                  <c:v>0.2119594218606555</c:v>
                </c:pt>
                <c:pt idx="310">
                  <c:v>0.2003510084123804</c:v>
                </c:pt>
                <c:pt idx="311">
                  <c:v>0.1970341902700958</c:v>
                </c:pt>
                <c:pt idx="312">
                  <c:v>0.19688337563996497</c:v>
                </c:pt>
                <c:pt idx="313">
                  <c:v>0.19612644830402282</c:v>
                </c:pt>
                <c:pt idx="314">
                  <c:v>0.19910965318887688</c:v>
                </c:pt>
                <c:pt idx="315">
                  <c:v>0.20567771744156457</c:v>
                </c:pt>
                <c:pt idx="316">
                  <c:v>0.209303936781465</c:v>
                </c:pt>
                <c:pt idx="317">
                  <c:v>0.20961891769590127</c:v>
                </c:pt>
                <c:pt idx="318">
                  <c:v>0.20710355611850492</c:v>
                </c:pt>
                <c:pt idx="319">
                  <c:v>0.20260434893692097</c:v>
                </c:pt>
                <c:pt idx="320">
                  <c:v>0.20248290623513235</c:v>
                </c:pt>
                <c:pt idx="321">
                  <c:v>0.20234164030986382</c:v>
                </c:pt>
                <c:pt idx="322">
                  <c:v>0.20222154382220345</c:v>
                </c:pt>
                <c:pt idx="323">
                  <c:v>0.20149090427533836</c:v>
                </c:pt>
                <c:pt idx="324">
                  <c:v>0.20492947650067339</c:v>
                </c:pt>
                <c:pt idx="325">
                  <c:v>0.20964685644478651</c:v>
                </c:pt>
                <c:pt idx="326">
                  <c:v>0.2125607328752567</c:v>
                </c:pt>
                <c:pt idx="327">
                  <c:v>0.22088196020143874</c:v>
                </c:pt>
                <c:pt idx="328">
                  <c:v>0.22437438700917645</c:v>
                </c:pt>
                <c:pt idx="329">
                  <c:v>0.23053578795053481</c:v>
                </c:pt>
                <c:pt idx="330">
                  <c:v>0.21184385805363481</c:v>
                </c:pt>
                <c:pt idx="331">
                  <c:v>0.22255402227605639</c:v>
                </c:pt>
                <c:pt idx="332">
                  <c:v>0.22473245358051075</c:v>
                </c:pt>
                <c:pt idx="333">
                  <c:v>0.22404182660906624</c:v>
                </c:pt>
                <c:pt idx="334">
                  <c:v>0.22871905696774614</c:v>
                </c:pt>
                <c:pt idx="335">
                  <c:v>0.23664977204798809</c:v>
                </c:pt>
                <c:pt idx="336">
                  <c:v>0.24524861056047675</c:v>
                </c:pt>
                <c:pt idx="337">
                  <c:v>0.2444928945123355</c:v>
                </c:pt>
                <c:pt idx="338">
                  <c:v>0.18507595998174933</c:v>
                </c:pt>
                <c:pt idx="339">
                  <c:v>0.18424297789352925</c:v>
                </c:pt>
                <c:pt idx="340">
                  <c:v>0.18341422878934283</c:v>
                </c:pt>
                <c:pt idx="341">
                  <c:v>0.18258968048468938</c:v>
                </c:pt>
                <c:pt idx="342">
                  <c:v>0.18176930112051992</c:v>
                </c:pt>
                <c:pt idx="343">
                  <c:v>0.18095305915913362</c:v>
                </c:pt>
                <c:pt idx="344">
                  <c:v>0.22683866090163046</c:v>
                </c:pt>
                <c:pt idx="345">
                  <c:v>0.22631745437619724</c:v>
                </c:pt>
                <c:pt idx="346">
                  <c:v>0.2076358514062514</c:v>
                </c:pt>
                <c:pt idx="347">
                  <c:v>0.19002408688827885</c:v>
                </c:pt>
                <c:pt idx="348">
                  <c:v>0.18950297526158286</c:v>
                </c:pt>
                <c:pt idx="349">
                  <c:v>0.19611188547551889</c:v>
                </c:pt>
                <c:pt idx="350">
                  <c:v>0.19559727200071939</c:v>
                </c:pt>
                <c:pt idx="351">
                  <c:v>1.1584478023081874</c:v>
                </c:pt>
                <c:pt idx="352">
                  <c:v>1.9011183754720633</c:v>
                </c:pt>
                <c:pt idx="353">
                  <c:v>2.8633975213973328</c:v>
                </c:pt>
                <c:pt idx="354">
                  <c:v>2.8559296429594823</c:v>
                </c:pt>
                <c:pt idx="355">
                  <c:v>3.9468502965594068</c:v>
                </c:pt>
                <c:pt idx="356">
                  <c:v>3.8753158483737091</c:v>
                </c:pt>
                <c:pt idx="357">
                  <c:v>3.6483112743741541</c:v>
                </c:pt>
                <c:pt idx="358">
                  <c:v>3.4499418078678645</c:v>
                </c:pt>
                <c:pt idx="359">
                  <c:v>3.258167701514795</c:v>
                </c:pt>
                <c:pt idx="360">
                  <c:v>5.5008263742100283</c:v>
                </c:pt>
                <c:pt idx="361">
                  <c:v>2.4410766383063822</c:v>
                </c:pt>
                <c:pt idx="362">
                  <c:v>2.4348610335013783</c:v>
                </c:pt>
                <c:pt idx="363">
                  <c:v>2.4293195377646399</c:v>
                </c:pt>
                <c:pt idx="364">
                  <c:v>2.4231618596916022</c:v>
                </c:pt>
                <c:pt idx="365">
                  <c:v>3.0507398583312026</c:v>
                </c:pt>
                <c:pt idx="366">
                  <c:v>3.2917484328589159</c:v>
                </c:pt>
                <c:pt idx="367">
                  <c:v>3.3898395807444923</c:v>
                </c:pt>
                <c:pt idx="368">
                  <c:v>3.5707030879068453</c:v>
                </c:pt>
                <c:pt idx="369">
                  <c:v>3.561989786046651</c:v>
                </c:pt>
                <c:pt idx="370">
                  <c:v>3.5446781743025206</c:v>
                </c:pt>
                <c:pt idx="371">
                  <c:v>3.2007165933029755</c:v>
                </c:pt>
                <c:pt idx="372">
                  <c:v>3.1928980743578643</c:v>
                </c:pt>
                <c:pt idx="373">
                  <c:v>2.6272843105915875</c:v>
                </c:pt>
                <c:pt idx="374">
                  <c:v>2.6209331849163449</c:v>
                </c:pt>
                <c:pt idx="375">
                  <c:v>2.9375777048137324</c:v>
                </c:pt>
                <c:pt idx="376">
                  <c:v>2.9352308165755825</c:v>
                </c:pt>
                <c:pt idx="377">
                  <c:v>2.7443130446507729</c:v>
                </c:pt>
                <c:pt idx="378">
                  <c:v>2.743207106034645</c:v>
                </c:pt>
                <c:pt idx="379">
                  <c:v>2.5048440175832716</c:v>
                </c:pt>
                <c:pt idx="380">
                  <c:v>2.4985625252856738</c:v>
                </c:pt>
                <c:pt idx="381">
                  <c:v>1.8822003090998163</c:v>
                </c:pt>
                <c:pt idx="382">
                  <c:v>1.3098300127799785</c:v>
                </c:pt>
                <c:pt idx="383">
                  <c:v>1.8850876833959134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22022144"/>
        <c:axId val="1216798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1681792"/>
        <c:axId val="121683328"/>
      </c:scatterChart>
      <c:valAx>
        <c:axId val="122022144"/>
        <c:scaling>
          <c:orientation val="minMax"/>
          <c:max val="1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9872"/>
        <c:crosses val="autoZero"/>
        <c:crossBetween val="midCat"/>
        <c:majorUnit val="3"/>
        <c:minorUnit val="1"/>
      </c:valAx>
      <c:valAx>
        <c:axId val="1216798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022144"/>
        <c:crosses val="autoZero"/>
        <c:crossBetween val="midCat"/>
        <c:majorUnit val="1"/>
        <c:minorUnit val="0.5"/>
      </c:valAx>
      <c:valAx>
        <c:axId val="121681792"/>
        <c:scaling>
          <c:orientation val="minMax"/>
        </c:scaling>
        <c:delete val="1"/>
        <c:axPos val="b"/>
        <c:numFmt formatCode="General" sourceLinked="1"/>
        <c:tickLblPos val="none"/>
        <c:crossAx val="121683328"/>
        <c:crossesAt val="341"/>
        <c:crossBetween val="midCat"/>
      </c:valAx>
      <c:valAx>
        <c:axId val="121683328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8179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87"/>
          <c:y val="0.10185724924067262"/>
          <c:w val="0.67318527570880071"/>
          <c:h val="0.81069110645644726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2.5159536153782063</c:v>
                </c:pt>
                <c:pt idx="9">
                  <c:v>2.641503315396041</c:v>
                </c:pt>
                <c:pt idx="10">
                  <c:v>2.6926811303458642</c:v>
                </c:pt>
                <c:pt idx="11">
                  <c:v>2.7968547980730958</c:v>
                </c:pt>
                <c:pt idx="12">
                  <c:v>2.8589521142118284</c:v>
                </c:pt>
                <c:pt idx="13">
                  <c:v>2.8843698362270418</c:v>
                </c:pt>
                <c:pt idx="14">
                  <c:v>2.8932854534230636</c:v>
                </c:pt>
                <c:pt idx="15">
                  <c:v>2.9031203022825904</c:v>
                </c:pt>
                <c:pt idx="16">
                  <c:v>2.3880343779401718</c:v>
                </c:pt>
                <c:pt idx="17">
                  <c:v>1.7089742132366563</c:v>
                </c:pt>
                <c:pt idx="18">
                  <c:v>1.5482880124752065</c:v>
                </c:pt>
                <c:pt idx="19">
                  <c:v>1.4196030914039943</c:v>
                </c:pt>
                <c:pt idx="20">
                  <c:v>1.3765607265097257</c:v>
                </c:pt>
                <c:pt idx="21">
                  <c:v>1.3505432266109916</c:v>
                </c:pt>
                <c:pt idx="22">
                  <c:v>1.3477920199994315</c:v>
                </c:pt>
                <c:pt idx="23">
                  <c:v>1.3388165848102873</c:v>
                </c:pt>
                <c:pt idx="24">
                  <c:v>1.3324464032626762</c:v>
                </c:pt>
                <c:pt idx="25">
                  <c:v>1.326511859344881</c:v>
                </c:pt>
                <c:pt idx="26">
                  <c:v>1.3222136842875252</c:v>
                </c:pt>
                <c:pt idx="27">
                  <c:v>1.32574936545517</c:v>
                </c:pt>
                <c:pt idx="28">
                  <c:v>1.3295152041797018</c:v>
                </c:pt>
                <c:pt idx="29">
                  <c:v>1.3315093469009414</c:v>
                </c:pt>
                <c:pt idx="30">
                  <c:v>1.3369449428716547</c:v>
                </c:pt>
                <c:pt idx="31">
                  <c:v>1.3421640482023474</c:v>
                </c:pt>
                <c:pt idx="32">
                  <c:v>1.3532157760233983</c:v>
                </c:pt>
                <c:pt idx="33">
                  <c:v>1.3643917251244129</c:v>
                </c:pt>
                <c:pt idx="34">
                  <c:v>1.3756543170428432</c:v>
                </c:pt>
                <c:pt idx="35">
                  <c:v>1.3896031267846329</c:v>
                </c:pt>
                <c:pt idx="36">
                  <c:v>1.4021720000349702</c:v>
                </c:pt>
                <c:pt idx="37">
                  <c:v>1.4113117119024527</c:v>
                </c:pt>
                <c:pt idx="38">
                  <c:v>1.4219689253809145</c:v>
                </c:pt>
                <c:pt idx="39">
                  <c:v>1.4323505007328858</c:v>
                </c:pt>
                <c:pt idx="40">
                  <c:v>1.4272198106542906</c:v>
                </c:pt>
                <c:pt idx="41">
                  <c:v>1.438365582088412</c:v>
                </c:pt>
                <c:pt idx="42">
                  <c:v>1.4719216650728224</c:v>
                </c:pt>
                <c:pt idx="43">
                  <c:v>1.4735012581358833</c:v>
                </c:pt>
                <c:pt idx="44">
                  <c:v>1.473804586758338</c:v>
                </c:pt>
                <c:pt idx="45">
                  <c:v>1.5096093439052165</c:v>
                </c:pt>
                <c:pt idx="46">
                  <c:v>1.5161501841495792</c:v>
                </c:pt>
                <c:pt idx="47">
                  <c:v>1.6352492237031142</c:v>
                </c:pt>
                <c:pt idx="48">
                  <c:v>1.5897169231749149</c:v>
                </c:pt>
                <c:pt idx="49">
                  <c:v>1.5787781616346217</c:v>
                </c:pt>
                <c:pt idx="50">
                  <c:v>1.8182962666882194</c:v>
                </c:pt>
                <c:pt idx="51">
                  <c:v>1.6626833828939105</c:v>
                </c:pt>
                <c:pt idx="52">
                  <c:v>1.6214137267868702</c:v>
                </c:pt>
                <c:pt idx="53">
                  <c:v>1.5977771328837933</c:v>
                </c:pt>
                <c:pt idx="54">
                  <c:v>1.5785037159065483</c:v>
                </c:pt>
                <c:pt idx="55">
                  <c:v>1.5724358201339088</c:v>
                </c:pt>
                <c:pt idx="56">
                  <c:v>1.5667812007276449</c:v>
                </c:pt>
                <c:pt idx="57">
                  <c:v>1.5630679984147191</c:v>
                </c:pt>
                <c:pt idx="58">
                  <c:v>1.5577943289545431</c:v>
                </c:pt>
                <c:pt idx="59">
                  <c:v>1.5557741150952153</c:v>
                </c:pt>
                <c:pt idx="60">
                  <c:v>1.5458106767101503</c:v>
                </c:pt>
                <c:pt idx="61">
                  <c:v>1.5424266052636784</c:v>
                </c:pt>
                <c:pt idx="62">
                  <c:v>1.5356843595131662</c:v>
                </c:pt>
                <c:pt idx="63">
                  <c:v>1.5362880098110088</c:v>
                </c:pt>
                <c:pt idx="64">
                  <c:v>1.5319016388878912</c:v>
                </c:pt>
                <c:pt idx="65">
                  <c:v>1.5306505619127306</c:v>
                </c:pt>
                <c:pt idx="66">
                  <c:v>1.5372862904449236</c:v>
                </c:pt>
                <c:pt idx="67">
                  <c:v>1.5450264255310169</c:v>
                </c:pt>
                <c:pt idx="68">
                  <c:v>1.5529160629997825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3.0336483855409138</c:v>
                </c:pt>
                <c:pt idx="89">
                  <c:v>3.0498550594878906</c:v>
                </c:pt>
                <c:pt idx="90">
                  <c:v>3.0588724149282762</c:v>
                </c:pt>
                <c:pt idx="91">
                  <c:v>3.0721503866458435</c:v>
                </c:pt>
                <c:pt idx="92">
                  <c:v>3.0734315118339643</c:v>
                </c:pt>
                <c:pt idx="93">
                  <c:v>3.076260032411168</c:v>
                </c:pt>
                <c:pt idx="94">
                  <c:v>3.077534723489094</c:v>
                </c:pt>
                <c:pt idx="95">
                  <c:v>3.0744592792004921</c:v>
                </c:pt>
                <c:pt idx="96">
                  <c:v>2.1778003410005327</c:v>
                </c:pt>
                <c:pt idx="97">
                  <c:v>2.1798861036211985</c:v>
                </c:pt>
                <c:pt idx="98">
                  <c:v>2.3901050284942018</c:v>
                </c:pt>
                <c:pt idx="99">
                  <c:v>2.3904666385877609</c:v>
                </c:pt>
                <c:pt idx="100">
                  <c:v>2.6037807158532988</c:v>
                </c:pt>
                <c:pt idx="101">
                  <c:v>2.6027839148262339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3.0526463704713049</c:v>
                </c:pt>
                <c:pt idx="125">
                  <c:v>3.0508101572444781</c:v>
                </c:pt>
                <c:pt idx="126">
                  <c:v>3.0493860585347381</c:v>
                </c:pt>
                <c:pt idx="127">
                  <c:v>3.0475579416721224</c:v>
                </c:pt>
                <c:pt idx="128">
                  <c:v>3.0441815207214318</c:v>
                </c:pt>
                <c:pt idx="129">
                  <c:v>3.0381307722764772</c:v>
                </c:pt>
                <c:pt idx="130">
                  <c:v>0</c:v>
                </c:pt>
                <c:pt idx="131">
                  <c:v>0</c:v>
                </c:pt>
                <c:pt idx="132">
                  <c:v>3.0212949555227451</c:v>
                </c:pt>
                <c:pt idx="133">
                  <c:v>2.5225358155703641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3.0502954278162457</c:v>
                </c:pt>
                <c:pt idx="152">
                  <c:v>3.0556397161797801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2.8772714611263623</c:v>
                </c:pt>
                <c:pt idx="167">
                  <c:v>2.8369462379865888</c:v>
                </c:pt>
                <c:pt idx="168">
                  <c:v>2.6886181622504721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3.1097103662510537</c:v>
                </c:pt>
                <c:pt idx="181">
                  <c:v>3.0887903349420789</c:v>
                </c:pt>
                <c:pt idx="182">
                  <c:v>3.095330490071964</c:v>
                </c:pt>
                <c:pt idx="183">
                  <c:v>3.1023350351030565</c:v>
                </c:pt>
                <c:pt idx="184">
                  <c:v>3.1006601863966865</c:v>
                </c:pt>
                <c:pt idx="185">
                  <c:v>3.1055369850801271</c:v>
                </c:pt>
                <c:pt idx="186">
                  <c:v>3.1057746074353449</c:v>
                </c:pt>
                <c:pt idx="187">
                  <c:v>3.1023717537667066</c:v>
                </c:pt>
                <c:pt idx="188">
                  <c:v>3.0976179575726834</c:v>
                </c:pt>
                <c:pt idx="189">
                  <c:v>2.5340049218792058</c:v>
                </c:pt>
                <c:pt idx="190">
                  <c:v>2.5040038170914829</c:v>
                </c:pt>
                <c:pt idx="191">
                  <c:v>2.4442049972152873</c:v>
                </c:pt>
                <c:pt idx="192">
                  <c:v>2.7937835541284914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2.8033252450008246</c:v>
                </c:pt>
                <c:pt idx="197">
                  <c:v>2.6695374982443019</c:v>
                </c:pt>
                <c:pt idx="198">
                  <c:v>2.5913119981337647</c:v>
                </c:pt>
                <c:pt idx="199">
                  <c:v>2.5378020780388835</c:v>
                </c:pt>
                <c:pt idx="200">
                  <c:v>3.1173825179398151</c:v>
                </c:pt>
                <c:pt idx="201">
                  <c:v>3.1189467867605827</c:v>
                </c:pt>
                <c:pt idx="202">
                  <c:v>2.7288502895593996</c:v>
                </c:pt>
                <c:pt idx="203">
                  <c:v>2.6750728573531695</c:v>
                </c:pt>
                <c:pt idx="204">
                  <c:v>2.5261105685439298</c:v>
                </c:pt>
                <c:pt idx="205">
                  <c:v>2.423546750841195</c:v>
                </c:pt>
                <c:pt idx="206">
                  <c:v>2.4442256012901042</c:v>
                </c:pt>
                <c:pt idx="207">
                  <c:v>2.4120124372584946</c:v>
                </c:pt>
                <c:pt idx="208">
                  <c:v>2.3983809651195007</c:v>
                </c:pt>
                <c:pt idx="209">
                  <c:v>2.3513216678617215</c:v>
                </c:pt>
                <c:pt idx="210">
                  <c:v>2.2788147934431806</c:v>
                </c:pt>
                <c:pt idx="211">
                  <c:v>2.2419217550666453</c:v>
                </c:pt>
                <c:pt idx="212">
                  <c:v>2.2597094563451656</c:v>
                </c:pt>
                <c:pt idx="213">
                  <c:v>2.3817561060334551</c:v>
                </c:pt>
                <c:pt idx="214">
                  <c:v>2.6473035700816165</c:v>
                </c:pt>
                <c:pt idx="215">
                  <c:v>2.7476960264057881</c:v>
                </c:pt>
                <c:pt idx="216">
                  <c:v>2.653320702758923</c:v>
                </c:pt>
                <c:pt idx="217">
                  <c:v>2.7533744145786754</c:v>
                </c:pt>
                <c:pt idx="218">
                  <c:v>2.6046701226668594</c:v>
                </c:pt>
                <c:pt idx="219">
                  <c:v>2.5564877427578847</c:v>
                </c:pt>
                <c:pt idx="220">
                  <c:v>2.6282880633070249</c:v>
                </c:pt>
                <c:pt idx="221">
                  <c:v>2.7416098873505215</c:v>
                </c:pt>
                <c:pt idx="222">
                  <c:v>2.7805432067325513</c:v>
                </c:pt>
                <c:pt idx="223">
                  <c:v>2.8787657580582455</c:v>
                </c:pt>
                <c:pt idx="224">
                  <c:v>2.9290227325788605</c:v>
                </c:pt>
                <c:pt idx="225">
                  <c:v>2.9972237163253568</c:v>
                </c:pt>
                <c:pt idx="226">
                  <c:v>2.9816949707761058</c:v>
                </c:pt>
                <c:pt idx="227">
                  <c:v>2.8764168601742468</c:v>
                </c:pt>
                <c:pt idx="228">
                  <c:v>2.7080768171890996</c:v>
                </c:pt>
                <c:pt idx="229">
                  <c:v>2.7440161791409894</c:v>
                </c:pt>
                <c:pt idx="230">
                  <c:v>0</c:v>
                </c:pt>
                <c:pt idx="231">
                  <c:v>3.1490121357660183</c:v>
                </c:pt>
                <c:pt idx="232">
                  <c:v>3.1500500665920499</c:v>
                </c:pt>
                <c:pt idx="233">
                  <c:v>3.1613445099023525</c:v>
                </c:pt>
                <c:pt idx="234">
                  <c:v>3.1811430472956297</c:v>
                </c:pt>
                <c:pt idx="235">
                  <c:v>3.1880937018644491</c:v>
                </c:pt>
                <c:pt idx="236">
                  <c:v>3.1892899370994909</c:v>
                </c:pt>
                <c:pt idx="237">
                  <c:v>3.2539353278585046</c:v>
                </c:pt>
                <c:pt idx="238">
                  <c:v>3.0261717298037589</c:v>
                </c:pt>
                <c:pt idx="239">
                  <c:v>0</c:v>
                </c:pt>
                <c:pt idx="240">
                  <c:v>0</c:v>
                </c:pt>
                <c:pt idx="241">
                  <c:v>3.1045292922863696</c:v>
                </c:pt>
                <c:pt idx="242">
                  <c:v>3.0509719141140086</c:v>
                </c:pt>
                <c:pt idx="243">
                  <c:v>3.0919428690831712</c:v>
                </c:pt>
                <c:pt idx="244">
                  <c:v>3.0733666656201777</c:v>
                </c:pt>
                <c:pt idx="245">
                  <c:v>3.1087629800446468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3.2689863064817262</c:v>
                </c:pt>
                <c:pt idx="256">
                  <c:v>3.250654540630002</c:v>
                </c:pt>
                <c:pt idx="257">
                  <c:v>0</c:v>
                </c:pt>
                <c:pt idx="258">
                  <c:v>0</c:v>
                </c:pt>
                <c:pt idx="259">
                  <c:v>3.3627699807985438</c:v>
                </c:pt>
                <c:pt idx="260">
                  <c:v>3.3844294636212617</c:v>
                </c:pt>
                <c:pt idx="261">
                  <c:v>3.3939324525705072</c:v>
                </c:pt>
                <c:pt idx="262">
                  <c:v>3.3869602005448876</c:v>
                </c:pt>
                <c:pt idx="263">
                  <c:v>3.344722438990781</c:v>
                </c:pt>
                <c:pt idx="264">
                  <c:v>3.253887639035014</c:v>
                </c:pt>
                <c:pt idx="265">
                  <c:v>3.2579562286901051</c:v>
                </c:pt>
                <c:pt idx="266">
                  <c:v>3.2851790485857166</c:v>
                </c:pt>
                <c:pt idx="267">
                  <c:v>3.3419877868162469</c:v>
                </c:pt>
                <c:pt idx="268">
                  <c:v>3.3532827474029538</c:v>
                </c:pt>
                <c:pt idx="269">
                  <c:v>3.3698827285195874</c:v>
                </c:pt>
                <c:pt idx="270">
                  <c:v>3.3766719940431544</c:v>
                </c:pt>
                <c:pt idx="271">
                  <c:v>3.3774417961714018</c:v>
                </c:pt>
                <c:pt idx="272">
                  <c:v>3.3754859553112095</c:v>
                </c:pt>
                <c:pt idx="273">
                  <c:v>3.3661021863111129</c:v>
                </c:pt>
                <c:pt idx="274">
                  <c:v>3.3616071893617065</c:v>
                </c:pt>
                <c:pt idx="275">
                  <c:v>3.3954380506154842</c:v>
                </c:pt>
                <c:pt idx="276">
                  <c:v>3.4010244807805541</c:v>
                </c:pt>
                <c:pt idx="277">
                  <c:v>3.4102034886461605</c:v>
                </c:pt>
                <c:pt idx="278">
                  <c:v>3.411691489752624</c:v>
                </c:pt>
                <c:pt idx="279">
                  <c:v>3.424390499618351</c:v>
                </c:pt>
                <c:pt idx="280">
                  <c:v>3.4251845082863439</c:v>
                </c:pt>
                <c:pt idx="281">
                  <c:v>3.4276010273347715</c:v>
                </c:pt>
                <c:pt idx="282">
                  <c:v>3.4459104058377434</c:v>
                </c:pt>
                <c:pt idx="283">
                  <c:v>3.4570019155576377</c:v>
                </c:pt>
                <c:pt idx="284">
                  <c:v>3.4661761185888218</c:v>
                </c:pt>
                <c:pt idx="285">
                  <c:v>3.4673350494873882</c:v>
                </c:pt>
                <c:pt idx="286">
                  <c:v>3.4706095000828636</c:v>
                </c:pt>
                <c:pt idx="287">
                  <c:v>3.4826554662147182</c:v>
                </c:pt>
                <c:pt idx="288">
                  <c:v>3.4917720579030966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3.4594520891917293</c:v>
                </c:pt>
                <c:pt idx="304">
                  <c:v>3.4376716766511879</c:v>
                </c:pt>
                <c:pt idx="305">
                  <c:v>3.4150578397844442</c:v>
                </c:pt>
                <c:pt idx="306">
                  <c:v>3.4105678326525668</c:v>
                </c:pt>
                <c:pt idx="307">
                  <c:v>3.4155121562352946</c:v>
                </c:pt>
                <c:pt idx="308">
                  <c:v>3.414228387464779</c:v>
                </c:pt>
                <c:pt idx="309">
                  <c:v>3.4153122717184856</c:v>
                </c:pt>
                <c:pt idx="310">
                  <c:v>3.4274284868138336</c:v>
                </c:pt>
                <c:pt idx="311">
                  <c:v>3.4313011825063242</c:v>
                </c:pt>
                <c:pt idx="312">
                  <c:v>3.4317969909108581</c:v>
                </c:pt>
                <c:pt idx="313">
                  <c:v>3.4329294172062377</c:v>
                </c:pt>
                <c:pt idx="314">
                  <c:v>3.4300677436825358</c:v>
                </c:pt>
                <c:pt idx="315">
                  <c:v>3.4237391495060643</c:v>
                </c:pt>
                <c:pt idx="316">
                  <c:v>3.4204207008054284</c:v>
                </c:pt>
                <c:pt idx="317">
                  <c:v>3.4204744400446931</c:v>
                </c:pt>
                <c:pt idx="318">
                  <c:v>3.4232675640469332</c:v>
                </c:pt>
                <c:pt idx="319">
                  <c:v>3.4281545756887524</c:v>
                </c:pt>
                <c:pt idx="320">
                  <c:v>3.4285806337604305</c:v>
                </c:pt>
                <c:pt idx="321">
                  <c:v>3.4290437035595285</c:v>
                </c:pt>
                <c:pt idx="322">
                  <c:v>3.429467145620821</c:v>
                </c:pt>
                <c:pt idx="323">
                  <c:v>3.4305171715765472</c:v>
                </c:pt>
                <c:pt idx="324">
                  <c:v>3.4273232907128985</c:v>
                </c:pt>
                <c:pt idx="325">
                  <c:v>3.4229940032854702</c:v>
                </c:pt>
                <c:pt idx="326">
                  <c:v>3.4204931853957987</c:v>
                </c:pt>
                <c:pt idx="327">
                  <c:v>3.4131417244372182</c:v>
                </c:pt>
                <c:pt idx="328">
                  <c:v>3.4103443149867516</c:v>
                </c:pt>
                <c:pt idx="329">
                  <c:v>3.4055436028056039</c:v>
                </c:pt>
                <c:pt idx="330">
                  <c:v>3.422529653198402</c:v>
                </c:pt>
                <c:pt idx="331">
                  <c:v>3.4129891378874739</c:v>
                </c:pt>
                <c:pt idx="332">
                  <c:v>3.4113598491179564</c:v>
                </c:pt>
                <c:pt idx="333">
                  <c:v>3.4122182501709326</c:v>
                </c:pt>
                <c:pt idx="334">
                  <c:v>3.4084622022958322</c:v>
                </c:pt>
                <c:pt idx="335">
                  <c:v>3.4024280913701053</c:v>
                </c:pt>
                <c:pt idx="336">
                  <c:v>3.3960534492183179</c:v>
                </c:pt>
                <c:pt idx="337">
                  <c:v>3.3969233737278994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3.4397170025923605</c:v>
                </c:pt>
                <c:pt idx="349">
                  <c:v>3.4333855823997101</c:v>
                </c:pt>
                <c:pt idx="350">
                  <c:v>3.4340534966061371</c:v>
                </c:pt>
                <c:pt idx="351">
                  <c:v>3.2412228871468436</c:v>
                </c:pt>
                <c:pt idx="352">
                  <c:v>2.8558204983055688</c:v>
                </c:pt>
                <c:pt idx="353">
                  <c:v>2.7862000754884919</c:v>
                </c:pt>
                <c:pt idx="354">
                  <c:v>2.9335719247298293</c:v>
                </c:pt>
                <c:pt idx="355">
                  <c:v>2.950672111936163</c:v>
                </c:pt>
                <c:pt idx="356">
                  <c:v>2.0508655025543021</c:v>
                </c:pt>
                <c:pt idx="357">
                  <c:v>2.0694950730089539</c:v>
                </c:pt>
                <c:pt idx="358">
                  <c:v>2.105731277127052</c:v>
                </c:pt>
                <c:pt idx="359">
                  <c:v>2.130762870460766</c:v>
                </c:pt>
                <c:pt idx="360">
                  <c:v>1.9061387726229828</c:v>
                </c:pt>
                <c:pt idx="361">
                  <c:v>2.2364741705369702</c:v>
                </c:pt>
                <c:pt idx="362">
                  <c:v>2.2374285328330354</c:v>
                </c:pt>
                <c:pt idx="363">
                  <c:v>2.2200497253262603</c:v>
                </c:pt>
                <c:pt idx="364">
                  <c:v>2.2210044003046989</c:v>
                </c:pt>
                <c:pt idx="365">
                  <c:v>2.1254877473903839</c:v>
                </c:pt>
                <c:pt idx="366">
                  <c:v>2.0991559058811307</c:v>
                </c:pt>
                <c:pt idx="367">
                  <c:v>2.0872627986363805</c:v>
                </c:pt>
                <c:pt idx="368">
                  <c:v>2.065534484649644</c:v>
                </c:pt>
                <c:pt idx="369">
                  <c:v>2.0986010540815863</c:v>
                </c:pt>
                <c:pt idx="370">
                  <c:v>2.0934164802767086</c:v>
                </c:pt>
                <c:pt idx="371">
                  <c:v>2.1238751704078158</c:v>
                </c:pt>
                <c:pt idx="372">
                  <c:v>2.1147701754121684</c:v>
                </c:pt>
                <c:pt idx="373">
                  <c:v>2.1799900454170089</c:v>
                </c:pt>
                <c:pt idx="374">
                  <c:v>2.1766473471927492</c:v>
                </c:pt>
                <c:pt idx="375">
                  <c:v>2.1351403839152931</c:v>
                </c:pt>
                <c:pt idx="376">
                  <c:v>2.1354155870631497</c:v>
                </c:pt>
                <c:pt idx="377">
                  <c:v>2.1645768380326667</c:v>
                </c:pt>
                <c:pt idx="378">
                  <c:v>2.1623391546688726</c:v>
                </c:pt>
                <c:pt idx="379">
                  <c:v>2.1973179070548654</c:v>
                </c:pt>
                <c:pt idx="380">
                  <c:v>2.1981383261237259</c:v>
                </c:pt>
                <c:pt idx="381">
                  <c:v>2.301600176337121</c:v>
                </c:pt>
                <c:pt idx="382">
                  <c:v>2.458591277306184</c:v>
                </c:pt>
                <c:pt idx="383">
                  <c:v>2.3049329598371191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</c:numCache>
            </c:numRef>
          </c:yVal>
        </c:ser>
        <c:axId val="122274176"/>
        <c:axId val="12227648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1096.69</c:v>
                </c:pt>
                <c:pt idx="1">
                  <c:v>1096.66669244328</c:v>
                </c:pt>
                <c:pt idx="2">
                  <c:v>1096.6466925036</c:v>
                </c:pt>
                <c:pt idx="3">
                  <c:v>1096.62669256392</c:v>
                </c:pt>
                <c:pt idx="4">
                  <c:v>1096.6066926242399</c:v>
                </c:pt>
                <c:pt idx="5">
                  <c:v>1096.5866926845601</c:v>
                </c:pt>
                <c:pt idx="6">
                  <c:v>1096.5666927448799</c:v>
                </c:pt>
                <c:pt idx="7">
                  <c:v>1096.5466928052001</c:v>
                </c:pt>
                <c:pt idx="8">
                  <c:v>1096.5266928655201</c:v>
                </c:pt>
                <c:pt idx="9">
                  <c:v>1096.5066929258401</c:v>
                </c:pt>
                <c:pt idx="10">
                  <c:v>1096.4866929861601</c:v>
                </c:pt>
                <c:pt idx="11">
                  <c:v>1096.46669304648</c:v>
                </c:pt>
                <c:pt idx="12">
                  <c:v>1096.4466931068</c:v>
                </c:pt>
                <c:pt idx="13">
                  <c:v>1096.42669316712</c:v>
                </c:pt>
                <c:pt idx="14">
                  <c:v>1096.40669322744</c:v>
                </c:pt>
                <c:pt idx="15">
                  <c:v>1096.38669328776</c:v>
                </c:pt>
                <c:pt idx="16">
                  <c:v>1096.3666933480802</c:v>
                </c:pt>
                <c:pt idx="17">
                  <c:v>1096.3466934084001</c:v>
                </c:pt>
                <c:pt idx="18">
                  <c:v>1096.3266934687199</c:v>
                </c:pt>
                <c:pt idx="19">
                  <c:v>1096.3066935290401</c:v>
                </c:pt>
                <c:pt idx="20">
                  <c:v>1096.2866935893601</c:v>
                </c:pt>
                <c:pt idx="21">
                  <c:v>1096.2666936496801</c:v>
                </c:pt>
                <c:pt idx="22">
                  <c:v>1096.24669371</c:v>
                </c:pt>
                <c:pt idx="23">
                  <c:v>1096.22669377032</c:v>
                </c:pt>
                <c:pt idx="24">
                  <c:v>1096.20669383064</c:v>
                </c:pt>
                <c:pt idx="25">
                  <c:v>1096.18669389096</c:v>
                </c:pt>
                <c:pt idx="26">
                  <c:v>1096.16669395128</c:v>
                </c:pt>
                <c:pt idx="27">
                  <c:v>1096.1466940115999</c:v>
                </c:pt>
                <c:pt idx="28">
                  <c:v>1096.1266940719202</c:v>
                </c:pt>
                <c:pt idx="29">
                  <c:v>1096.1066941322401</c:v>
                </c:pt>
                <c:pt idx="30">
                  <c:v>1096.0866941925599</c:v>
                </c:pt>
                <c:pt idx="31">
                  <c:v>1096.0666942528801</c:v>
                </c:pt>
                <c:pt idx="32">
                  <c:v>1096.0466943132001</c:v>
                </c:pt>
                <c:pt idx="33">
                  <c:v>1096.0266943735201</c:v>
                </c:pt>
                <c:pt idx="34">
                  <c:v>1096.00669443384</c:v>
                </c:pt>
                <c:pt idx="35">
                  <c:v>1095.98669449416</c:v>
                </c:pt>
                <c:pt idx="36">
                  <c:v>1095.96669455448</c:v>
                </c:pt>
                <c:pt idx="37">
                  <c:v>1095.9466946148002</c:v>
                </c:pt>
                <c:pt idx="38">
                  <c:v>1095.92669467512</c:v>
                </c:pt>
                <c:pt idx="39">
                  <c:v>1095.9066947354399</c:v>
                </c:pt>
                <c:pt idx="40">
                  <c:v>1095.8866947957601</c:v>
                </c:pt>
                <c:pt idx="41">
                  <c:v>1095.8666948560801</c:v>
                </c:pt>
                <c:pt idx="42">
                  <c:v>1095.8466949164001</c:v>
                </c:pt>
                <c:pt idx="43">
                  <c:v>1095.8266949767201</c:v>
                </c:pt>
                <c:pt idx="44">
                  <c:v>1095.8066950370401</c:v>
                </c:pt>
                <c:pt idx="45">
                  <c:v>1095.7866950973601</c:v>
                </c:pt>
                <c:pt idx="46">
                  <c:v>1095.76669515768</c:v>
                </c:pt>
                <c:pt idx="47">
                  <c:v>1095.746695218</c:v>
                </c:pt>
                <c:pt idx="48">
                  <c:v>1095.72669527832</c:v>
                </c:pt>
                <c:pt idx="49">
                  <c:v>1095.7066953386402</c:v>
                </c:pt>
                <c:pt idx="50">
                  <c:v>1095.68669539896</c:v>
                </c:pt>
                <c:pt idx="51">
                  <c:v>1095.6666954592799</c:v>
                </c:pt>
                <c:pt idx="52">
                  <c:v>1095.6466955196001</c:v>
                </c:pt>
                <c:pt idx="53">
                  <c:v>1095.6266955799201</c:v>
                </c:pt>
                <c:pt idx="54">
                  <c:v>1095.6066956402401</c:v>
                </c:pt>
                <c:pt idx="55">
                  <c:v>1095.5866957005601</c:v>
                </c:pt>
                <c:pt idx="56">
                  <c:v>1095.5666957608801</c:v>
                </c:pt>
                <c:pt idx="57">
                  <c:v>1095.5466958212</c:v>
                </c:pt>
                <c:pt idx="58">
                  <c:v>1095.52669588152</c:v>
                </c:pt>
                <c:pt idx="59">
                  <c:v>1095.50669594184</c:v>
                </c:pt>
                <c:pt idx="60">
                  <c:v>1095.48669600216</c:v>
                </c:pt>
                <c:pt idx="61">
                  <c:v>1095.4666960624802</c:v>
                </c:pt>
                <c:pt idx="62">
                  <c:v>1095.4466961227999</c:v>
                </c:pt>
                <c:pt idx="63">
                  <c:v>1095.4266961831202</c:v>
                </c:pt>
                <c:pt idx="64">
                  <c:v>1095.4066962434401</c:v>
                </c:pt>
                <c:pt idx="65">
                  <c:v>1095.3866963037601</c:v>
                </c:pt>
                <c:pt idx="66">
                  <c:v>1095.3666963640801</c:v>
                </c:pt>
                <c:pt idx="67">
                  <c:v>1095.3466964244001</c:v>
                </c:pt>
                <c:pt idx="68">
                  <c:v>1095.3266964847201</c:v>
                </c:pt>
                <c:pt idx="69">
                  <c:v>1095.30669654504</c:v>
                </c:pt>
                <c:pt idx="70">
                  <c:v>1095.28669660536</c:v>
                </c:pt>
                <c:pt idx="71">
                  <c:v>1095.26669666568</c:v>
                </c:pt>
                <c:pt idx="72">
                  <c:v>1095.246696726</c:v>
                </c:pt>
                <c:pt idx="73">
                  <c:v>1095.2266967863202</c:v>
                </c:pt>
                <c:pt idx="74">
                  <c:v>1095.2066968466399</c:v>
                </c:pt>
                <c:pt idx="75">
                  <c:v>1095.1866969069602</c:v>
                </c:pt>
                <c:pt idx="76">
                  <c:v>1095.1666969672801</c:v>
                </c:pt>
                <c:pt idx="77">
                  <c:v>1095.1466970275999</c:v>
                </c:pt>
                <c:pt idx="78">
                  <c:v>1095.1266970879201</c:v>
                </c:pt>
                <c:pt idx="79">
                  <c:v>1095.1066971482401</c:v>
                </c:pt>
                <c:pt idx="80">
                  <c:v>1095.0866972085601</c:v>
                </c:pt>
                <c:pt idx="81">
                  <c:v>1095.06669726888</c:v>
                </c:pt>
                <c:pt idx="82">
                  <c:v>1095.0466973292</c:v>
                </c:pt>
                <c:pt idx="83">
                  <c:v>1095.02669738952</c:v>
                </c:pt>
                <c:pt idx="84">
                  <c:v>1095.00669744984</c:v>
                </c:pt>
                <c:pt idx="85">
                  <c:v>1094.98669751016</c:v>
                </c:pt>
                <c:pt idx="86">
                  <c:v>1094.9666975704799</c:v>
                </c:pt>
                <c:pt idx="87">
                  <c:v>1094.9466976308001</c:v>
                </c:pt>
                <c:pt idx="88">
                  <c:v>1094.9266976911201</c:v>
                </c:pt>
                <c:pt idx="89">
                  <c:v>1094.9066977514399</c:v>
                </c:pt>
                <c:pt idx="90">
                  <c:v>1094.8866978117601</c:v>
                </c:pt>
                <c:pt idx="91">
                  <c:v>1094.8666978720801</c:v>
                </c:pt>
                <c:pt idx="92">
                  <c:v>1094.8466979324</c:v>
                </c:pt>
                <c:pt idx="93">
                  <c:v>1094.82669799272</c:v>
                </c:pt>
                <c:pt idx="94">
                  <c:v>1094.80669805304</c:v>
                </c:pt>
                <c:pt idx="95">
                  <c:v>1094.78669811336</c:v>
                </c:pt>
                <c:pt idx="96">
                  <c:v>1094.7666981736802</c:v>
                </c:pt>
                <c:pt idx="97">
                  <c:v>1094.746698234</c:v>
                </c:pt>
                <c:pt idx="98">
                  <c:v>1094.7266982943199</c:v>
                </c:pt>
                <c:pt idx="99">
                  <c:v>1094.7066983546401</c:v>
                </c:pt>
                <c:pt idx="100">
                  <c:v>1094.6866984149601</c:v>
                </c:pt>
                <c:pt idx="101">
                  <c:v>1094.6666984752801</c:v>
                </c:pt>
                <c:pt idx="102">
                  <c:v>1094.6466985356001</c:v>
                </c:pt>
                <c:pt idx="103">
                  <c:v>1094.6266985959201</c:v>
                </c:pt>
                <c:pt idx="104">
                  <c:v>1094.60669865624</c:v>
                </c:pt>
                <c:pt idx="105">
                  <c:v>1094.58669871656</c:v>
                </c:pt>
                <c:pt idx="106">
                  <c:v>1094.56669877688</c:v>
                </c:pt>
                <c:pt idx="107">
                  <c:v>1094.5466988372</c:v>
                </c:pt>
                <c:pt idx="108">
                  <c:v>1094.5266988975202</c:v>
                </c:pt>
                <c:pt idx="109">
                  <c:v>1094.5066989578399</c:v>
                </c:pt>
                <c:pt idx="110">
                  <c:v>1094.4866990181599</c:v>
                </c:pt>
                <c:pt idx="111">
                  <c:v>1094.4666990784801</c:v>
                </c:pt>
                <c:pt idx="112">
                  <c:v>1094.4466991388001</c:v>
                </c:pt>
                <c:pt idx="113">
                  <c:v>1094.4266991991201</c:v>
                </c:pt>
                <c:pt idx="114">
                  <c:v>1094.4066992594401</c:v>
                </c:pt>
                <c:pt idx="115">
                  <c:v>1094.3866993197601</c:v>
                </c:pt>
                <c:pt idx="116">
                  <c:v>1094.36669938008</c:v>
                </c:pt>
                <c:pt idx="117">
                  <c:v>1094.3466994404</c:v>
                </c:pt>
                <c:pt idx="118">
                  <c:v>1094.32669950072</c:v>
                </c:pt>
                <c:pt idx="119">
                  <c:v>1094.30669956104</c:v>
                </c:pt>
                <c:pt idx="120">
                  <c:v>1094.2866996213602</c:v>
                </c:pt>
                <c:pt idx="121">
                  <c:v>1094.2666996816799</c:v>
                </c:pt>
                <c:pt idx="122">
                  <c:v>1094.2466997420001</c:v>
                </c:pt>
                <c:pt idx="123">
                  <c:v>1094.2266998023201</c:v>
                </c:pt>
                <c:pt idx="124">
                  <c:v>1094.2066998626401</c:v>
                </c:pt>
                <c:pt idx="125">
                  <c:v>1094.1866999229601</c:v>
                </c:pt>
                <c:pt idx="126">
                  <c:v>1094.1666999832801</c:v>
                </c:pt>
                <c:pt idx="127">
                  <c:v>1094.1467000436</c:v>
                </c:pt>
                <c:pt idx="128">
                  <c:v>1094.12670010392</c:v>
                </c:pt>
                <c:pt idx="129">
                  <c:v>1094.10670016424</c:v>
                </c:pt>
                <c:pt idx="130">
                  <c:v>1094.08670022456</c:v>
                </c:pt>
                <c:pt idx="131">
                  <c:v>1094.06670028488</c:v>
                </c:pt>
                <c:pt idx="132">
                  <c:v>1094.0467003452002</c:v>
                </c:pt>
                <c:pt idx="133">
                  <c:v>1094.0267004055199</c:v>
                </c:pt>
                <c:pt idx="134">
                  <c:v>1094.0067004658401</c:v>
                </c:pt>
                <c:pt idx="135">
                  <c:v>1093.9867005261601</c:v>
                </c:pt>
                <c:pt idx="136">
                  <c:v>1093.9667005864801</c:v>
                </c:pt>
                <c:pt idx="137">
                  <c:v>1093.9467006468001</c:v>
                </c:pt>
                <c:pt idx="138">
                  <c:v>1093.9267007071201</c:v>
                </c:pt>
                <c:pt idx="139">
                  <c:v>1093.90670076744</c:v>
                </c:pt>
                <c:pt idx="140">
                  <c:v>1093.88670082776</c:v>
                </c:pt>
                <c:pt idx="141">
                  <c:v>1093.86670088808</c:v>
                </c:pt>
                <c:pt idx="142">
                  <c:v>1093.8467009484</c:v>
                </c:pt>
                <c:pt idx="143">
                  <c:v>1093.8267010087202</c:v>
                </c:pt>
                <c:pt idx="144">
                  <c:v>1093.8067010690402</c:v>
                </c:pt>
                <c:pt idx="145">
                  <c:v>1093.7867011293599</c:v>
                </c:pt>
                <c:pt idx="146">
                  <c:v>1093.7667011896801</c:v>
                </c:pt>
                <c:pt idx="147">
                  <c:v>1093.7467012500001</c:v>
                </c:pt>
                <c:pt idx="148">
                  <c:v>1093.7267013103201</c:v>
                </c:pt>
                <c:pt idx="149">
                  <c:v>1093.7067013706401</c:v>
                </c:pt>
                <c:pt idx="150">
                  <c:v>1093.6867014309601</c:v>
                </c:pt>
                <c:pt idx="151">
                  <c:v>1093.66670149128</c:v>
                </c:pt>
                <c:pt idx="152">
                  <c:v>1093.6467015516</c:v>
                </c:pt>
                <c:pt idx="153">
                  <c:v>1093.62670161192</c:v>
                </c:pt>
                <c:pt idx="154">
                  <c:v>1093.60670167224</c:v>
                </c:pt>
                <c:pt idx="155">
                  <c:v>1093.5867017325602</c:v>
                </c:pt>
                <c:pt idx="156">
                  <c:v>1093.5667017928799</c:v>
                </c:pt>
                <c:pt idx="157">
                  <c:v>1093.5467018531999</c:v>
                </c:pt>
                <c:pt idx="158">
                  <c:v>1093.5267019135201</c:v>
                </c:pt>
                <c:pt idx="159">
                  <c:v>1093.5067019738401</c:v>
                </c:pt>
                <c:pt idx="160">
                  <c:v>1093.4867020341601</c:v>
                </c:pt>
                <c:pt idx="161">
                  <c:v>1093.4667020944801</c:v>
                </c:pt>
                <c:pt idx="162">
                  <c:v>1093.4467021548001</c:v>
                </c:pt>
                <c:pt idx="163">
                  <c:v>1093.42670221512</c:v>
                </c:pt>
                <c:pt idx="164">
                  <c:v>1093.40670227544</c:v>
                </c:pt>
                <c:pt idx="165">
                  <c:v>1093.38670233576</c:v>
                </c:pt>
                <c:pt idx="166">
                  <c:v>1093.36670239608</c:v>
                </c:pt>
                <c:pt idx="167">
                  <c:v>1093.3467024564002</c:v>
                </c:pt>
                <c:pt idx="168">
                  <c:v>1093.3267025167199</c:v>
                </c:pt>
                <c:pt idx="169">
                  <c:v>1093.3067025770399</c:v>
                </c:pt>
                <c:pt idx="170">
                  <c:v>1093.2867026373601</c:v>
                </c:pt>
                <c:pt idx="171">
                  <c:v>1093.2667026976801</c:v>
                </c:pt>
                <c:pt idx="172">
                  <c:v>1093.2467027580001</c:v>
                </c:pt>
                <c:pt idx="173">
                  <c:v>1093.2267028183201</c:v>
                </c:pt>
                <c:pt idx="174">
                  <c:v>1093.20670287864</c:v>
                </c:pt>
                <c:pt idx="175">
                  <c:v>1093.18670293896</c:v>
                </c:pt>
                <c:pt idx="176">
                  <c:v>1093.16670299928</c:v>
                </c:pt>
                <c:pt idx="177">
                  <c:v>1093.1467030596</c:v>
                </c:pt>
                <c:pt idx="178">
                  <c:v>1093.12670311992</c:v>
                </c:pt>
                <c:pt idx="179">
                  <c:v>1093.1067031802402</c:v>
                </c:pt>
                <c:pt idx="180">
                  <c:v>1093.0867032405599</c:v>
                </c:pt>
                <c:pt idx="181">
                  <c:v>1093.0667033008801</c:v>
                </c:pt>
                <c:pt idx="182">
                  <c:v>1093.0467033612001</c:v>
                </c:pt>
                <c:pt idx="183">
                  <c:v>1093.0267034215201</c:v>
                </c:pt>
                <c:pt idx="184">
                  <c:v>1093.0067034818401</c:v>
                </c:pt>
                <c:pt idx="185">
                  <c:v>1092.9867035421601</c:v>
                </c:pt>
                <c:pt idx="186">
                  <c:v>1092.96670360248</c:v>
                </c:pt>
                <c:pt idx="187">
                  <c:v>1092.9467036628</c:v>
                </c:pt>
                <c:pt idx="188">
                  <c:v>1092.92670372312</c:v>
                </c:pt>
                <c:pt idx="189">
                  <c:v>1092.90670378344</c:v>
                </c:pt>
                <c:pt idx="190">
                  <c:v>1092.88670384376</c:v>
                </c:pt>
                <c:pt idx="191">
                  <c:v>1092.8667039040802</c:v>
                </c:pt>
                <c:pt idx="192">
                  <c:v>1092.8467039643999</c:v>
                </c:pt>
                <c:pt idx="193">
                  <c:v>1092.8267040247201</c:v>
                </c:pt>
                <c:pt idx="194">
                  <c:v>1092.8067040850401</c:v>
                </c:pt>
                <c:pt idx="195">
                  <c:v>1092.7867041453601</c:v>
                </c:pt>
                <c:pt idx="196">
                  <c:v>1092.7667042056801</c:v>
                </c:pt>
                <c:pt idx="197">
                  <c:v>1092.7467042660001</c:v>
                </c:pt>
                <c:pt idx="198">
                  <c:v>1092.72670432632</c:v>
                </c:pt>
                <c:pt idx="199">
                  <c:v>1092.70670438664</c:v>
                </c:pt>
                <c:pt idx="200">
                  <c:v>1092.68670444696</c:v>
                </c:pt>
                <c:pt idx="201">
                  <c:v>1092.66670450728</c:v>
                </c:pt>
                <c:pt idx="202">
                  <c:v>1092.6467045676002</c:v>
                </c:pt>
                <c:pt idx="203">
                  <c:v>1092.6267046279202</c:v>
                </c:pt>
                <c:pt idx="204">
                  <c:v>1092.6067046882399</c:v>
                </c:pt>
                <c:pt idx="205">
                  <c:v>1092.5867047485601</c:v>
                </c:pt>
                <c:pt idx="206">
                  <c:v>1092.5667048088801</c:v>
                </c:pt>
                <c:pt idx="207">
                  <c:v>1092.5467048692001</c:v>
                </c:pt>
                <c:pt idx="208">
                  <c:v>1092.5267049295201</c:v>
                </c:pt>
                <c:pt idx="209">
                  <c:v>1092.50670498984</c:v>
                </c:pt>
                <c:pt idx="210">
                  <c:v>1092.48670505016</c:v>
                </c:pt>
                <c:pt idx="211">
                  <c:v>1092.46670511048</c:v>
                </c:pt>
                <c:pt idx="212">
                  <c:v>1092.4467051708</c:v>
                </c:pt>
                <c:pt idx="213">
                  <c:v>1092.42670523112</c:v>
                </c:pt>
                <c:pt idx="214">
                  <c:v>1092.4067052914402</c:v>
                </c:pt>
                <c:pt idx="215">
                  <c:v>1092.3867053517602</c:v>
                </c:pt>
                <c:pt idx="216">
                  <c:v>1092.3667054120799</c:v>
                </c:pt>
                <c:pt idx="217">
                  <c:v>1092.3467054724001</c:v>
                </c:pt>
                <c:pt idx="218">
                  <c:v>1092.3267055327201</c:v>
                </c:pt>
                <c:pt idx="219">
                  <c:v>1092.3067055930401</c:v>
                </c:pt>
                <c:pt idx="220">
                  <c:v>1092.2867056533601</c:v>
                </c:pt>
                <c:pt idx="221">
                  <c:v>1092.26670571368</c:v>
                </c:pt>
                <c:pt idx="222">
                  <c:v>1092.246705774</c:v>
                </c:pt>
                <c:pt idx="223">
                  <c:v>1092.2267058343202</c:v>
                </c:pt>
                <c:pt idx="224">
                  <c:v>1092.20670589464</c:v>
                </c:pt>
                <c:pt idx="225">
                  <c:v>1092.18670595496</c:v>
                </c:pt>
                <c:pt idx="226">
                  <c:v>1092.1667060152802</c:v>
                </c:pt>
                <c:pt idx="227">
                  <c:v>1092.1467060755999</c:v>
                </c:pt>
                <c:pt idx="228">
                  <c:v>1092.1267061359199</c:v>
                </c:pt>
                <c:pt idx="229">
                  <c:v>1092.1067061962401</c:v>
                </c:pt>
                <c:pt idx="230">
                  <c:v>1092.0867062565601</c:v>
                </c:pt>
                <c:pt idx="231">
                  <c:v>1092.0667063168801</c:v>
                </c:pt>
                <c:pt idx="232">
                  <c:v>1092.0467063772001</c:v>
                </c:pt>
                <c:pt idx="233">
                  <c:v>1092.02670643752</c:v>
                </c:pt>
                <c:pt idx="234">
                  <c:v>1092.00670649784</c:v>
                </c:pt>
                <c:pt idx="235">
                  <c:v>1091.98670655816</c:v>
                </c:pt>
                <c:pt idx="236">
                  <c:v>1091.96670661848</c:v>
                </c:pt>
                <c:pt idx="237">
                  <c:v>1091.9467066788</c:v>
                </c:pt>
                <c:pt idx="238">
                  <c:v>1091.9267067391202</c:v>
                </c:pt>
                <c:pt idx="239">
                  <c:v>1091.9067067994399</c:v>
                </c:pt>
                <c:pt idx="240">
                  <c:v>1091.8867068597601</c:v>
                </c:pt>
                <c:pt idx="241">
                  <c:v>1091.8667069200801</c:v>
                </c:pt>
                <c:pt idx="242">
                  <c:v>1091.8467069804001</c:v>
                </c:pt>
                <c:pt idx="243">
                  <c:v>1091.8267070407201</c:v>
                </c:pt>
                <c:pt idx="244">
                  <c:v>1091.80670710104</c:v>
                </c:pt>
                <c:pt idx="245">
                  <c:v>1091.78670716136</c:v>
                </c:pt>
                <c:pt idx="246">
                  <c:v>1091.76670722168</c:v>
                </c:pt>
                <c:pt idx="247">
                  <c:v>1091.746707282</c:v>
                </c:pt>
                <c:pt idx="248">
                  <c:v>1091.72670734232</c:v>
                </c:pt>
                <c:pt idx="249">
                  <c:v>1091.7067074026399</c:v>
                </c:pt>
                <c:pt idx="250">
                  <c:v>1091.6867074629602</c:v>
                </c:pt>
                <c:pt idx="251">
                  <c:v>1091.6667075232799</c:v>
                </c:pt>
                <c:pt idx="252">
                  <c:v>1091.6467075836001</c:v>
                </c:pt>
                <c:pt idx="253">
                  <c:v>1091.6267076439201</c:v>
                </c:pt>
                <c:pt idx="254">
                  <c:v>1091.6067077042401</c:v>
                </c:pt>
                <c:pt idx="255">
                  <c:v>1091.5867077645601</c:v>
                </c:pt>
                <c:pt idx="256">
                  <c:v>1091.56670782488</c:v>
                </c:pt>
                <c:pt idx="257">
                  <c:v>1091.5467078852</c:v>
                </c:pt>
                <c:pt idx="258">
                  <c:v>1091.52670794552</c:v>
                </c:pt>
                <c:pt idx="259">
                  <c:v>1091.50670800584</c:v>
                </c:pt>
                <c:pt idx="260">
                  <c:v>1091.48670806616</c:v>
                </c:pt>
                <c:pt idx="261">
                  <c:v>1091.4667081264802</c:v>
                </c:pt>
                <c:pt idx="262">
                  <c:v>1091.4467081868002</c:v>
                </c:pt>
                <c:pt idx="263">
                  <c:v>1091.4267082471199</c:v>
                </c:pt>
                <c:pt idx="264">
                  <c:v>1091.4067083074401</c:v>
                </c:pt>
                <c:pt idx="265">
                  <c:v>1091.3867083677601</c:v>
                </c:pt>
                <c:pt idx="266">
                  <c:v>1091.3667084280801</c:v>
                </c:pt>
                <c:pt idx="267">
                  <c:v>1091.3467084884001</c:v>
                </c:pt>
                <c:pt idx="268">
                  <c:v>1091.32670854872</c:v>
                </c:pt>
                <c:pt idx="269">
                  <c:v>1091.30670860904</c:v>
                </c:pt>
                <c:pt idx="270">
                  <c:v>1091.28670866936</c:v>
                </c:pt>
                <c:pt idx="271">
                  <c:v>1091.26670872968</c:v>
                </c:pt>
                <c:pt idx="272">
                  <c:v>1091.24670879</c:v>
                </c:pt>
                <c:pt idx="273">
                  <c:v>1091.2267088503202</c:v>
                </c:pt>
                <c:pt idx="274">
                  <c:v>1091.2067089106401</c:v>
                </c:pt>
                <c:pt idx="275">
                  <c:v>1091.1867089709599</c:v>
                </c:pt>
                <c:pt idx="276">
                  <c:v>1091.1667090312801</c:v>
                </c:pt>
                <c:pt idx="277">
                  <c:v>1091.1467090916001</c:v>
                </c:pt>
                <c:pt idx="278">
                  <c:v>1091.1267091519201</c:v>
                </c:pt>
                <c:pt idx="279">
                  <c:v>1091.10670921224</c:v>
                </c:pt>
                <c:pt idx="280">
                  <c:v>1091.08670927256</c:v>
                </c:pt>
                <c:pt idx="281">
                  <c:v>1091.06670933288</c:v>
                </c:pt>
                <c:pt idx="282">
                  <c:v>1091.0467093932002</c:v>
                </c:pt>
                <c:pt idx="283">
                  <c:v>1091.02670945352</c:v>
                </c:pt>
                <c:pt idx="284">
                  <c:v>1091.00670951384</c:v>
                </c:pt>
                <c:pt idx="285">
                  <c:v>1090.9867095741602</c:v>
                </c:pt>
                <c:pt idx="286">
                  <c:v>1090.9667096344801</c:v>
                </c:pt>
                <c:pt idx="287">
                  <c:v>1090.9467096948001</c:v>
                </c:pt>
                <c:pt idx="288">
                  <c:v>1090.9267097551201</c:v>
                </c:pt>
                <c:pt idx="289">
                  <c:v>1090.9067098154401</c:v>
                </c:pt>
                <c:pt idx="290">
                  <c:v>1090.8867098757601</c:v>
                </c:pt>
                <c:pt idx="291">
                  <c:v>1090.86670993608</c:v>
                </c:pt>
                <c:pt idx="292">
                  <c:v>1090.8467099964</c:v>
                </c:pt>
                <c:pt idx="293">
                  <c:v>1090.82671005672</c:v>
                </c:pt>
                <c:pt idx="294">
                  <c:v>1090.8067101170402</c:v>
                </c:pt>
                <c:pt idx="295">
                  <c:v>1090.78671017736</c:v>
                </c:pt>
                <c:pt idx="296">
                  <c:v>1090.7667102376799</c:v>
                </c:pt>
                <c:pt idx="297">
                  <c:v>1090.7467102980002</c:v>
                </c:pt>
                <c:pt idx="298">
                  <c:v>1090.7267103583199</c:v>
                </c:pt>
                <c:pt idx="299">
                  <c:v>1090.7067104186401</c:v>
                </c:pt>
                <c:pt idx="300">
                  <c:v>1090.6867104789601</c:v>
                </c:pt>
                <c:pt idx="301">
                  <c:v>1090.6667105392801</c:v>
                </c:pt>
                <c:pt idx="302">
                  <c:v>1090.6467105996001</c:v>
                </c:pt>
                <c:pt idx="303">
                  <c:v>1090.62671065992</c:v>
                </c:pt>
                <c:pt idx="304">
                  <c:v>1090.60671072024</c:v>
                </c:pt>
                <c:pt idx="305">
                  <c:v>1090.58671078056</c:v>
                </c:pt>
                <c:pt idx="306">
                  <c:v>1090.56671084088</c:v>
                </c:pt>
                <c:pt idx="307">
                  <c:v>1090.5467109012</c:v>
                </c:pt>
                <c:pt idx="308">
                  <c:v>1090.5267109615202</c:v>
                </c:pt>
                <c:pt idx="309">
                  <c:v>1090.5067110218401</c:v>
                </c:pt>
                <c:pt idx="310">
                  <c:v>1090.4867110821599</c:v>
                </c:pt>
                <c:pt idx="311">
                  <c:v>1090.4667111424801</c:v>
                </c:pt>
                <c:pt idx="312">
                  <c:v>1090.4467112028001</c:v>
                </c:pt>
                <c:pt idx="313">
                  <c:v>1090.4267112631201</c:v>
                </c:pt>
                <c:pt idx="314">
                  <c:v>1090.40671132344</c:v>
                </c:pt>
                <c:pt idx="315">
                  <c:v>1090.38671138376</c:v>
                </c:pt>
                <c:pt idx="316">
                  <c:v>1090.36671144408</c:v>
                </c:pt>
                <c:pt idx="317">
                  <c:v>1090.3467115044</c:v>
                </c:pt>
                <c:pt idx="318">
                  <c:v>1090.32671156472</c:v>
                </c:pt>
                <c:pt idx="319">
                  <c:v>1090.30671162504</c:v>
                </c:pt>
                <c:pt idx="320">
                  <c:v>1090.2867116853602</c:v>
                </c:pt>
                <c:pt idx="321">
                  <c:v>1090.2667117456801</c:v>
                </c:pt>
                <c:pt idx="322">
                  <c:v>1090.2467118059999</c:v>
                </c:pt>
                <c:pt idx="323">
                  <c:v>1090.2267118663201</c:v>
                </c:pt>
                <c:pt idx="324">
                  <c:v>1090.2067119266401</c:v>
                </c:pt>
                <c:pt idx="325">
                  <c:v>1090.1867119869601</c:v>
                </c:pt>
                <c:pt idx="326">
                  <c:v>1090.16671204728</c:v>
                </c:pt>
                <c:pt idx="327">
                  <c:v>1090.1467121076</c:v>
                </c:pt>
                <c:pt idx="328">
                  <c:v>1090.12671216792</c:v>
                </c:pt>
                <c:pt idx="329">
                  <c:v>1090.10671222824</c:v>
                </c:pt>
                <c:pt idx="330">
                  <c:v>1090.08671228856</c:v>
                </c:pt>
                <c:pt idx="331">
                  <c:v>1090.0667123488799</c:v>
                </c:pt>
                <c:pt idx="332">
                  <c:v>1090.0467124092002</c:v>
                </c:pt>
                <c:pt idx="333">
                  <c:v>1090.0267124695201</c:v>
                </c:pt>
                <c:pt idx="334">
                  <c:v>1090.0067125298399</c:v>
                </c:pt>
                <c:pt idx="335">
                  <c:v>1089.9867125901601</c:v>
                </c:pt>
                <c:pt idx="336">
                  <c:v>1089.9667126504801</c:v>
                </c:pt>
                <c:pt idx="337">
                  <c:v>1089.9467127108001</c:v>
                </c:pt>
                <c:pt idx="338">
                  <c:v>1089.92671277112</c:v>
                </c:pt>
                <c:pt idx="339">
                  <c:v>1089.90671283144</c:v>
                </c:pt>
                <c:pt idx="340">
                  <c:v>1089.88671289176</c:v>
                </c:pt>
                <c:pt idx="341">
                  <c:v>1089.8667129520802</c:v>
                </c:pt>
                <c:pt idx="342">
                  <c:v>1089.8467130124</c:v>
                </c:pt>
                <c:pt idx="343">
                  <c:v>1089.8267130727199</c:v>
                </c:pt>
                <c:pt idx="344">
                  <c:v>1089.8067131330401</c:v>
                </c:pt>
                <c:pt idx="345">
                  <c:v>1089.7867131933601</c:v>
                </c:pt>
                <c:pt idx="346">
                  <c:v>1089.7667132536801</c:v>
                </c:pt>
                <c:pt idx="347">
                  <c:v>1089.7467133140001</c:v>
                </c:pt>
                <c:pt idx="348">
                  <c:v>1089.7267133743201</c:v>
                </c:pt>
                <c:pt idx="349">
                  <c:v>1089.7067134346401</c:v>
                </c:pt>
                <c:pt idx="350">
                  <c:v>1089.68671349496</c:v>
                </c:pt>
                <c:pt idx="351">
                  <c:v>1089.66671355528</c:v>
                </c:pt>
                <c:pt idx="352">
                  <c:v>1089.6467136156</c:v>
                </c:pt>
                <c:pt idx="353">
                  <c:v>1089.6267136759202</c:v>
                </c:pt>
                <c:pt idx="354">
                  <c:v>1089.60671373624</c:v>
                </c:pt>
                <c:pt idx="355">
                  <c:v>1089.5867137965599</c:v>
                </c:pt>
                <c:pt idx="356">
                  <c:v>1089.5667138568801</c:v>
                </c:pt>
                <c:pt idx="357">
                  <c:v>1089.5467139172001</c:v>
                </c:pt>
                <c:pt idx="358">
                  <c:v>1089.5267139775201</c:v>
                </c:pt>
                <c:pt idx="359">
                  <c:v>1089.5067140378401</c:v>
                </c:pt>
                <c:pt idx="360">
                  <c:v>1089.4867140981601</c:v>
                </c:pt>
                <c:pt idx="361">
                  <c:v>1089.46671415848</c:v>
                </c:pt>
                <c:pt idx="362">
                  <c:v>1089.4467142188</c:v>
                </c:pt>
                <c:pt idx="363">
                  <c:v>1089.42671427912</c:v>
                </c:pt>
                <c:pt idx="364">
                  <c:v>1089.40671433944</c:v>
                </c:pt>
                <c:pt idx="365">
                  <c:v>1089.3867143997602</c:v>
                </c:pt>
                <c:pt idx="366">
                  <c:v>1089.3667144600799</c:v>
                </c:pt>
                <c:pt idx="367">
                  <c:v>1089.3467145204002</c:v>
                </c:pt>
                <c:pt idx="368">
                  <c:v>1089.3267145807201</c:v>
                </c:pt>
                <c:pt idx="369">
                  <c:v>1089.3067146410401</c:v>
                </c:pt>
                <c:pt idx="370">
                  <c:v>1089.2867147013601</c:v>
                </c:pt>
                <c:pt idx="371">
                  <c:v>1089.2667147616801</c:v>
                </c:pt>
                <c:pt idx="372">
                  <c:v>1089.2467148220001</c:v>
                </c:pt>
                <c:pt idx="373">
                  <c:v>1089.22671488232</c:v>
                </c:pt>
                <c:pt idx="374">
                  <c:v>1089.20671494264</c:v>
                </c:pt>
                <c:pt idx="375">
                  <c:v>1089.18671500296</c:v>
                </c:pt>
                <c:pt idx="376">
                  <c:v>1089.16671506328</c:v>
                </c:pt>
                <c:pt idx="377">
                  <c:v>1089.1467151236</c:v>
                </c:pt>
                <c:pt idx="378">
                  <c:v>1089.1267151839199</c:v>
                </c:pt>
                <c:pt idx="379">
                  <c:v>1089.1067152442401</c:v>
                </c:pt>
                <c:pt idx="380">
                  <c:v>1089.0867153045601</c:v>
                </c:pt>
                <c:pt idx="381">
                  <c:v>1089.0667153648799</c:v>
                </c:pt>
                <c:pt idx="382">
                  <c:v>1089.0467154252001</c:v>
                </c:pt>
                <c:pt idx="383">
                  <c:v>1089.0267154855201</c:v>
                </c:pt>
              </c:numCache>
            </c:numRef>
          </c:yVal>
        </c:ser>
        <c:axId val="122286848"/>
        <c:axId val="122288384"/>
      </c:scatterChart>
      <c:valAx>
        <c:axId val="122274176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23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76480"/>
        <c:crossesAt val="0"/>
        <c:crossBetween val="midCat"/>
        <c:majorUnit val="1"/>
      </c:valAx>
      <c:valAx>
        <c:axId val="12227648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74176"/>
        <c:crossesAt val="-1"/>
        <c:crossBetween val="midCat"/>
        <c:majorUnit val="1"/>
      </c:valAx>
      <c:valAx>
        <c:axId val="122286848"/>
        <c:scaling>
          <c:orientation val="minMax"/>
        </c:scaling>
        <c:delete val="1"/>
        <c:axPos val="b"/>
        <c:numFmt formatCode="General" sourceLinked="1"/>
        <c:tickLblPos val="none"/>
        <c:crossAx val="122288384"/>
        <c:crossesAt val="341"/>
        <c:crossBetween val="midCat"/>
      </c:valAx>
      <c:valAx>
        <c:axId val="122288384"/>
        <c:scaling>
          <c:orientation val="minMax"/>
          <c:max val="1097"/>
          <c:min val="1088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86848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394608</xdr:colOff>
      <xdr:row>6</xdr:row>
      <xdr:rowOff>6185</xdr:rowOff>
    </xdr:from>
    <xdr:ext cx="677558" cy="264560"/>
    <xdr:sp macro="" textlink="">
      <xdr:nvSpPr>
        <xdr:cNvPr id="23" name="TextBox 22"/>
        <xdr:cNvSpPr txBox="1"/>
      </xdr:nvSpPr>
      <xdr:spPr>
        <a:xfrm>
          <a:off x="1537608" y="1027958"/>
          <a:ext cx="677558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 baseline="0"/>
            <a:t>Tailings  </a:t>
          </a:r>
          <a:endParaRPr lang="en-C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542249</xdr:colOff>
      <xdr:row>41</xdr:row>
      <xdr:rowOff>68836</xdr:rowOff>
    </xdr:from>
    <xdr:to>
      <xdr:col>8</xdr:col>
      <xdr:colOff>283493</xdr:colOff>
      <xdr:row>43</xdr:row>
      <xdr:rowOff>105341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2213" y="6886015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372993</xdr:colOff>
      <xdr:row>1</xdr:row>
      <xdr:rowOff>118462</xdr:rowOff>
    </xdr:from>
    <xdr:to>
      <xdr:col>9</xdr:col>
      <xdr:colOff>449036</xdr:colOff>
      <xdr:row>39</xdr:row>
      <xdr:rowOff>128865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268143</xdr:colOff>
      <xdr:row>0</xdr:row>
      <xdr:rowOff>187297</xdr:rowOff>
    </xdr:from>
    <xdr:to>
      <xdr:col>35</xdr:col>
      <xdr:colOff>357789</xdr:colOff>
      <xdr:row>38</xdr:row>
      <xdr:rowOff>144074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16012</xdr:colOff>
      <xdr:row>1</xdr:row>
      <xdr:rowOff>108055</xdr:rowOff>
    </xdr:from>
    <xdr:to>
      <xdr:col>16</xdr:col>
      <xdr:colOff>476251</xdr:colOff>
      <xdr:row>40</xdr:row>
      <xdr:rowOff>63231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315366</xdr:colOff>
      <xdr:row>0</xdr:row>
      <xdr:rowOff>200906</xdr:rowOff>
    </xdr:from>
    <xdr:to>
      <xdr:col>28</xdr:col>
      <xdr:colOff>528278</xdr:colOff>
      <xdr:row>39</xdr:row>
      <xdr:rowOff>39221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602424</xdr:colOff>
      <xdr:row>41</xdr:row>
      <xdr:rowOff>84439</xdr:rowOff>
    </xdr:from>
    <xdr:to>
      <xdr:col>5</xdr:col>
      <xdr:colOff>42057</xdr:colOff>
      <xdr:row>43</xdr:row>
      <xdr:rowOff>165702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45424" y="6901618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74222</xdr:colOff>
      <xdr:row>41</xdr:row>
      <xdr:rowOff>95002</xdr:rowOff>
    </xdr:from>
    <xdr:to>
      <xdr:col>11</xdr:col>
      <xdr:colOff>91540</xdr:colOff>
      <xdr:row>43</xdr:row>
      <xdr:rowOff>130720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03472" y="6912181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52"/>
  <sheetViews>
    <sheetView zoomScale="85" zoomScaleNormal="85" workbookViewId="0">
      <selection activeCell="N41" sqref="N41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45">
      <c r="A1" s="55" t="s">
        <v>177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45">
      <c r="A2" s="55" t="s">
        <v>64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45">
      <c r="A3" t="s">
        <v>152</v>
      </c>
      <c r="B3">
        <v>1</v>
      </c>
      <c r="C3" t="s">
        <v>153</v>
      </c>
      <c r="D3">
        <v>9</v>
      </c>
      <c r="E3" t="s">
        <v>154</v>
      </c>
      <c r="F3" t="s">
        <v>155</v>
      </c>
      <c r="G3" t="s">
        <v>156</v>
      </c>
      <c r="H3" s="183">
        <v>41465</v>
      </c>
      <c r="I3" t="s">
        <v>157</v>
      </c>
      <c r="J3" t="s">
        <v>158</v>
      </c>
      <c r="K3">
        <v>2</v>
      </c>
      <c r="L3" t="s">
        <v>159</v>
      </c>
      <c r="M3">
        <v>20</v>
      </c>
      <c r="N3" t="s">
        <v>160</v>
      </c>
      <c r="O3">
        <v>7</v>
      </c>
      <c r="P3" t="s">
        <v>161</v>
      </c>
      <c r="Q3">
        <v>3791</v>
      </c>
      <c r="R3" t="s">
        <v>162</v>
      </c>
      <c r="S3">
        <v>0</v>
      </c>
      <c r="T3" t="s">
        <v>163</v>
      </c>
      <c r="U3" t="s">
        <v>164</v>
      </c>
      <c r="V3" t="s">
        <v>165</v>
      </c>
      <c r="W3">
        <v>0</v>
      </c>
      <c r="X3" t="s">
        <v>166</v>
      </c>
      <c r="Y3">
        <v>0</v>
      </c>
      <c r="Z3" t="s">
        <v>167</v>
      </c>
      <c r="AA3">
        <v>0</v>
      </c>
      <c r="AB3" t="s">
        <v>130</v>
      </c>
      <c r="AC3">
        <v>1276</v>
      </c>
      <c r="AD3" t="s">
        <v>132</v>
      </c>
      <c r="AE3">
        <v>3570</v>
      </c>
      <c r="AF3" t="s">
        <v>134</v>
      </c>
      <c r="AG3">
        <v>3940</v>
      </c>
      <c r="AH3" t="s">
        <v>168</v>
      </c>
      <c r="AI3">
        <v>1</v>
      </c>
      <c r="AJ3" t="s">
        <v>169</v>
      </c>
      <c r="AK3">
        <v>1E-3</v>
      </c>
      <c r="AL3" t="s">
        <v>170</v>
      </c>
      <c r="AM3">
        <v>10</v>
      </c>
      <c r="AN3" t="s">
        <v>171</v>
      </c>
      <c r="AO3">
        <v>150</v>
      </c>
      <c r="AP3" t="s">
        <v>172</v>
      </c>
      <c r="AQ3">
        <v>1</v>
      </c>
      <c r="AR3" t="s">
        <v>173</v>
      </c>
      <c r="AS3">
        <v>0</v>
      </c>
    </row>
    <row r="4" spans="1:45">
      <c r="A4" s="55" t="s">
        <v>174</v>
      </c>
      <c r="B4" s="55" t="s">
        <v>175</v>
      </c>
      <c r="C4" s="55">
        <v>0</v>
      </c>
      <c r="D4" s="55" t="s">
        <v>176</v>
      </c>
      <c r="E4" s="55">
        <v>0</v>
      </c>
      <c r="F4" s="55"/>
      <c r="G4" s="55"/>
      <c r="H4" s="55"/>
      <c r="I4" s="55"/>
      <c r="J4" s="55"/>
      <c r="K4" s="55"/>
      <c r="L4" s="55"/>
      <c r="M4" s="55"/>
      <c r="N4" s="55"/>
    </row>
    <row r="5" spans="1:45">
      <c r="A5" t="s">
        <v>138</v>
      </c>
    </row>
    <row r="6" spans="1:4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45">
      <c r="S8">
        <v>1276</v>
      </c>
      <c r="T8" t="s">
        <v>130</v>
      </c>
      <c r="U8" t="s">
        <v>131</v>
      </c>
    </row>
    <row r="9" spans="1:45">
      <c r="S9">
        <v>3570</v>
      </c>
      <c r="T9" t="s">
        <v>132</v>
      </c>
      <c r="U9" t="s">
        <v>133</v>
      </c>
    </row>
    <row r="10" spans="1:45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45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45">
      <c r="A12">
        <v>0</v>
      </c>
      <c r="B12">
        <v>-7.7999999999999996E-3</v>
      </c>
      <c r="C12">
        <v>0</v>
      </c>
      <c r="D12">
        <v>3</v>
      </c>
      <c r="E12">
        <v>0.91</v>
      </c>
      <c r="F12">
        <v>42</v>
      </c>
      <c r="G12">
        <v>0</v>
      </c>
      <c r="H12" s="182">
        <v>802690.78</v>
      </c>
      <c r="I12" t="s">
        <v>71</v>
      </c>
      <c r="J12">
        <v>7.8460999999999999</v>
      </c>
      <c r="K12" t="s">
        <v>72</v>
      </c>
      <c r="L12">
        <v>116.2</v>
      </c>
      <c r="M12" t="s">
        <v>73</v>
      </c>
      <c r="N12">
        <v>225.7</v>
      </c>
    </row>
    <row r="13" spans="1:45">
      <c r="A13">
        <v>0.02</v>
      </c>
      <c r="B13">
        <v>-7.7999999999999996E-3</v>
      </c>
      <c r="C13">
        <v>0</v>
      </c>
      <c r="D13">
        <v>3</v>
      </c>
      <c r="E13">
        <v>0.91</v>
      </c>
      <c r="F13">
        <v>42</v>
      </c>
      <c r="G13">
        <v>0</v>
      </c>
      <c r="H13" s="182">
        <v>802690.78</v>
      </c>
    </row>
    <row r="14" spans="1:45">
      <c r="A14">
        <v>0.04</v>
      </c>
      <c r="B14">
        <v>-7.7999999999999996E-3</v>
      </c>
      <c r="C14">
        <v>0</v>
      </c>
      <c r="D14">
        <v>3</v>
      </c>
      <c r="E14">
        <v>0.91</v>
      </c>
      <c r="F14">
        <v>42</v>
      </c>
      <c r="G14">
        <v>0</v>
      </c>
      <c r="H14" s="182">
        <v>802690.78</v>
      </c>
    </row>
    <row r="15" spans="1:45">
      <c r="A15">
        <v>0.06</v>
      </c>
      <c r="B15">
        <v>-7.7999999999999996E-3</v>
      </c>
      <c r="C15">
        <v>0</v>
      </c>
      <c r="D15">
        <v>3</v>
      </c>
      <c r="E15">
        <v>0.91</v>
      </c>
      <c r="F15">
        <v>42</v>
      </c>
      <c r="G15">
        <v>0</v>
      </c>
      <c r="H15" s="182">
        <v>802690.78</v>
      </c>
    </row>
    <row r="16" spans="1:45">
      <c r="A16">
        <v>0.08</v>
      </c>
      <c r="B16">
        <v>-7.7999999999999996E-3</v>
      </c>
      <c r="C16">
        <v>0</v>
      </c>
      <c r="D16">
        <v>3</v>
      </c>
      <c r="E16">
        <v>0.91</v>
      </c>
      <c r="F16">
        <v>42</v>
      </c>
      <c r="G16">
        <v>0</v>
      </c>
      <c r="H16" s="182">
        <v>802690.78</v>
      </c>
    </row>
    <row r="17" spans="1:8">
      <c r="A17">
        <v>0.1</v>
      </c>
      <c r="B17">
        <v>-7.7999999999999996E-3</v>
      </c>
      <c r="C17">
        <v>0</v>
      </c>
      <c r="D17">
        <v>3</v>
      </c>
      <c r="E17">
        <v>0.91</v>
      </c>
      <c r="F17">
        <v>42</v>
      </c>
      <c r="G17">
        <v>0</v>
      </c>
      <c r="H17" s="182">
        <v>802690.78</v>
      </c>
    </row>
    <row r="18" spans="1:8">
      <c r="A18">
        <v>0.12</v>
      </c>
      <c r="B18">
        <v>0.107</v>
      </c>
      <c r="C18">
        <v>0</v>
      </c>
      <c r="D18">
        <v>3</v>
      </c>
      <c r="E18">
        <v>0.86</v>
      </c>
      <c r="F18">
        <v>38</v>
      </c>
      <c r="G18">
        <v>0</v>
      </c>
      <c r="H18" s="182">
        <v>802698.75</v>
      </c>
    </row>
    <row r="19" spans="1:8">
      <c r="A19">
        <v>0.14000000000000001</v>
      </c>
      <c r="B19">
        <v>9.5600000000000004E-2</v>
      </c>
      <c r="C19">
        <v>0</v>
      </c>
      <c r="D19">
        <v>1</v>
      </c>
      <c r="E19">
        <v>0.78</v>
      </c>
      <c r="F19">
        <v>4</v>
      </c>
      <c r="G19">
        <v>0</v>
      </c>
      <c r="H19" s="182">
        <v>802718.28</v>
      </c>
    </row>
    <row r="20" spans="1:8">
      <c r="A20">
        <v>0.16</v>
      </c>
      <c r="B20">
        <v>1.2758</v>
      </c>
      <c r="C20">
        <v>0.1</v>
      </c>
      <c r="D20">
        <v>1</v>
      </c>
      <c r="E20">
        <v>0.98</v>
      </c>
      <c r="F20">
        <v>32</v>
      </c>
      <c r="G20">
        <v>0</v>
      </c>
      <c r="H20" s="182">
        <v>802725.93</v>
      </c>
    </row>
    <row r="21" spans="1:8">
      <c r="A21">
        <v>0.18</v>
      </c>
      <c r="B21">
        <v>2.0047999999999999</v>
      </c>
      <c r="C21">
        <v>0.1</v>
      </c>
      <c r="D21">
        <v>0.6</v>
      </c>
      <c r="E21">
        <v>0.96</v>
      </c>
      <c r="F21">
        <v>13</v>
      </c>
      <c r="G21">
        <v>0</v>
      </c>
      <c r="H21" s="182">
        <v>802733.75</v>
      </c>
    </row>
    <row r="22" spans="1:8">
      <c r="A22">
        <v>0.2</v>
      </c>
      <c r="B22">
        <v>2.3210000000000002</v>
      </c>
      <c r="C22">
        <v>0.1</v>
      </c>
      <c r="D22">
        <v>0.3</v>
      </c>
      <c r="E22">
        <v>0.9</v>
      </c>
      <c r="F22">
        <v>16</v>
      </c>
      <c r="G22">
        <v>0</v>
      </c>
      <c r="H22" s="182">
        <v>802745.15</v>
      </c>
    </row>
    <row r="23" spans="1:8">
      <c r="A23">
        <v>0.22</v>
      </c>
      <c r="B23">
        <v>3.2233000000000001</v>
      </c>
      <c r="C23">
        <v>0.1</v>
      </c>
      <c r="D23">
        <v>0.5</v>
      </c>
      <c r="E23">
        <v>0.85</v>
      </c>
      <c r="F23">
        <v>9</v>
      </c>
      <c r="G23">
        <v>0</v>
      </c>
      <c r="H23" s="182">
        <v>802764.84</v>
      </c>
    </row>
    <row r="24" spans="1:8">
      <c r="A24">
        <v>0.24</v>
      </c>
      <c r="B24">
        <v>3.8513000000000002</v>
      </c>
      <c r="C24">
        <v>0.1</v>
      </c>
      <c r="D24">
        <v>0.6</v>
      </c>
      <c r="E24">
        <v>0.93</v>
      </c>
      <c r="F24">
        <v>14</v>
      </c>
      <c r="G24">
        <v>0</v>
      </c>
      <c r="H24" s="182">
        <v>802780.78</v>
      </c>
    </row>
    <row r="25" spans="1:8">
      <c r="A25">
        <v>0.26</v>
      </c>
      <c r="B25">
        <v>4.0928000000000004</v>
      </c>
      <c r="C25">
        <v>0.1</v>
      </c>
      <c r="D25">
        <v>0.5</v>
      </c>
      <c r="E25">
        <v>0.82</v>
      </c>
      <c r="F25">
        <v>28</v>
      </c>
      <c r="G25">
        <v>0</v>
      </c>
      <c r="H25" s="182">
        <v>802789.37</v>
      </c>
    </row>
    <row r="26" spans="1:8">
      <c r="A26">
        <v>0.28000000000000003</v>
      </c>
      <c r="B26">
        <v>4.1310000000000002</v>
      </c>
      <c r="C26">
        <v>0.1</v>
      </c>
      <c r="D26">
        <v>0.5</v>
      </c>
      <c r="E26">
        <v>0.88</v>
      </c>
      <c r="F26">
        <v>24</v>
      </c>
      <c r="G26">
        <v>0</v>
      </c>
      <c r="H26" s="182">
        <v>802797.65</v>
      </c>
    </row>
    <row r="27" spans="1:8">
      <c r="A27">
        <v>0.3</v>
      </c>
      <c r="B27">
        <v>4.1848000000000001</v>
      </c>
      <c r="C27">
        <v>0.1</v>
      </c>
      <c r="D27">
        <v>0.6</v>
      </c>
      <c r="E27">
        <v>0.9</v>
      </c>
      <c r="F27">
        <v>19</v>
      </c>
      <c r="G27">
        <v>0</v>
      </c>
      <c r="H27" s="182">
        <v>802804.84</v>
      </c>
    </row>
    <row r="28" spans="1:8">
      <c r="A28">
        <v>0.32</v>
      </c>
      <c r="B28">
        <v>4.3048999999999999</v>
      </c>
      <c r="C28">
        <v>0.4</v>
      </c>
      <c r="D28">
        <v>0.6</v>
      </c>
      <c r="E28">
        <v>0.87</v>
      </c>
      <c r="F28">
        <v>18</v>
      </c>
      <c r="G28">
        <v>0</v>
      </c>
      <c r="H28" s="182">
        <v>802817.03</v>
      </c>
    </row>
    <row r="29" spans="1:8">
      <c r="A29">
        <v>0.34</v>
      </c>
      <c r="B29">
        <v>4.6783999999999999</v>
      </c>
      <c r="C29">
        <v>3.2</v>
      </c>
      <c r="D29">
        <v>0.6</v>
      </c>
      <c r="E29">
        <v>0.87</v>
      </c>
      <c r="F29">
        <v>18</v>
      </c>
      <c r="G29">
        <v>0</v>
      </c>
      <c r="H29" s="182">
        <v>802827.03</v>
      </c>
    </row>
    <row r="30" spans="1:8">
      <c r="A30">
        <v>0.36</v>
      </c>
      <c r="B30">
        <v>4.8289999999999997</v>
      </c>
      <c r="C30">
        <v>6</v>
      </c>
      <c r="D30">
        <v>0.6</v>
      </c>
      <c r="E30">
        <v>0.81</v>
      </c>
      <c r="F30">
        <v>17</v>
      </c>
      <c r="G30">
        <v>0</v>
      </c>
      <c r="H30" s="182">
        <v>802837.18</v>
      </c>
    </row>
    <row r="31" spans="1:8">
      <c r="A31">
        <v>0.38</v>
      </c>
      <c r="B31">
        <v>5.0811000000000002</v>
      </c>
      <c r="C31">
        <v>11.1</v>
      </c>
      <c r="D31">
        <v>0.5</v>
      </c>
      <c r="E31">
        <v>0.74</v>
      </c>
      <c r="F31">
        <v>17</v>
      </c>
      <c r="G31">
        <v>0</v>
      </c>
      <c r="H31" s="182">
        <v>802850.78</v>
      </c>
    </row>
    <row r="32" spans="1:8">
      <c r="A32">
        <v>0.4</v>
      </c>
      <c r="B32">
        <v>5.1928999999999998</v>
      </c>
      <c r="C32">
        <v>14.7</v>
      </c>
      <c r="D32">
        <v>0.5</v>
      </c>
      <c r="E32">
        <v>0.73</v>
      </c>
      <c r="F32">
        <v>15</v>
      </c>
      <c r="G32">
        <v>0</v>
      </c>
      <c r="H32" s="182">
        <v>802863.12</v>
      </c>
    </row>
    <row r="33" spans="1:8">
      <c r="A33">
        <v>0.42</v>
      </c>
      <c r="B33">
        <v>5.3541999999999996</v>
      </c>
      <c r="C33">
        <v>18.2</v>
      </c>
      <c r="D33">
        <v>0.5</v>
      </c>
      <c r="E33">
        <v>0.68</v>
      </c>
      <c r="F33">
        <v>13</v>
      </c>
      <c r="G33">
        <v>0</v>
      </c>
      <c r="H33" s="182">
        <v>802878.28</v>
      </c>
    </row>
    <row r="34" spans="1:8">
      <c r="A34">
        <v>0.44</v>
      </c>
      <c r="B34">
        <v>5.4760999999999997</v>
      </c>
      <c r="C34">
        <v>19.600000000000001</v>
      </c>
      <c r="D34">
        <v>0.7</v>
      </c>
      <c r="E34">
        <v>0.62</v>
      </c>
      <c r="F34">
        <v>13</v>
      </c>
      <c r="G34">
        <v>0</v>
      </c>
      <c r="H34" s="182">
        <v>802889.53</v>
      </c>
    </row>
    <row r="35" spans="1:8">
      <c r="A35">
        <v>0.46</v>
      </c>
      <c r="B35">
        <v>5.5663999999999998</v>
      </c>
      <c r="C35">
        <v>22.2</v>
      </c>
      <c r="D35">
        <v>0.5</v>
      </c>
      <c r="E35">
        <v>0.61</v>
      </c>
      <c r="F35">
        <v>13</v>
      </c>
      <c r="G35">
        <v>0</v>
      </c>
      <c r="H35" s="182">
        <v>802905.15</v>
      </c>
    </row>
    <row r="36" spans="1:8">
      <c r="A36">
        <v>0.48</v>
      </c>
      <c r="B36">
        <v>5.6757</v>
      </c>
      <c r="C36">
        <v>24.8</v>
      </c>
      <c r="D36">
        <v>0.5</v>
      </c>
      <c r="E36">
        <v>0.61</v>
      </c>
      <c r="F36">
        <v>13</v>
      </c>
      <c r="G36">
        <v>0</v>
      </c>
      <c r="H36" s="182">
        <v>802920.78</v>
      </c>
    </row>
    <row r="37" spans="1:8">
      <c r="A37">
        <v>0.5</v>
      </c>
      <c r="B37">
        <v>5.7713000000000001</v>
      </c>
      <c r="C37">
        <v>27.9</v>
      </c>
      <c r="D37">
        <v>0.5</v>
      </c>
      <c r="E37">
        <v>0.61</v>
      </c>
      <c r="F37">
        <v>13</v>
      </c>
      <c r="G37">
        <v>0</v>
      </c>
      <c r="H37" s="182">
        <v>802936.4</v>
      </c>
    </row>
    <row r="38" spans="1:8">
      <c r="A38">
        <v>0.52</v>
      </c>
      <c r="B38">
        <v>5.8460000000000001</v>
      </c>
      <c r="C38">
        <v>31.4</v>
      </c>
      <c r="D38">
        <v>0.6</v>
      </c>
      <c r="E38">
        <v>0.63</v>
      </c>
      <c r="F38">
        <v>13</v>
      </c>
      <c r="G38">
        <v>0</v>
      </c>
      <c r="H38" s="182">
        <v>802952.34</v>
      </c>
    </row>
    <row r="39" spans="1:8">
      <c r="A39">
        <v>0.54</v>
      </c>
      <c r="B39">
        <v>5.8956</v>
      </c>
      <c r="C39">
        <v>32.799999999999997</v>
      </c>
      <c r="D39">
        <v>0.7</v>
      </c>
      <c r="E39">
        <v>0.56999999999999995</v>
      </c>
      <c r="F39">
        <v>13</v>
      </c>
      <c r="G39">
        <v>0</v>
      </c>
      <c r="H39" s="182">
        <v>802963.9</v>
      </c>
    </row>
    <row r="40" spans="1:8">
      <c r="A40">
        <v>0.56000000000000005</v>
      </c>
      <c r="B40">
        <v>6.0186999999999999</v>
      </c>
      <c r="C40">
        <v>33.4</v>
      </c>
      <c r="D40">
        <v>0.7</v>
      </c>
      <c r="E40">
        <v>0.6</v>
      </c>
      <c r="F40">
        <v>11</v>
      </c>
      <c r="G40">
        <v>0</v>
      </c>
      <c r="H40" s="182">
        <v>802982.96</v>
      </c>
    </row>
    <row r="41" spans="1:8">
      <c r="A41">
        <v>0.57999999999999996</v>
      </c>
      <c r="B41">
        <v>6.2213000000000003</v>
      </c>
      <c r="C41">
        <v>33.9</v>
      </c>
      <c r="D41">
        <v>0.6</v>
      </c>
      <c r="E41">
        <v>0.59</v>
      </c>
      <c r="F41">
        <v>15</v>
      </c>
      <c r="G41">
        <v>0</v>
      </c>
      <c r="H41" s="182">
        <v>802995</v>
      </c>
    </row>
    <row r="42" spans="1:8">
      <c r="A42">
        <v>0.6</v>
      </c>
      <c r="B42">
        <v>6.2572000000000001</v>
      </c>
      <c r="C42">
        <v>34.5</v>
      </c>
      <c r="D42">
        <v>0.7</v>
      </c>
      <c r="E42">
        <v>0.59</v>
      </c>
      <c r="F42">
        <v>17</v>
      </c>
      <c r="G42">
        <v>0</v>
      </c>
      <c r="H42" s="182">
        <v>803006.71</v>
      </c>
    </row>
    <row r="43" spans="1:8">
      <c r="A43">
        <v>0.62</v>
      </c>
      <c r="B43">
        <v>6.3270999999999997</v>
      </c>
      <c r="C43">
        <v>34.799999999999997</v>
      </c>
      <c r="D43">
        <v>0.7</v>
      </c>
      <c r="E43">
        <v>0.56999999999999995</v>
      </c>
      <c r="F43">
        <v>19</v>
      </c>
      <c r="G43">
        <v>0</v>
      </c>
      <c r="H43" s="182">
        <v>803017.96</v>
      </c>
    </row>
    <row r="44" spans="1:8">
      <c r="A44">
        <v>0.64</v>
      </c>
      <c r="B44">
        <v>6.1550000000000002</v>
      </c>
      <c r="C44">
        <v>35.1</v>
      </c>
      <c r="D44">
        <v>0.5</v>
      </c>
      <c r="E44">
        <v>0.55000000000000004</v>
      </c>
      <c r="F44">
        <v>20</v>
      </c>
      <c r="G44">
        <v>0</v>
      </c>
      <c r="H44" s="182">
        <v>803029.37</v>
      </c>
    </row>
    <row r="45" spans="1:8">
      <c r="A45">
        <v>0.66</v>
      </c>
      <c r="B45">
        <v>6.0098000000000003</v>
      </c>
      <c r="C45">
        <v>35.200000000000003</v>
      </c>
      <c r="D45">
        <v>0.5</v>
      </c>
      <c r="E45">
        <v>0.5</v>
      </c>
      <c r="F45">
        <v>19</v>
      </c>
      <c r="G45">
        <v>0</v>
      </c>
      <c r="H45" s="182">
        <v>803037.5</v>
      </c>
    </row>
    <row r="46" spans="1:8">
      <c r="A46">
        <v>0.68</v>
      </c>
      <c r="B46">
        <v>5.8525999999999998</v>
      </c>
      <c r="C46">
        <v>35.6</v>
      </c>
      <c r="D46">
        <v>0.6</v>
      </c>
      <c r="E46">
        <v>0.55000000000000004</v>
      </c>
      <c r="F46">
        <v>19</v>
      </c>
      <c r="G46">
        <v>0</v>
      </c>
      <c r="H46" s="182">
        <v>803050</v>
      </c>
    </row>
    <row r="47" spans="1:8">
      <c r="A47">
        <v>0.7</v>
      </c>
      <c r="B47">
        <v>5.6942000000000004</v>
      </c>
      <c r="C47">
        <v>34.799999999999997</v>
      </c>
      <c r="D47">
        <v>0.6</v>
      </c>
      <c r="E47">
        <v>0.48</v>
      </c>
      <c r="F47">
        <v>20</v>
      </c>
      <c r="G47">
        <v>0</v>
      </c>
      <c r="H47" s="182">
        <v>803057.34</v>
      </c>
    </row>
    <row r="48" spans="1:8">
      <c r="A48">
        <v>0.72</v>
      </c>
      <c r="B48">
        <v>5.4814999999999996</v>
      </c>
      <c r="C48">
        <v>36.1</v>
      </c>
      <c r="D48">
        <v>0.6</v>
      </c>
      <c r="E48">
        <v>0.52</v>
      </c>
      <c r="F48">
        <v>19</v>
      </c>
      <c r="G48">
        <v>0</v>
      </c>
      <c r="H48" s="182">
        <v>803068.75</v>
      </c>
    </row>
    <row r="49" spans="1:12">
      <c r="A49">
        <v>0.74</v>
      </c>
      <c r="B49">
        <v>5.4127999999999998</v>
      </c>
      <c r="C49">
        <v>36.6</v>
      </c>
      <c r="D49">
        <v>0.7</v>
      </c>
      <c r="E49">
        <v>0.53</v>
      </c>
      <c r="F49">
        <v>19</v>
      </c>
      <c r="G49">
        <v>0</v>
      </c>
      <c r="H49" s="182">
        <v>803080</v>
      </c>
    </row>
    <row r="50" spans="1:12">
      <c r="A50">
        <v>0.76</v>
      </c>
      <c r="B50">
        <v>5.31</v>
      </c>
      <c r="C50">
        <v>37.1</v>
      </c>
      <c r="D50">
        <v>0.8</v>
      </c>
      <c r="E50">
        <v>0.48</v>
      </c>
      <c r="F50">
        <v>19</v>
      </c>
      <c r="G50">
        <v>0</v>
      </c>
      <c r="H50" s="182">
        <v>803088.12</v>
      </c>
    </row>
    <row r="51" spans="1:12">
      <c r="A51">
        <v>0.78</v>
      </c>
      <c r="B51">
        <v>5.2019000000000002</v>
      </c>
      <c r="C51">
        <v>38.299999999999997</v>
      </c>
      <c r="D51">
        <v>0.8</v>
      </c>
      <c r="E51">
        <v>0.44</v>
      </c>
      <c r="F51">
        <v>19</v>
      </c>
      <c r="G51">
        <v>0</v>
      </c>
      <c r="H51" s="182">
        <v>803100</v>
      </c>
    </row>
    <row r="52" spans="1:12">
      <c r="A52">
        <v>0.8</v>
      </c>
      <c r="B52">
        <v>5.5286999999999997</v>
      </c>
      <c r="C52">
        <v>36.9</v>
      </c>
      <c r="D52">
        <v>0.7</v>
      </c>
      <c r="E52">
        <v>0.44</v>
      </c>
      <c r="F52">
        <v>25</v>
      </c>
      <c r="G52">
        <v>0</v>
      </c>
      <c r="H52" s="182">
        <v>803107.96</v>
      </c>
    </row>
    <row r="53" spans="1:12">
      <c r="A53">
        <v>0.82</v>
      </c>
      <c r="B53">
        <v>5.4993999999999996</v>
      </c>
      <c r="C53">
        <v>34.799999999999997</v>
      </c>
      <c r="D53">
        <v>0.8</v>
      </c>
      <c r="E53">
        <v>0.44</v>
      </c>
      <c r="F53">
        <v>21</v>
      </c>
      <c r="G53">
        <v>0</v>
      </c>
      <c r="H53" s="182">
        <v>803119.37</v>
      </c>
    </row>
    <row r="54" spans="1:12">
      <c r="A54">
        <v>0.84</v>
      </c>
      <c r="B54">
        <v>4.8792</v>
      </c>
      <c r="C54">
        <v>35.1</v>
      </c>
      <c r="D54">
        <v>0.7</v>
      </c>
      <c r="E54">
        <v>0.46</v>
      </c>
      <c r="F54">
        <v>21</v>
      </c>
      <c r="G54">
        <v>0</v>
      </c>
      <c r="H54" s="182">
        <v>803126.87</v>
      </c>
    </row>
    <row r="55" spans="1:12">
      <c r="A55">
        <v>0.86</v>
      </c>
      <c r="B55">
        <v>5.0279999999999996</v>
      </c>
      <c r="C55">
        <v>33.6</v>
      </c>
      <c r="D55">
        <v>0.6</v>
      </c>
      <c r="E55">
        <v>0.46</v>
      </c>
      <c r="F55">
        <v>2</v>
      </c>
      <c r="G55">
        <v>0</v>
      </c>
      <c r="H55" s="182">
        <v>803181.4</v>
      </c>
    </row>
    <row r="56" spans="1:12">
      <c r="A56">
        <v>0.88</v>
      </c>
      <c r="B56">
        <v>5.2412999999999998</v>
      </c>
      <c r="C56">
        <v>31.8</v>
      </c>
      <c r="D56">
        <v>0.7</v>
      </c>
      <c r="E56">
        <v>0.43</v>
      </c>
      <c r="F56">
        <v>17</v>
      </c>
      <c r="G56">
        <v>0</v>
      </c>
      <c r="H56" s="182">
        <v>803193.12</v>
      </c>
      <c r="I56" t="s">
        <v>74</v>
      </c>
      <c r="J56">
        <v>13</v>
      </c>
    </row>
    <row r="57" spans="1:12">
      <c r="A57">
        <v>0.9</v>
      </c>
      <c r="B57">
        <v>4.6837999999999997</v>
      </c>
      <c r="C57">
        <v>29.8</v>
      </c>
      <c r="D57">
        <v>0.1</v>
      </c>
      <c r="E57">
        <v>0.46</v>
      </c>
      <c r="F57">
        <v>0</v>
      </c>
      <c r="G57">
        <v>0</v>
      </c>
      <c r="H57" s="182">
        <v>803302.5</v>
      </c>
    </row>
    <row r="58" spans="1:12">
      <c r="A58">
        <v>0.92</v>
      </c>
      <c r="B58">
        <v>4.6741999999999999</v>
      </c>
      <c r="C58">
        <v>30</v>
      </c>
      <c r="D58">
        <v>0.2</v>
      </c>
      <c r="E58">
        <v>0.43</v>
      </c>
      <c r="F58">
        <v>16</v>
      </c>
      <c r="G58">
        <v>0</v>
      </c>
      <c r="H58" s="182">
        <v>803314.37</v>
      </c>
      <c r="I58" t="s">
        <v>74</v>
      </c>
      <c r="J58">
        <v>13</v>
      </c>
      <c r="K58" t="s">
        <v>74</v>
      </c>
      <c r="L58">
        <v>11</v>
      </c>
    </row>
    <row r="59" spans="1:12">
      <c r="A59">
        <v>0.94</v>
      </c>
      <c r="B59">
        <v>3.2907999999999999</v>
      </c>
      <c r="C59">
        <v>19.2</v>
      </c>
      <c r="D59">
        <v>-0.7</v>
      </c>
      <c r="E59">
        <v>0.26</v>
      </c>
      <c r="F59">
        <v>10</v>
      </c>
      <c r="G59">
        <v>0</v>
      </c>
      <c r="H59" s="182">
        <v>805372.65</v>
      </c>
    </row>
    <row r="60" spans="1:12">
      <c r="A60">
        <v>0.96</v>
      </c>
      <c r="B60">
        <v>3.9392</v>
      </c>
      <c r="C60">
        <v>21.7</v>
      </c>
      <c r="D60">
        <v>-0.8</v>
      </c>
      <c r="E60">
        <v>0.27</v>
      </c>
      <c r="F60">
        <v>15</v>
      </c>
      <c r="G60">
        <v>0</v>
      </c>
      <c r="H60" s="182">
        <v>805380.31</v>
      </c>
    </row>
    <row r="61" spans="1:12">
      <c r="A61">
        <v>0.98</v>
      </c>
      <c r="B61">
        <v>4.2846000000000002</v>
      </c>
      <c r="C61">
        <v>21.2</v>
      </c>
      <c r="D61">
        <v>-0.9</v>
      </c>
      <c r="E61">
        <v>0.25</v>
      </c>
      <c r="F61">
        <v>19</v>
      </c>
      <c r="G61">
        <v>0</v>
      </c>
      <c r="H61" s="182">
        <v>805392.18</v>
      </c>
      <c r="I61" t="s">
        <v>74</v>
      </c>
      <c r="J61">
        <v>13</v>
      </c>
    </row>
    <row r="62" spans="1:12">
      <c r="A62">
        <v>1</v>
      </c>
      <c r="B62">
        <v>3.0386000000000002</v>
      </c>
      <c r="C62">
        <v>5.6</v>
      </c>
      <c r="D62">
        <v>-0.7</v>
      </c>
      <c r="E62">
        <v>0.18</v>
      </c>
      <c r="F62">
        <v>2</v>
      </c>
      <c r="G62">
        <v>0</v>
      </c>
      <c r="H62" s="182">
        <v>805356.71</v>
      </c>
    </row>
    <row r="63" spans="1:12">
      <c r="A63">
        <v>1.02</v>
      </c>
      <c r="B63">
        <v>3.2281</v>
      </c>
      <c r="C63">
        <v>19.3</v>
      </c>
      <c r="D63">
        <v>-0.7</v>
      </c>
      <c r="E63">
        <v>0.13</v>
      </c>
      <c r="F63">
        <v>12</v>
      </c>
      <c r="G63">
        <v>0</v>
      </c>
      <c r="H63" s="182">
        <v>805813.28</v>
      </c>
    </row>
    <row r="64" spans="1:12">
      <c r="A64">
        <v>1.04</v>
      </c>
      <c r="B64">
        <v>3.8010999999999999</v>
      </c>
      <c r="C64">
        <v>20.3</v>
      </c>
      <c r="D64">
        <v>-0.6</v>
      </c>
      <c r="E64">
        <v>0.22</v>
      </c>
      <c r="F64">
        <v>21</v>
      </c>
      <c r="G64">
        <v>0</v>
      </c>
      <c r="H64" s="182">
        <v>805820.78</v>
      </c>
    </row>
    <row r="65" spans="1:12">
      <c r="A65">
        <v>1.06</v>
      </c>
      <c r="B65">
        <v>4.4131</v>
      </c>
      <c r="C65">
        <v>18.899999999999999</v>
      </c>
      <c r="D65">
        <v>-0.7</v>
      </c>
      <c r="E65">
        <v>0.25</v>
      </c>
      <c r="F65">
        <v>22</v>
      </c>
      <c r="G65">
        <v>0</v>
      </c>
      <c r="H65" s="182">
        <v>805832.5</v>
      </c>
    </row>
    <row r="66" spans="1:12">
      <c r="A66">
        <v>1.08</v>
      </c>
      <c r="B66">
        <v>5.1665999999999999</v>
      </c>
      <c r="C66">
        <v>17.899999999999999</v>
      </c>
      <c r="D66">
        <v>-0.6</v>
      </c>
      <c r="E66">
        <v>0.24</v>
      </c>
      <c r="F66">
        <v>23</v>
      </c>
      <c r="G66">
        <v>0</v>
      </c>
      <c r="H66" s="182">
        <v>805840.78</v>
      </c>
    </row>
    <row r="67" spans="1:12">
      <c r="A67">
        <v>1.1000000000000001</v>
      </c>
      <c r="B67">
        <v>5.3655999999999997</v>
      </c>
      <c r="C67">
        <v>18.3</v>
      </c>
      <c r="D67">
        <v>-0.6</v>
      </c>
      <c r="E67">
        <v>0.27</v>
      </c>
      <c r="F67">
        <v>27</v>
      </c>
      <c r="G67">
        <v>0</v>
      </c>
      <c r="H67" s="182">
        <v>805848.75</v>
      </c>
    </row>
    <row r="68" spans="1:12">
      <c r="A68">
        <v>1.1200000000000001</v>
      </c>
      <c r="B68">
        <v>5.4635999999999996</v>
      </c>
      <c r="C68">
        <v>19.100000000000001</v>
      </c>
      <c r="D68">
        <v>-0.5</v>
      </c>
      <c r="E68">
        <v>0.26</v>
      </c>
      <c r="F68">
        <v>28</v>
      </c>
      <c r="G68">
        <v>0</v>
      </c>
      <c r="H68" s="182">
        <v>805857.34</v>
      </c>
    </row>
    <row r="69" spans="1:12">
      <c r="A69">
        <v>1.1399999999999999</v>
      </c>
      <c r="B69">
        <v>5.4635999999999996</v>
      </c>
      <c r="C69">
        <v>20.100000000000001</v>
      </c>
      <c r="D69">
        <v>-0.4</v>
      </c>
      <c r="E69">
        <v>0.26</v>
      </c>
      <c r="F69">
        <v>28</v>
      </c>
      <c r="G69">
        <v>0</v>
      </c>
      <c r="H69" s="182">
        <v>805860.15</v>
      </c>
    </row>
    <row r="70" spans="1:12">
      <c r="A70">
        <v>1.1599999999999999</v>
      </c>
      <c r="B70">
        <v>5.4008000000000003</v>
      </c>
      <c r="C70">
        <v>21.9</v>
      </c>
      <c r="D70">
        <v>-0.6</v>
      </c>
      <c r="E70">
        <v>0.26</v>
      </c>
      <c r="F70">
        <v>28</v>
      </c>
      <c r="G70">
        <v>0</v>
      </c>
      <c r="H70" s="182">
        <v>805867.65</v>
      </c>
    </row>
    <row r="71" spans="1:12">
      <c r="A71">
        <v>1.18</v>
      </c>
      <c r="B71">
        <v>5.3106</v>
      </c>
      <c r="C71">
        <v>23.6</v>
      </c>
      <c r="D71">
        <v>-0.5</v>
      </c>
      <c r="E71">
        <v>0.25</v>
      </c>
      <c r="F71">
        <v>7</v>
      </c>
      <c r="G71">
        <v>0</v>
      </c>
      <c r="H71" s="182">
        <v>805887.18</v>
      </c>
    </row>
    <row r="72" spans="1:12">
      <c r="A72">
        <v>1.2</v>
      </c>
      <c r="B72">
        <v>5.4839000000000002</v>
      </c>
      <c r="C72">
        <v>25.2</v>
      </c>
      <c r="D72">
        <v>-0.3</v>
      </c>
      <c r="E72">
        <v>0.28000000000000003</v>
      </c>
      <c r="F72">
        <v>27</v>
      </c>
      <c r="G72">
        <v>0</v>
      </c>
      <c r="H72" s="182">
        <v>805898.43</v>
      </c>
    </row>
    <row r="73" spans="1:12">
      <c r="A73">
        <v>1.22</v>
      </c>
      <c r="B73">
        <v>5.4593999999999996</v>
      </c>
      <c r="C73">
        <v>27.2</v>
      </c>
      <c r="D73">
        <v>-0.2</v>
      </c>
      <c r="E73">
        <v>0.25</v>
      </c>
      <c r="F73">
        <v>24</v>
      </c>
      <c r="G73">
        <v>0</v>
      </c>
      <c r="H73" s="182">
        <v>805904.84</v>
      </c>
    </row>
    <row r="74" spans="1:12">
      <c r="A74">
        <v>1.24</v>
      </c>
      <c r="B74">
        <v>5.5174000000000003</v>
      </c>
      <c r="C74">
        <v>29.7</v>
      </c>
      <c r="D74">
        <v>-0.2</v>
      </c>
      <c r="E74">
        <v>0.26</v>
      </c>
      <c r="F74">
        <v>22</v>
      </c>
      <c r="G74">
        <v>0</v>
      </c>
      <c r="H74" s="182">
        <v>805912.18</v>
      </c>
    </row>
    <row r="75" spans="1:12">
      <c r="A75">
        <v>1.26</v>
      </c>
      <c r="B75">
        <v>5.3692000000000002</v>
      </c>
      <c r="C75">
        <v>33.6</v>
      </c>
      <c r="D75">
        <v>-0.1</v>
      </c>
      <c r="E75">
        <v>0.26</v>
      </c>
      <c r="F75">
        <v>37</v>
      </c>
      <c r="G75">
        <v>0</v>
      </c>
      <c r="H75" s="182">
        <v>805918.28</v>
      </c>
    </row>
    <row r="76" spans="1:12">
      <c r="A76">
        <v>1.28</v>
      </c>
      <c r="B76">
        <v>5.3692000000000002</v>
      </c>
      <c r="C76">
        <v>38.799999999999997</v>
      </c>
      <c r="D76">
        <v>-0.1</v>
      </c>
      <c r="E76">
        <v>0.26</v>
      </c>
      <c r="F76">
        <v>33</v>
      </c>
      <c r="G76">
        <v>0</v>
      </c>
      <c r="H76" s="182">
        <v>805922.96</v>
      </c>
    </row>
    <row r="77" spans="1:12">
      <c r="A77">
        <v>1.3</v>
      </c>
      <c r="B77">
        <v>5.3710000000000004</v>
      </c>
      <c r="C77">
        <v>43.5</v>
      </c>
      <c r="D77">
        <v>0</v>
      </c>
      <c r="E77">
        <v>0.28000000000000003</v>
      </c>
      <c r="F77">
        <v>31</v>
      </c>
      <c r="G77">
        <v>0</v>
      </c>
      <c r="H77" s="182">
        <v>805933.28</v>
      </c>
    </row>
    <row r="78" spans="1:12">
      <c r="A78">
        <v>1.32</v>
      </c>
      <c r="B78">
        <v>5.2586000000000004</v>
      </c>
      <c r="C78">
        <v>48.7</v>
      </c>
      <c r="D78">
        <v>0.1</v>
      </c>
      <c r="E78">
        <v>0.27</v>
      </c>
      <c r="F78">
        <v>25</v>
      </c>
      <c r="G78">
        <v>0</v>
      </c>
      <c r="H78" s="182">
        <v>805937.65</v>
      </c>
    </row>
    <row r="79" spans="1:12">
      <c r="A79">
        <v>1.34</v>
      </c>
      <c r="B79">
        <v>5.1689999999999996</v>
      </c>
      <c r="C79">
        <v>55.1</v>
      </c>
      <c r="D79">
        <v>0</v>
      </c>
      <c r="E79">
        <v>0.33</v>
      </c>
      <c r="F79">
        <v>20</v>
      </c>
      <c r="G79">
        <v>0</v>
      </c>
      <c r="H79" s="182">
        <v>805945.78</v>
      </c>
    </row>
    <row r="80" spans="1:12">
      <c r="A80">
        <v>1.36</v>
      </c>
      <c r="B80">
        <v>5.1021000000000001</v>
      </c>
      <c r="C80">
        <v>59.9</v>
      </c>
      <c r="D80">
        <v>0.1</v>
      </c>
      <c r="E80">
        <v>0.26</v>
      </c>
      <c r="F80">
        <v>28</v>
      </c>
      <c r="G80">
        <v>0</v>
      </c>
      <c r="H80" s="182">
        <v>805954.06</v>
      </c>
      <c r="I80" t="s">
        <v>74</v>
      </c>
      <c r="J80">
        <v>11</v>
      </c>
      <c r="K80" t="s">
        <v>74</v>
      </c>
      <c r="L80">
        <v>13</v>
      </c>
    </row>
    <row r="81" spans="1:10">
      <c r="A81">
        <v>1.38</v>
      </c>
      <c r="B81">
        <v>-8.3099999999999993E-2</v>
      </c>
      <c r="C81">
        <v>0</v>
      </c>
      <c r="D81">
        <v>-1.1000000000000001</v>
      </c>
      <c r="E81">
        <v>0.62</v>
      </c>
      <c r="F81">
        <v>57</v>
      </c>
      <c r="G81">
        <v>0</v>
      </c>
      <c r="H81" s="182">
        <v>807604.68</v>
      </c>
    </row>
    <row r="82" spans="1:10">
      <c r="A82">
        <v>1.4</v>
      </c>
      <c r="B82">
        <v>-8.3099999999999993E-2</v>
      </c>
      <c r="C82">
        <v>0</v>
      </c>
      <c r="D82">
        <v>-1.1000000000000001</v>
      </c>
      <c r="E82">
        <v>0.62</v>
      </c>
      <c r="F82">
        <v>57</v>
      </c>
      <c r="G82">
        <v>0</v>
      </c>
      <c r="H82" s="182">
        <v>807604.68</v>
      </c>
    </row>
    <row r="83" spans="1:10">
      <c r="A83">
        <v>1.42</v>
      </c>
      <c r="B83">
        <v>-8.3099999999999993E-2</v>
      </c>
      <c r="C83">
        <v>0</v>
      </c>
      <c r="D83">
        <v>-1.1000000000000001</v>
      </c>
      <c r="E83">
        <v>0.62</v>
      </c>
      <c r="F83">
        <v>57</v>
      </c>
      <c r="G83">
        <v>0</v>
      </c>
      <c r="H83" s="182">
        <v>807604.68</v>
      </c>
    </row>
    <row r="84" spans="1:10">
      <c r="A84">
        <v>1.44</v>
      </c>
      <c r="B84">
        <v>-8.3099999999999993E-2</v>
      </c>
      <c r="C84">
        <v>0</v>
      </c>
      <c r="D84">
        <v>-1.1000000000000001</v>
      </c>
      <c r="E84">
        <v>0.62</v>
      </c>
      <c r="F84">
        <v>57</v>
      </c>
      <c r="G84">
        <v>0</v>
      </c>
      <c r="H84" s="182">
        <v>807604.68</v>
      </c>
    </row>
    <row r="85" spans="1:10">
      <c r="A85">
        <v>1.46</v>
      </c>
      <c r="B85">
        <v>-8.3099999999999993E-2</v>
      </c>
      <c r="C85">
        <v>0</v>
      </c>
      <c r="D85">
        <v>-1.1000000000000001</v>
      </c>
      <c r="E85">
        <v>0.62</v>
      </c>
      <c r="F85">
        <v>57</v>
      </c>
      <c r="G85">
        <v>0</v>
      </c>
      <c r="H85" s="182">
        <v>807604.68</v>
      </c>
    </row>
    <row r="86" spans="1:10">
      <c r="A86">
        <v>1.48</v>
      </c>
      <c r="B86">
        <v>-8.3099999999999993E-2</v>
      </c>
      <c r="C86">
        <v>0</v>
      </c>
      <c r="D86">
        <v>-1.1000000000000001</v>
      </c>
      <c r="E86">
        <v>0.62</v>
      </c>
      <c r="F86">
        <v>57</v>
      </c>
      <c r="G86">
        <v>0</v>
      </c>
      <c r="H86" s="182">
        <v>807604.68</v>
      </c>
    </row>
    <row r="87" spans="1:10">
      <c r="A87">
        <v>1.5</v>
      </c>
      <c r="B87">
        <v>-8.3099999999999993E-2</v>
      </c>
      <c r="C87">
        <v>0</v>
      </c>
      <c r="D87">
        <v>-1.1000000000000001</v>
      </c>
      <c r="E87">
        <v>0.62</v>
      </c>
      <c r="F87">
        <v>57</v>
      </c>
      <c r="G87">
        <v>0</v>
      </c>
      <c r="H87" s="182">
        <v>807604.68</v>
      </c>
    </row>
    <row r="88" spans="1:10">
      <c r="A88">
        <v>1.52</v>
      </c>
      <c r="B88">
        <v>-8.3099999999999993E-2</v>
      </c>
      <c r="C88">
        <v>0</v>
      </c>
      <c r="D88">
        <v>-1.1000000000000001</v>
      </c>
      <c r="E88">
        <v>0.62</v>
      </c>
      <c r="F88">
        <v>57</v>
      </c>
      <c r="G88">
        <v>0</v>
      </c>
      <c r="H88" s="182">
        <v>807604.68</v>
      </c>
    </row>
    <row r="89" spans="1:10">
      <c r="A89">
        <v>1.54</v>
      </c>
      <c r="B89">
        <v>-8.3099999999999993E-2</v>
      </c>
      <c r="C89">
        <v>0</v>
      </c>
      <c r="D89">
        <v>-1.1000000000000001</v>
      </c>
      <c r="E89">
        <v>0.62</v>
      </c>
      <c r="F89">
        <v>57</v>
      </c>
      <c r="G89">
        <v>0</v>
      </c>
      <c r="H89" s="182">
        <v>807604.68</v>
      </c>
    </row>
    <row r="90" spans="1:10">
      <c r="A90">
        <v>1.56</v>
      </c>
      <c r="B90">
        <v>-2.9899999999999999E-2</v>
      </c>
      <c r="C90">
        <v>0</v>
      </c>
      <c r="D90">
        <v>-1.1000000000000001</v>
      </c>
      <c r="E90">
        <v>0.74</v>
      </c>
      <c r="F90">
        <v>84</v>
      </c>
      <c r="G90">
        <v>0</v>
      </c>
      <c r="H90" s="182">
        <v>807616.87</v>
      </c>
    </row>
    <row r="91" spans="1:10">
      <c r="A91">
        <v>1.58</v>
      </c>
      <c r="B91">
        <v>-2.9899999999999999E-2</v>
      </c>
      <c r="C91">
        <v>0</v>
      </c>
      <c r="D91">
        <v>-1.1000000000000001</v>
      </c>
      <c r="E91">
        <v>0.74</v>
      </c>
      <c r="F91">
        <v>84</v>
      </c>
      <c r="G91">
        <v>0</v>
      </c>
      <c r="H91" s="182">
        <v>807616.87</v>
      </c>
    </row>
    <row r="92" spans="1:10">
      <c r="A92">
        <v>1.6</v>
      </c>
      <c r="B92">
        <v>-2.9899999999999999E-2</v>
      </c>
      <c r="C92">
        <v>0</v>
      </c>
      <c r="D92">
        <v>-1.3</v>
      </c>
      <c r="E92">
        <v>0.74</v>
      </c>
      <c r="F92">
        <v>87</v>
      </c>
      <c r="G92">
        <v>0</v>
      </c>
      <c r="H92" s="182">
        <v>807616.87</v>
      </c>
      <c r="I92" t="s">
        <v>74</v>
      </c>
      <c r="J92">
        <v>11</v>
      </c>
    </row>
    <row r="93" spans="1:10">
      <c r="A93">
        <v>1.62</v>
      </c>
      <c r="B93">
        <v>2.2700000000000001E-2</v>
      </c>
      <c r="C93">
        <v>0</v>
      </c>
      <c r="D93">
        <v>-1.3</v>
      </c>
      <c r="E93">
        <v>1.0900000000000001</v>
      </c>
      <c r="F93">
        <v>86</v>
      </c>
      <c r="G93">
        <v>0</v>
      </c>
      <c r="H93" s="182">
        <v>807616.87</v>
      </c>
    </row>
    <row r="94" spans="1:10">
      <c r="A94">
        <v>1.64</v>
      </c>
      <c r="B94">
        <v>2.2700000000000001E-2</v>
      </c>
      <c r="C94">
        <v>0</v>
      </c>
      <c r="D94">
        <v>-1.3</v>
      </c>
      <c r="E94">
        <v>1.0900000000000001</v>
      </c>
      <c r="F94">
        <v>86</v>
      </c>
      <c r="G94">
        <v>0</v>
      </c>
      <c r="H94" s="182">
        <v>807616.87</v>
      </c>
    </row>
    <row r="95" spans="1:10">
      <c r="A95">
        <v>1.66</v>
      </c>
      <c r="B95">
        <v>2.2700000000000001E-2</v>
      </c>
      <c r="C95">
        <v>0</v>
      </c>
      <c r="D95">
        <v>-0.4</v>
      </c>
      <c r="E95">
        <v>1.0900000000000001</v>
      </c>
      <c r="F95">
        <v>77</v>
      </c>
      <c r="G95">
        <v>0</v>
      </c>
      <c r="H95" s="182">
        <v>807624.21</v>
      </c>
    </row>
    <row r="96" spans="1:10">
      <c r="A96">
        <v>1.68</v>
      </c>
      <c r="B96">
        <v>2.2700000000000001E-2</v>
      </c>
      <c r="C96">
        <v>0</v>
      </c>
      <c r="D96">
        <v>-0.4</v>
      </c>
      <c r="E96">
        <v>1.0900000000000001</v>
      </c>
      <c r="F96">
        <v>69</v>
      </c>
      <c r="G96">
        <v>0</v>
      </c>
      <c r="H96" s="182">
        <v>807624.21</v>
      </c>
    </row>
    <row r="97" spans="1:12">
      <c r="A97">
        <v>1.7</v>
      </c>
      <c r="B97">
        <v>2.2700000000000001E-2</v>
      </c>
      <c r="C97">
        <v>0</v>
      </c>
      <c r="D97">
        <v>-0.4</v>
      </c>
      <c r="E97">
        <v>1.0900000000000001</v>
      </c>
      <c r="F97">
        <v>69</v>
      </c>
      <c r="G97">
        <v>0</v>
      </c>
      <c r="H97" s="182">
        <v>807624.21</v>
      </c>
      <c r="I97" t="s">
        <v>74</v>
      </c>
      <c r="J97">
        <v>11</v>
      </c>
      <c r="K97" t="s">
        <v>74</v>
      </c>
      <c r="L97">
        <v>13</v>
      </c>
    </row>
    <row r="98" spans="1:12">
      <c r="A98">
        <v>1.72</v>
      </c>
      <c r="B98">
        <v>2.69E-2</v>
      </c>
      <c r="C98">
        <v>0</v>
      </c>
      <c r="D98">
        <v>24.9</v>
      </c>
      <c r="E98">
        <v>1.33</v>
      </c>
      <c r="F98">
        <v>2</v>
      </c>
      <c r="G98">
        <v>0</v>
      </c>
      <c r="H98" s="182">
        <v>807636.25</v>
      </c>
    </row>
    <row r="99" spans="1:12">
      <c r="A99">
        <v>1.74</v>
      </c>
      <c r="B99">
        <v>2.2378999999999998</v>
      </c>
      <c r="C99">
        <v>0</v>
      </c>
      <c r="D99">
        <v>24.9</v>
      </c>
      <c r="E99">
        <v>0.53</v>
      </c>
      <c r="F99">
        <v>19</v>
      </c>
      <c r="G99">
        <v>0</v>
      </c>
      <c r="H99" s="182">
        <v>808269.37</v>
      </c>
    </row>
    <row r="100" spans="1:12">
      <c r="A100">
        <v>1.76</v>
      </c>
      <c r="B100">
        <v>2.8247</v>
      </c>
      <c r="C100">
        <v>0.1</v>
      </c>
      <c r="D100">
        <v>24.8</v>
      </c>
      <c r="E100">
        <v>0.54</v>
      </c>
      <c r="F100">
        <v>20</v>
      </c>
      <c r="G100">
        <v>0</v>
      </c>
      <c r="H100" s="182">
        <v>808278.28</v>
      </c>
    </row>
    <row r="101" spans="1:12">
      <c r="A101">
        <v>1.78</v>
      </c>
      <c r="B101">
        <v>3.1080000000000001</v>
      </c>
      <c r="C101">
        <v>0.1</v>
      </c>
      <c r="D101">
        <v>24.8</v>
      </c>
      <c r="E101">
        <v>0.56999999999999995</v>
      </c>
      <c r="F101">
        <v>25</v>
      </c>
      <c r="G101">
        <v>0</v>
      </c>
      <c r="H101" s="182">
        <v>808286.25</v>
      </c>
    </row>
    <row r="102" spans="1:12">
      <c r="A102">
        <v>1.8</v>
      </c>
      <c r="B102">
        <v>3.258</v>
      </c>
      <c r="C102">
        <v>0.1</v>
      </c>
      <c r="D102">
        <v>24.7</v>
      </c>
      <c r="E102">
        <v>0.57999999999999996</v>
      </c>
      <c r="F102">
        <v>24</v>
      </c>
      <c r="G102">
        <v>0</v>
      </c>
      <c r="H102" s="182">
        <v>808293.75</v>
      </c>
    </row>
    <row r="103" spans="1:12">
      <c r="A103">
        <v>1.82</v>
      </c>
      <c r="B103">
        <v>3.4969999999999999</v>
      </c>
      <c r="C103">
        <v>0.1</v>
      </c>
      <c r="D103">
        <v>24.5</v>
      </c>
      <c r="E103">
        <v>0.56000000000000005</v>
      </c>
      <c r="F103">
        <v>36</v>
      </c>
      <c r="G103">
        <v>0</v>
      </c>
      <c r="H103" s="182">
        <v>808302.03</v>
      </c>
    </row>
    <row r="104" spans="1:12">
      <c r="A104">
        <v>1.84</v>
      </c>
      <c r="B104">
        <v>3.4969999999999999</v>
      </c>
      <c r="C104">
        <v>0.1</v>
      </c>
      <c r="D104">
        <v>24.3</v>
      </c>
      <c r="E104">
        <v>0.56000000000000005</v>
      </c>
      <c r="F104">
        <v>51</v>
      </c>
      <c r="G104">
        <v>0</v>
      </c>
      <c r="H104" s="182">
        <v>808304.53</v>
      </c>
    </row>
    <row r="105" spans="1:12">
      <c r="A105">
        <v>1.86</v>
      </c>
      <c r="B105">
        <v>3.5287000000000002</v>
      </c>
      <c r="C105">
        <v>0.1</v>
      </c>
      <c r="D105">
        <v>24.3</v>
      </c>
      <c r="E105">
        <v>0.56000000000000005</v>
      </c>
      <c r="F105">
        <v>52</v>
      </c>
      <c r="G105">
        <v>0</v>
      </c>
      <c r="H105" s="182">
        <v>808309.37</v>
      </c>
    </row>
    <row r="106" spans="1:12">
      <c r="A106">
        <v>1.88</v>
      </c>
      <c r="B106">
        <v>3.5287000000000002</v>
      </c>
      <c r="C106">
        <v>0.1</v>
      </c>
      <c r="D106">
        <v>23.1</v>
      </c>
      <c r="E106">
        <v>0.56000000000000005</v>
      </c>
      <c r="F106">
        <v>50</v>
      </c>
      <c r="G106">
        <v>0</v>
      </c>
      <c r="H106" s="182">
        <v>808313.59</v>
      </c>
    </row>
    <row r="107" spans="1:12">
      <c r="A107">
        <v>1.9</v>
      </c>
      <c r="B107">
        <v>3.4401999999999999</v>
      </c>
      <c r="C107">
        <v>0.1</v>
      </c>
      <c r="D107">
        <v>23.1</v>
      </c>
      <c r="E107">
        <v>0.56000000000000005</v>
      </c>
      <c r="F107">
        <v>50</v>
      </c>
      <c r="G107">
        <v>0</v>
      </c>
      <c r="H107" s="182">
        <v>808318.43</v>
      </c>
    </row>
    <row r="108" spans="1:12">
      <c r="A108">
        <v>1.92</v>
      </c>
      <c r="B108">
        <v>3.4401999999999999</v>
      </c>
      <c r="C108">
        <v>1.7</v>
      </c>
      <c r="D108">
        <v>21.8</v>
      </c>
      <c r="E108">
        <v>0.56000000000000005</v>
      </c>
      <c r="F108">
        <v>52</v>
      </c>
      <c r="G108">
        <v>0</v>
      </c>
      <c r="H108" s="182">
        <v>808320.78</v>
      </c>
    </row>
    <row r="109" spans="1:12">
      <c r="A109">
        <v>1.94</v>
      </c>
      <c r="B109">
        <v>3.3618999999999999</v>
      </c>
      <c r="C109">
        <v>1.7</v>
      </c>
      <c r="D109">
        <v>21.8</v>
      </c>
      <c r="E109">
        <v>0.55000000000000004</v>
      </c>
      <c r="F109">
        <v>50</v>
      </c>
      <c r="G109">
        <v>0</v>
      </c>
      <c r="H109" s="182">
        <v>808327.65</v>
      </c>
    </row>
    <row r="110" spans="1:12">
      <c r="A110">
        <v>1.96</v>
      </c>
      <c r="B110">
        <v>3.3618999999999999</v>
      </c>
      <c r="C110">
        <v>0.8</v>
      </c>
      <c r="D110">
        <v>20.3</v>
      </c>
      <c r="E110">
        <v>0.55000000000000004</v>
      </c>
      <c r="F110">
        <v>49</v>
      </c>
      <c r="G110">
        <v>0</v>
      </c>
      <c r="H110" s="182">
        <v>808327.65</v>
      </c>
    </row>
    <row r="111" spans="1:12">
      <c r="A111">
        <v>1.98</v>
      </c>
      <c r="B111">
        <v>3.2650999999999999</v>
      </c>
      <c r="C111">
        <v>0.8</v>
      </c>
      <c r="D111">
        <v>20.3</v>
      </c>
      <c r="E111">
        <v>0.56000000000000005</v>
      </c>
      <c r="F111">
        <v>49</v>
      </c>
      <c r="G111">
        <v>0</v>
      </c>
      <c r="H111" s="182">
        <v>808334.68</v>
      </c>
    </row>
    <row r="112" spans="1:12">
      <c r="A112">
        <v>2</v>
      </c>
      <c r="B112">
        <v>3.2650999999999999</v>
      </c>
      <c r="C112">
        <v>0.4</v>
      </c>
      <c r="D112">
        <v>20</v>
      </c>
      <c r="E112">
        <v>0.56000000000000005</v>
      </c>
      <c r="F112">
        <v>50</v>
      </c>
      <c r="G112">
        <v>0</v>
      </c>
      <c r="H112" s="182">
        <v>808335.62</v>
      </c>
    </row>
    <row r="113" spans="1:8">
      <c r="A113">
        <v>2.02</v>
      </c>
      <c r="B113">
        <v>3.1713</v>
      </c>
      <c r="C113">
        <v>0.4</v>
      </c>
      <c r="D113">
        <v>20</v>
      </c>
      <c r="E113">
        <v>0.55000000000000004</v>
      </c>
      <c r="F113">
        <v>51</v>
      </c>
      <c r="G113">
        <v>0</v>
      </c>
      <c r="H113" s="182">
        <v>808339.37</v>
      </c>
    </row>
    <row r="114" spans="1:8">
      <c r="A114">
        <v>2.04</v>
      </c>
      <c r="B114">
        <v>3.1713</v>
      </c>
      <c r="C114">
        <v>0</v>
      </c>
      <c r="D114">
        <v>20</v>
      </c>
      <c r="E114">
        <v>0.55000000000000004</v>
      </c>
      <c r="F114">
        <v>49</v>
      </c>
      <c r="G114">
        <v>0</v>
      </c>
      <c r="H114" s="182">
        <v>808343.12</v>
      </c>
    </row>
    <row r="115" spans="1:8">
      <c r="A115">
        <v>2.06</v>
      </c>
      <c r="B115">
        <v>3.1366000000000001</v>
      </c>
      <c r="C115">
        <v>0</v>
      </c>
      <c r="D115">
        <v>20</v>
      </c>
      <c r="E115">
        <v>0.56999999999999995</v>
      </c>
      <c r="F115">
        <v>48</v>
      </c>
      <c r="G115">
        <v>0</v>
      </c>
      <c r="H115" s="182">
        <v>808347.5</v>
      </c>
    </row>
    <row r="116" spans="1:8">
      <c r="A116">
        <v>2.08</v>
      </c>
      <c r="B116">
        <v>3.1366000000000001</v>
      </c>
      <c r="C116">
        <v>0</v>
      </c>
      <c r="D116">
        <v>19.8</v>
      </c>
      <c r="E116">
        <v>0.56999999999999995</v>
      </c>
      <c r="F116">
        <v>43</v>
      </c>
      <c r="G116">
        <v>0</v>
      </c>
      <c r="H116" s="182">
        <v>808354.37</v>
      </c>
    </row>
    <row r="117" spans="1:8">
      <c r="A117">
        <v>2.1</v>
      </c>
      <c r="B117">
        <v>3.0476000000000001</v>
      </c>
      <c r="C117">
        <v>0</v>
      </c>
      <c r="D117">
        <v>19.600000000000001</v>
      </c>
      <c r="E117">
        <v>0.6</v>
      </c>
      <c r="F117">
        <v>38</v>
      </c>
      <c r="G117">
        <v>0</v>
      </c>
      <c r="H117" s="182">
        <v>808359.68</v>
      </c>
    </row>
    <row r="118" spans="1:8">
      <c r="A118">
        <v>2.12</v>
      </c>
      <c r="B118">
        <v>2.9251</v>
      </c>
      <c r="C118">
        <v>0</v>
      </c>
      <c r="D118">
        <v>19.600000000000001</v>
      </c>
      <c r="E118">
        <v>0.56000000000000005</v>
      </c>
      <c r="F118">
        <v>29</v>
      </c>
      <c r="G118">
        <v>0</v>
      </c>
      <c r="H118" s="182">
        <v>808363.75</v>
      </c>
    </row>
    <row r="119" spans="1:8">
      <c r="A119">
        <v>2.14</v>
      </c>
      <c r="B119">
        <v>2.9693000000000001</v>
      </c>
      <c r="C119">
        <v>0</v>
      </c>
      <c r="D119">
        <v>19.5</v>
      </c>
      <c r="E119">
        <v>0.52</v>
      </c>
      <c r="F119">
        <v>29</v>
      </c>
      <c r="G119">
        <v>0</v>
      </c>
      <c r="H119" s="182">
        <v>808374.84</v>
      </c>
    </row>
    <row r="120" spans="1:8">
      <c r="A120">
        <v>2.16</v>
      </c>
      <c r="B120">
        <v>2.7423000000000002</v>
      </c>
      <c r="C120">
        <v>0</v>
      </c>
      <c r="D120">
        <v>19.5</v>
      </c>
      <c r="E120">
        <v>0.56999999999999995</v>
      </c>
      <c r="F120">
        <v>32</v>
      </c>
      <c r="G120">
        <v>0</v>
      </c>
      <c r="H120" s="182">
        <v>808382.5</v>
      </c>
    </row>
    <row r="121" spans="1:8">
      <c r="A121">
        <v>2.1800000000000002</v>
      </c>
      <c r="B121">
        <v>2.7153999999999998</v>
      </c>
      <c r="C121">
        <v>0</v>
      </c>
      <c r="D121">
        <v>19.5</v>
      </c>
      <c r="E121">
        <v>0.55000000000000004</v>
      </c>
      <c r="F121">
        <v>26</v>
      </c>
      <c r="G121">
        <v>0</v>
      </c>
      <c r="H121" s="182">
        <v>808386.71</v>
      </c>
    </row>
    <row r="122" spans="1:8">
      <c r="A122">
        <v>2.2000000000000002</v>
      </c>
      <c r="B122">
        <v>2.6837</v>
      </c>
      <c r="C122">
        <v>0</v>
      </c>
      <c r="D122">
        <v>19.399999999999999</v>
      </c>
      <c r="E122">
        <v>0.54</v>
      </c>
      <c r="F122">
        <v>20</v>
      </c>
      <c r="G122">
        <v>0</v>
      </c>
      <c r="H122" s="182">
        <v>808399.68</v>
      </c>
    </row>
    <row r="123" spans="1:8">
      <c r="A123">
        <v>2.2200000000000002</v>
      </c>
      <c r="B123">
        <v>2.6676000000000002</v>
      </c>
      <c r="C123">
        <v>0</v>
      </c>
      <c r="D123">
        <v>19.2</v>
      </c>
      <c r="E123">
        <v>0.56000000000000005</v>
      </c>
      <c r="F123">
        <v>21</v>
      </c>
      <c r="G123">
        <v>0</v>
      </c>
      <c r="H123" s="182">
        <v>808405.62</v>
      </c>
    </row>
    <row r="124" spans="1:8">
      <c r="A124">
        <v>2.2400000000000002</v>
      </c>
      <c r="B124">
        <v>2.6162000000000001</v>
      </c>
      <c r="C124">
        <v>0</v>
      </c>
      <c r="D124">
        <v>19.3</v>
      </c>
      <c r="E124">
        <v>0.56000000000000005</v>
      </c>
      <c r="F124">
        <v>21</v>
      </c>
      <c r="G124">
        <v>0</v>
      </c>
      <c r="H124" s="182">
        <v>808417.5</v>
      </c>
    </row>
    <row r="125" spans="1:8">
      <c r="A125">
        <v>2.2599999999999998</v>
      </c>
      <c r="B125">
        <v>2.6162000000000001</v>
      </c>
      <c r="C125">
        <v>0</v>
      </c>
      <c r="D125">
        <v>19.3</v>
      </c>
      <c r="E125">
        <v>0.56000000000000005</v>
      </c>
      <c r="F125">
        <v>41</v>
      </c>
      <c r="G125">
        <v>0</v>
      </c>
      <c r="H125" s="182">
        <v>808421.25</v>
      </c>
    </row>
    <row r="126" spans="1:8">
      <c r="A126">
        <v>2.2799999999999998</v>
      </c>
      <c r="B126">
        <v>2.6017999999999999</v>
      </c>
      <c r="C126">
        <v>0</v>
      </c>
      <c r="D126">
        <v>19.2</v>
      </c>
      <c r="E126">
        <v>0.56000000000000005</v>
      </c>
      <c r="F126">
        <v>23</v>
      </c>
      <c r="G126">
        <v>0</v>
      </c>
      <c r="H126" s="182">
        <v>808434.21</v>
      </c>
    </row>
    <row r="127" spans="1:8">
      <c r="A127">
        <v>2.2999999999999998</v>
      </c>
      <c r="B127">
        <v>2.3771</v>
      </c>
      <c r="C127">
        <v>0</v>
      </c>
      <c r="D127">
        <v>19.100000000000001</v>
      </c>
      <c r="E127">
        <v>0.56000000000000005</v>
      </c>
      <c r="F127">
        <v>18</v>
      </c>
      <c r="G127">
        <v>0</v>
      </c>
      <c r="H127" s="182">
        <v>808441.25</v>
      </c>
    </row>
    <row r="128" spans="1:8">
      <c r="A128">
        <v>2.3199999999999998</v>
      </c>
      <c r="B128">
        <v>2.5510000000000002</v>
      </c>
      <c r="C128">
        <v>0</v>
      </c>
      <c r="D128">
        <v>19.100000000000001</v>
      </c>
      <c r="E128">
        <v>0.55000000000000004</v>
      </c>
      <c r="F128">
        <v>16</v>
      </c>
      <c r="G128">
        <v>0</v>
      </c>
      <c r="H128" s="182">
        <v>808454.21</v>
      </c>
    </row>
    <row r="129" spans="1:8">
      <c r="A129">
        <v>2.34</v>
      </c>
      <c r="B129">
        <v>2.2803</v>
      </c>
      <c r="C129">
        <v>0</v>
      </c>
      <c r="D129">
        <v>19.100000000000001</v>
      </c>
      <c r="E129">
        <v>0.55000000000000004</v>
      </c>
      <c r="F129">
        <v>65</v>
      </c>
      <c r="G129">
        <v>0</v>
      </c>
      <c r="H129" s="182">
        <v>808456.25</v>
      </c>
    </row>
    <row r="130" spans="1:8">
      <c r="A130">
        <v>2.36</v>
      </c>
      <c r="B130">
        <v>2.2803</v>
      </c>
      <c r="C130">
        <v>0</v>
      </c>
      <c r="D130">
        <v>19.100000000000001</v>
      </c>
      <c r="E130">
        <v>0.55000000000000004</v>
      </c>
      <c r="F130">
        <v>65</v>
      </c>
      <c r="G130">
        <v>0</v>
      </c>
      <c r="H130" s="182">
        <v>808456.25</v>
      </c>
    </row>
    <row r="131" spans="1:8">
      <c r="A131">
        <v>2.38</v>
      </c>
      <c r="B131">
        <v>2.5874999999999999</v>
      </c>
      <c r="C131">
        <v>0</v>
      </c>
      <c r="D131">
        <v>19</v>
      </c>
      <c r="E131">
        <v>0.55000000000000004</v>
      </c>
      <c r="F131">
        <v>7</v>
      </c>
      <c r="G131">
        <v>0</v>
      </c>
      <c r="H131" s="182">
        <v>808472.65</v>
      </c>
    </row>
    <row r="132" spans="1:8">
      <c r="A132">
        <v>2.4</v>
      </c>
      <c r="B132">
        <v>2.5941000000000001</v>
      </c>
      <c r="C132">
        <v>0</v>
      </c>
      <c r="D132">
        <v>18.899999999999999</v>
      </c>
      <c r="E132">
        <v>0.56999999999999995</v>
      </c>
      <c r="F132">
        <v>16</v>
      </c>
      <c r="G132">
        <v>0</v>
      </c>
      <c r="H132" s="182">
        <v>808483.75</v>
      </c>
    </row>
    <row r="133" spans="1:8">
      <c r="A133">
        <v>2.42</v>
      </c>
      <c r="B133">
        <v>2.3681999999999999</v>
      </c>
      <c r="C133">
        <v>0</v>
      </c>
      <c r="D133">
        <v>19</v>
      </c>
      <c r="E133">
        <v>0.57999999999999996</v>
      </c>
      <c r="F133">
        <v>12</v>
      </c>
      <c r="G133">
        <v>0</v>
      </c>
      <c r="H133" s="182">
        <v>808499.21</v>
      </c>
    </row>
    <row r="134" spans="1:8">
      <c r="A134">
        <v>2.44</v>
      </c>
      <c r="B134">
        <v>2.3149999999999999</v>
      </c>
      <c r="C134">
        <v>0</v>
      </c>
      <c r="D134">
        <v>18.8</v>
      </c>
      <c r="E134">
        <v>0.56000000000000005</v>
      </c>
      <c r="F134">
        <v>11</v>
      </c>
      <c r="G134">
        <v>0</v>
      </c>
      <c r="H134" s="182">
        <v>808518.75</v>
      </c>
    </row>
    <row r="135" spans="1:8">
      <c r="A135">
        <v>2.46</v>
      </c>
      <c r="B135">
        <v>2.2726000000000002</v>
      </c>
      <c r="C135">
        <v>0</v>
      </c>
      <c r="D135">
        <v>18.8</v>
      </c>
      <c r="E135">
        <v>0.56000000000000005</v>
      </c>
      <c r="F135">
        <v>12</v>
      </c>
      <c r="G135">
        <v>0</v>
      </c>
      <c r="H135" s="182">
        <v>808534.37</v>
      </c>
    </row>
    <row r="136" spans="1:8">
      <c r="A136">
        <v>2.48</v>
      </c>
      <c r="B136">
        <v>2.2433000000000001</v>
      </c>
      <c r="C136">
        <v>0.1</v>
      </c>
      <c r="D136">
        <v>18.399999999999999</v>
      </c>
      <c r="E136">
        <v>0.55000000000000004</v>
      </c>
      <c r="F136">
        <v>16</v>
      </c>
      <c r="G136">
        <v>0</v>
      </c>
      <c r="H136" s="182">
        <v>808545.62</v>
      </c>
    </row>
    <row r="137" spans="1:8">
      <c r="A137">
        <v>2.5</v>
      </c>
      <c r="B137">
        <v>2.1768999999999998</v>
      </c>
      <c r="C137">
        <v>0.1</v>
      </c>
      <c r="D137">
        <v>18.5</v>
      </c>
      <c r="E137">
        <v>0.55000000000000004</v>
      </c>
      <c r="F137">
        <v>17</v>
      </c>
      <c r="G137">
        <v>0</v>
      </c>
      <c r="H137" s="182">
        <v>808557.81</v>
      </c>
    </row>
    <row r="138" spans="1:8">
      <c r="A138">
        <v>2.52</v>
      </c>
      <c r="B138">
        <v>2.1183999999999998</v>
      </c>
      <c r="C138">
        <v>0.1</v>
      </c>
      <c r="D138">
        <v>18.2</v>
      </c>
      <c r="E138">
        <v>0.55000000000000004</v>
      </c>
      <c r="F138">
        <v>19</v>
      </c>
      <c r="G138">
        <v>0</v>
      </c>
      <c r="H138" s="182">
        <v>808569.06</v>
      </c>
    </row>
    <row r="139" spans="1:8">
      <c r="A139">
        <v>2.54</v>
      </c>
      <c r="B139">
        <v>2.0503</v>
      </c>
      <c r="C139">
        <v>0.1</v>
      </c>
      <c r="D139">
        <v>18</v>
      </c>
      <c r="E139">
        <v>0.54</v>
      </c>
      <c r="F139">
        <v>20</v>
      </c>
      <c r="G139">
        <v>0</v>
      </c>
      <c r="H139" s="182">
        <v>808577.5</v>
      </c>
    </row>
    <row r="140" spans="1:8">
      <c r="A140">
        <v>2.56</v>
      </c>
      <c r="B140">
        <v>1.9462999999999999</v>
      </c>
      <c r="C140">
        <v>0.1</v>
      </c>
      <c r="D140">
        <v>17.8</v>
      </c>
      <c r="E140">
        <v>0.52</v>
      </c>
      <c r="F140">
        <v>25</v>
      </c>
      <c r="G140">
        <v>0</v>
      </c>
      <c r="H140" s="182">
        <v>808588.59</v>
      </c>
    </row>
    <row r="141" spans="1:8">
      <c r="A141">
        <v>2.58</v>
      </c>
      <c r="B141">
        <v>1.776</v>
      </c>
      <c r="C141">
        <v>0.1</v>
      </c>
      <c r="D141">
        <v>17.600000000000001</v>
      </c>
      <c r="E141">
        <v>0.49</v>
      </c>
      <c r="F141">
        <v>35</v>
      </c>
      <c r="G141">
        <v>0</v>
      </c>
      <c r="H141" s="182">
        <v>808597.96</v>
      </c>
    </row>
    <row r="142" spans="1:8">
      <c r="A142">
        <v>2.6</v>
      </c>
      <c r="B142">
        <v>1.776</v>
      </c>
      <c r="C142">
        <v>0</v>
      </c>
      <c r="D142">
        <v>17.399999999999999</v>
      </c>
      <c r="E142">
        <v>0.49</v>
      </c>
      <c r="F142">
        <v>36</v>
      </c>
      <c r="G142">
        <v>0</v>
      </c>
      <c r="H142" s="182">
        <v>808600.15</v>
      </c>
    </row>
    <row r="143" spans="1:8">
      <c r="A143">
        <v>2.62</v>
      </c>
      <c r="B143">
        <v>1.4681999999999999</v>
      </c>
      <c r="C143">
        <v>0</v>
      </c>
      <c r="D143">
        <v>17.399999999999999</v>
      </c>
      <c r="E143">
        <v>0.48</v>
      </c>
      <c r="F143">
        <v>37</v>
      </c>
      <c r="G143">
        <v>0</v>
      </c>
      <c r="H143" s="182">
        <v>808605.46</v>
      </c>
    </row>
    <row r="144" spans="1:8">
      <c r="A144">
        <v>2.64</v>
      </c>
      <c r="B144">
        <v>1.0206999999999999</v>
      </c>
      <c r="C144">
        <v>0.1</v>
      </c>
      <c r="D144">
        <v>17.5</v>
      </c>
      <c r="E144">
        <v>0.5</v>
      </c>
      <c r="F144">
        <v>39</v>
      </c>
      <c r="G144">
        <v>0</v>
      </c>
      <c r="H144" s="182">
        <v>808613.75</v>
      </c>
    </row>
    <row r="145" spans="1:8">
      <c r="A145">
        <v>2.66</v>
      </c>
      <c r="B145">
        <v>1.0206999999999999</v>
      </c>
      <c r="C145">
        <v>0.8</v>
      </c>
      <c r="D145">
        <v>17</v>
      </c>
      <c r="E145">
        <v>0.5</v>
      </c>
      <c r="F145">
        <v>30</v>
      </c>
      <c r="G145">
        <v>0</v>
      </c>
      <c r="H145" s="182">
        <v>808615.93</v>
      </c>
    </row>
    <row r="146" spans="1:8">
      <c r="A146">
        <v>2.68</v>
      </c>
      <c r="B146">
        <v>0.64239999999999997</v>
      </c>
      <c r="C146">
        <v>0</v>
      </c>
      <c r="D146">
        <v>19</v>
      </c>
      <c r="E146">
        <v>0.46</v>
      </c>
      <c r="F146">
        <v>0</v>
      </c>
      <c r="G146">
        <v>0</v>
      </c>
      <c r="H146" s="182">
        <v>809564.68</v>
      </c>
    </row>
    <row r="147" spans="1:8">
      <c r="A147">
        <v>2.7</v>
      </c>
      <c r="B147">
        <v>1.3839999999999999</v>
      </c>
      <c r="C147">
        <v>0</v>
      </c>
      <c r="D147">
        <v>18</v>
      </c>
      <c r="E147">
        <v>0.5</v>
      </c>
      <c r="F147">
        <v>21</v>
      </c>
      <c r="G147">
        <v>0</v>
      </c>
      <c r="H147" s="182">
        <v>809587.81</v>
      </c>
    </row>
    <row r="148" spans="1:8">
      <c r="A148">
        <v>2.72</v>
      </c>
      <c r="B148">
        <v>1.3117000000000001</v>
      </c>
      <c r="C148">
        <v>0</v>
      </c>
      <c r="D148">
        <v>17.600000000000001</v>
      </c>
      <c r="E148">
        <v>0.47</v>
      </c>
      <c r="F148">
        <v>34</v>
      </c>
      <c r="G148">
        <v>0</v>
      </c>
      <c r="H148" s="182">
        <v>809595.93</v>
      </c>
    </row>
    <row r="149" spans="1:8">
      <c r="A149">
        <v>2.74</v>
      </c>
      <c r="B149">
        <v>1.0468999999999999</v>
      </c>
      <c r="C149">
        <v>0</v>
      </c>
      <c r="D149">
        <v>17.600000000000001</v>
      </c>
      <c r="E149">
        <v>0.45</v>
      </c>
      <c r="F149">
        <v>36</v>
      </c>
      <c r="G149">
        <v>0</v>
      </c>
      <c r="H149" s="182">
        <v>809600</v>
      </c>
    </row>
    <row r="150" spans="1:8">
      <c r="A150">
        <v>2.76</v>
      </c>
      <c r="B150">
        <v>1.0468999999999999</v>
      </c>
      <c r="C150">
        <v>0</v>
      </c>
      <c r="D150">
        <v>17.100000000000001</v>
      </c>
      <c r="E150">
        <v>0.45</v>
      </c>
      <c r="F150">
        <v>35</v>
      </c>
      <c r="G150">
        <v>0</v>
      </c>
      <c r="H150" s="182">
        <v>809603.43</v>
      </c>
    </row>
    <row r="151" spans="1:8">
      <c r="A151">
        <v>2.78</v>
      </c>
      <c r="B151">
        <v>1.2418</v>
      </c>
      <c r="C151">
        <v>0</v>
      </c>
      <c r="D151">
        <v>17</v>
      </c>
      <c r="E151">
        <v>0.51</v>
      </c>
      <c r="F151">
        <v>28</v>
      </c>
      <c r="G151">
        <v>0</v>
      </c>
      <c r="H151" s="182">
        <v>809613.75</v>
      </c>
    </row>
    <row r="152" spans="1:8">
      <c r="A152">
        <v>2.8</v>
      </c>
      <c r="B152">
        <v>1.6254</v>
      </c>
      <c r="C152">
        <v>0</v>
      </c>
      <c r="D152">
        <v>17.2</v>
      </c>
      <c r="E152">
        <v>0.47</v>
      </c>
      <c r="F152">
        <v>16</v>
      </c>
      <c r="G152">
        <v>0</v>
      </c>
      <c r="H152" s="182">
        <v>809622.81</v>
      </c>
    </row>
    <row r="153" spans="1:8">
      <c r="A153">
        <v>2.82</v>
      </c>
      <c r="B153">
        <v>1.6217999999999999</v>
      </c>
      <c r="C153">
        <v>0</v>
      </c>
      <c r="D153">
        <v>17</v>
      </c>
      <c r="E153">
        <v>0.46</v>
      </c>
      <c r="F153">
        <v>35</v>
      </c>
      <c r="G153">
        <v>0</v>
      </c>
      <c r="H153" s="182">
        <v>809635.15</v>
      </c>
    </row>
    <row r="154" spans="1:8">
      <c r="A154">
        <v>2.84</v>
      </c>
      <c r="B154">
        <v>1.6217999999999999</v>
      </c>
      <c r="C154">
        <v>0</v>
      </c>
      <c r="D154">
        <v>16.8</v>
      </c>
      <c r="E154">
        <v>0.46</v>
      </c>
      <c r="F154">
        <v>37</v>
      </c>
      <c r="G154">
        <v>0</v>
      </c>
      <c r="H154" s="182">
        <v>809635.15</v>
      </c>
    </row>
    <row r="155" spans="1:8">
      <c r="A155">
        <v>2.86</v>
      </c>
      <c r="B155">
        <v>1.4467000000000001</v>
      </c>
      <c r="C155">
        <v>0</v>
      </c>
      <c r="D155">
        <v>16.8</v>
      </c>
      <c r="E155">
        <v>0.47</v>
      </c>
      <c r="F155">
        <v>38</v>
      </c>
      <c r="G155">
        <v>0</v>
      </c>
      <c r="H155" s="182">
        <v>809640.46</v>
      </c>
    </row>
    <row r="156" spans="1:8">
      <c r="A156">
        <v>2.88</v>
      </c>
      <c r="B156">
        <v>1.2543</v>
      </c>
      <c r="C156">
        <v>0</v>
      </c>
      <c r="D156">
        <v>17.100000000000001</v>
      </c>
      <c r="E156">
        <v>0.48</v>
      </c>
      <c r="F156">
        <v>320</v>
      </c>
      <c r="G156">
        <v>0</v>
      </c>
      <c r="H156" s="182">
        <v>809648.12</v>
      </c>
    </row>
    <row r="157" spans="1:8">
      <c r="A157">
        <v>2.9</v>
      </c>
      <c r="B157">
        <v>1.2543</v>
      </c>
      <c r="C157">
        <v>0</v>
      </c>
      <c r="D157">
        <v>17.100000000000001</v>
      </c>
      <c r="E157">
        <v>0.48</v>
      </c>
      <c r="F157">
        <v>320</v>
      </c>
      <c r="G157">
        <v>0</v>
      </c>
      <c r="H157" s="182">
        <v>809648.12</v>
      </c>
    </row>
    <row r="158" spans="1:8">
      <c r="A158">
        <v>2.92</v>
      </c>
      <c r="B158">
        <v>1.2543</v>
      </c>
      <c r="C158">
        <v>0</v>
      </c>
      <c r="D158">
        <v>17.100000000000001</v>
      </c>
      <c r="E158">
        <v>0.48</v>
      </c>
      <c r="F158">
        <v>320</v>
      </c>
      <c r="G158">
        <v>0</v>
      </c>
      <c r="H158" s="182">
        <v>809648.12</v>
      </c>
    </row>
    <row r="159" spans="1:8">
      <c r="A159">
        <v>2.94</v>
      </c>
      <c r="B159">
        <v>1.2543</v>
      </c>
      <c r="C159">
        <v>0</v>
      </c>
      <c r="D159">
        <v>17.100000000000001</v>
      </c>
      <c r="E159">
        <v>0.48</v>
      </c>
      <c r="F159">
        <v>320</v>
      </c>
      <c r="G159">
        <v>0</v>
      </c>
      <c r="H159" s="182">
        <v>809648.12</v>
      </c>
    </row>
    <row r="160" spans="1:8">
      <c r="A160">
        <v>2.96</v>
      </c>
      <c r="B160">
        <v>1.2543</v>
      </c>
      <c r="C160">
        <v>0</v>
      </c>
      <c r="D160">
        <v>17.100000000000001</v>
      </c>
      <c r="E160">
        <v>0.48</v>
      </c>
      <c r="F160">
        <v>320</v>
      </c>
      <c r="G160">
        <v>0</v>
      </c>
      <c r="H160" s="182">
        <v>809648.12</v>
      </c>
    </row>
    <row r="161" spans="1:8">
      <c r="A161">
        <v>2.98</v>
      </c>
      <c r="B161">
        <v>1.2543</v>
      </c>
      <c r="C161">
        <v>0</v>
      </c>
      <c r="D161">
        <v>17.100000000000001</v>
      </c>
      <c r="E161">
        <v>0.48</v>
      </c>
      <c r="F161">
        <v>320</v>
      </c>
      <c r="G161">
        <v>0</v>
      </c>
      <c r="H161" s="182">
        <v>809648.12</v>
      </c>
    </row>
    <row r="162" spans="1:8">
      <c r="A162">
        <v>3</v>
      </c>
      <c r="B162">
        <v>1.2543</v>
      </c>
      <c r="C162">
        <v>0</v>
      </c>
      <c r="D162">
        <v>17</v>
      </c>
      <c r="E162">
        <v>0.48</v>
      </c>
      <c r="F162">
        <v>40</v>
      </c>
      <c r="G162">
        <v>0</v>
      </c>
      <c r="H162" s="182">
        <v>809652.65</v>
      </c>
    </row>
    <row r="163" spans="1:8">
      <c r="A163">
        <v>3.02</v>
      </c>
      <c r="B163">
        <v>1.2113</v>
      </c>
      <c r="C163">
        <v>0.1</v>
      </c>
      <c r="D163">
        <v>16.899999999999999</v>
      </c>
      <c r="E163">
        <v>0.48</v>
      </c>
      <c r="F163">
        <v>37</v>
      </c>
      <c r="G163">
        <v>0</v>
      </c>
      <c r="H163" s="182">
        <v>809657.81</v>
      </c>
    </row>
    <row r="164" spans="1:8">
      <c r="A164">
        <v>3.04</v>
      </c>
      <c r="B164">
        <v>1.4091</v>
      </c>
      <c r="C164">
        <v>0.1</v>
      </c>
      <c r="D164">
        <v>16.899999999999999</v>
      </c>
      <c r="E164">
        <v>0.47</v>
      </c>
      <c r="F164">
        <v>36</v>
      </c>
      <c r="G164">
        <v>0</v>
      </c>
      <c r="H164" s="182">
        <v>809661.56</v>
      </c>
    </row>
    <row r="165" spans="1:8">
      <c r="A165">
        <v>3.06</v>
      </c>
      <c r="B165">
        <v>1.4533</v>
      </c>
      <c r="C165">
        <v>0</v>
      </c>
      <c r="D165">
        <v>16.899999999999999</v>
      </c>
      <c r="E165">
        <v>0.47</v>
      </c>
      <c r="F165">
        <v>36</v>
      </c>
      <c r="G165">
        <v>0</v>
      </c>
      <c r="H165" s="182">
        <v>809675</v>
      </c>
    </row>
    <row r="166" spans="1:8">
      <c r="A166">
        <v>3.08</v>
      </c>
      <c r="B166">
        <v>1.4533</v>
      </c>
      <c r="C166">
        <v>0</v>
      </c>
      <c r="D166">
        <v>16.8</v>
      </c>
      <c r="E166">
        <v>0.47</v>
      </c>
      <c r="F166">
        <v>38</v>
      </c>
      <c r="G166">
        <v>0</v>
      </c>
      <c r="H166" s="182">
        <v>809675</v>
      </c>
    </row>
    <row r="167" spans="1:8">
      <c r="A167">
        <v>3.1</v>
      </c>
      <c r="B167">
        <v>1.1384000000000001</v>
      </c>
      <c r="C167">
        <v>0</v>
      </c>
      <c r="D167">
        <v>16.8</v>
      </c>
      <c r="E167">
        <v>0.47</v>
      </c>
      <c r="F167">
        <v>49</v>
      </c>
      <c r="G167">
        <v>0</v>
      </c>
      <c r="H167" s="182">
        <v>809677.18</v>
      </c>
    </row>
    <row r="168" spans="1:8">
      <c r="A168">
        <v>3.12</v>
      </c>
      <c r="B168">
        <v>1.1384000000000001</v>
      </c>
      <c r="C168">
        <v>0</v>
      </c>
      <c r="D168">
        <v>16.8</v>
      </c>
      <c r="E168">
        <v>0.47</v>
      </c>
      <c r="F168">
        <v>52</v>
      </c>
      <c r="G168">
        <v>0</v>
      </c>
      <c r="H168" s="182">
        <v>809681.71</v>
      </c>
    </row>
    <row r="169" spans="1:8">
      <c r="A169">
        <v>3.14</v>
      </c>
      <c r="B169">
        <v>1.4115</v>
      </c>
      <c r="C169">
        <v>0</v>
      </c>
      <c r="D169">
        <v>16.8</v>
      </c>
      <c r="E169">
        <v>0.46</v>
      </c>
      <c r="F169">
        <v>35</v>
      </c>
      <c r="G169">
        <v>0</v>
      </c>
      <c r="H169" s="182">
        <v>809687.18</v>
      </c>
    </row>
    <row r="170" spans="1:8">
      <c r="A170">
        <v>3.16</v>
      </c>
      <c r="B170">
        <v>1.427</v>
      </c>
      <c r="C170">
        <v>0</v>
      </c>
      <c r="D170">
        <v>16.899999999999999</v>
      </c>
      <c r="E170">
        <v>0.46</v>
      </c>
      <c r="F170">
        <v>37</v>
      </c>
      <c r="G170">
        <v>0</v>
      </c>
      <c r="H170" s="182">
        <v>809693.43</v>
      </c>
    </row>
    <row r="171" spans="1:8">
      <c r="A171">
        <v>3.18</v>
      </c>
      <c r="B171">
        <v>1.427</v>
      </c>
      <c r="C171">
        <v>0</v>
      </c>
      <c r="D171">
        <v>16.8</v>
      </c>
      <c r="E171">
        <v>0.46</v>
      </c>
      <c r="F171">
        <v>57</v>
      </c>
      <c r="G171">
        <v>0</v>
      </c>
      <c r="H171" s="182">
        <v>809697.34</v>
      </c>
    </row>
    <row r="172" spans="1:8">
      <c r="A172">
        <v>3.2</v>
      </c>
      <c r="B172">
        <v>0.87660000000000005</v>
      </c>
      <c r="C172">
        <v>0</v>
      </c>
      <c r="D172">
        <v>16.8</v>
      </c>
      <c r="E172">
        <v>0.47</v>
      </c>
      <c r="F172">
        <v>66</v>
      </c>
      <c r="G172">
        <v>0</v>
      </c>
      <c r="H172" s="182">
        <v>809701.4</v>
      </c>
    </row>
    <row r="173" spans="1:8">
      <c r="A173">
        <v>3.22</v>
      </c>
      <c r="B173">
        <v>0.87660000000000005</v>
      </c>
      <c r="C173">
        <v>0</v>
      </c>
      <c r="D173">
        <v>16.5</v>
      </c>
      <c r="E173">
        <v>0.47</v>
      </c>
      <c r="F173">
        <v>75</v>
      </c>
      <c r="G173">
        <v>0</v>
      </c>
      <c r="H173" s="182">
        <v>809704.84</v>
      </c>
    </row>
    <row r="174" spans="1:8">
      <c r="A174">
        <v>3.24</v>
      </c>
      <c r="B174">
        <v>0.87660000000000005</v>
      </c>
      <c r="C174">
        <v>0</v>
      </c>
      <c r="D174">
        <v>16.5</v>
      </c>
      <c r="E174">
        <v>0.47</v>
      </c>
      <c r="F174">
        <v>75</v>
      </c>
      <c r="G174">
        <v>0</v>
      </c>
      <c r="H174" s="182">
        <v>809704.84</v>
      </c>
    </row>
    <row r="175" spans="1:8">
      <c r="A175">
        <v>3.26</v>
      </c>
      <c r="B175">
        <v>0.57840000000000003</v>
      </c>
      <c r="C175">
        <v>0</v>
      </c>
      <c r="D175">
        <v>16.5</v>
      </c>
      <c r="E175">
        <v>0.47</v>
      </c>
      <c r="F175">
        <v>44</v>
      </c>
      <c r="G175">
        <v>0</v>
      </c>
      <c r="H175" s="182">
        <v>809708.43</v>
      </c>
    </row>
    <row r="176" spans="1:8">
      <c r="A176">
        <v>3.28</v>
      </c>
      <c r="B176">
        <v>0.57840000000000003</v>
      </c>
      <c r="C176">
        <v>0</v>
      </c>
      <c r="D176">
        <v>16.5</v>
      </c>
      <c r="E176">
        <v>0.47</v>
      </c>
      <c r="F176">
        <v>45</v>
      </c>
      <c r="G176">
        <v>0</v>
      </c>
      <c r="H176" s="182">
        <v>809712.34</v>
      </c>
    </row>
    <row r="177" spans="1:8">
      <c r="A177">
        <v>3.3</v>
      </c>
      <c r="B177">
        <v>0.34</v>
      </c>
      <c r="C177">
        <v>0</v>
      </c>
      <c r="D177">
        <v>16.5</v>
      </c>
      <c r="E177">
        <v>0.43</v>
      </c>
      <c r="F177">
        <v>54</v>
      </c>
      <c r="G177">
        <v>0</v>
      </c>
      <c r="H177" s="182">
        <v>809717.5</v>
      </c>
    </row>
    <row r="178" spans="1:8">
      <c r="A178">
        <v>3.32</v>
      </c>
      <c r="B178">
        <v>0.34</v>
      </c>
      <c r="C178">
        <v>0.8</v>
      </c>
      <c r="D178">
        <v>16.399999999999999</v>
      </c>
      <c r="E178">
        <v>0.43</v>
      </c>
      <c r="F178">
        <v>51</v>
      </c>
      <c r="G178">
        <v>0</v>
      </c>
      <c r="H178" s="182">
        <v>809720.46</v>
      </c>
    </row>
    <row r="179" spans="1:8">
      <c r="A179">
        <v>3.34</v>
      </c>
      <c r="B179">
        <v>0.45529999999999998</v>
      </c>
      <c r="C179">
        <v>0.5</v>
      </c>
      <c r="D179">
        <v>16.399999999999999</v>
      </c>
      <c r="E179">
        <v>0.45</v>
      </c>
      <c r="F179">
        <v>35</v>
      </c>
      <c r="G179">
        <v>0</v>
      </c>
      <c r="H179" s="182">
        <v>809727.96</v>
      </c>
    </row>
    <row r="180" spans="1:8">
      <c r="A180">
        <v>3.36</v>
      </c>
      <c r="B180">
        <v>0.93279999999999996</v>
      </c>
      <c r="C180">
        <v>0.5</v>
      </c>
      <c r="D180">
        <v>16.399999999999999</v>
      </c>
      <c r="E180">
        <v>0.47</v>
      </c>
      <c r="F180">
        <v>32</v>
      </c>
      <c r="G180">
        <v>0</v>
      </c>
      <c r="H180" s="182">
        <v>809733.28</v>
      </c>
    </row>
    <row r="181" spans="1:8">
      <c r="A181">
        <v>3.38</v>
      </c>
      <c r="B181">
        <v>1.1215999999999999</v>
      </c>
      <c r="C181">
        <v>-0.1</v>
      </c>
      <c r="D181">
        <v>16.7</v>
      </c>
      <c r="E181">
        <v>0.46</v>
      </c>
      <c r="F181">
        <v>25</v>
      </c>
      <c r="G181">
        <v>0</v>
      </c>
      <c r="H181" s="182">
        <v>809742.18</v>
      </c>
    </row>
    <row r="182" spans="1:8">
      <c r="A182">
        <v>3.4</v>
      </c>
      <c r="B182">
        <v>0.83120000000000005</v>
      </c>
      <c r="C182">
        <v>0</v>
      </c>
      <c r="D182">
        <v>16.8</v>
      </c>
      <c r="E182">
        <v>0.45</v>
      </c>
      <c r="F182">
        <v>39</v>
      </c>
      <c r="G182">
        <v>0</v>
      </c>
      <c r="H182" s="182">
        <v>809754.53</v>
      </c>
    </row>
    <row r="183" spans="1:8">
      <c r="A183">
        <v>3.42</v>
      </c>
      <c r="B183">
        <v>0.83120000000000005</v>
      </c>
      <c r="C183">
        <v>0</v>
      </c>
      <c r="D183">
        <v>17</v>
      </c>
      <c r="E183">
        <v>0.45</v>
      </c>
      <c r="F183">
        <v>59</v>
      </c>
      <c r="G183">
        <v>0</v>
      </c>
      <c r="H183" s="182">
        <v>809754.53</v>
      </c>
    </row>
    <row r="184" spans="1:8">
      <c r="A184">
        <v>3.44</v>
      </c>
      <c r="B184">
        <v>0.35849999999999999</v>
      </c>
      <c r="C184">
        <v>0</v>
      </c>
      <c r="D184">
        <v>17</v>
      </c>
      <c r="E184">
        <v>0.45</v>
      </c>
      <c r="F184">
        <v>53</v>
      </c>
      <c r="G184">
        <v>0</v>
      </c>
      <c r="H184" s="182">
        <v>809755.62</v>
      </c>
    </row>
    <row r="185" spans="1:8">
      <c r="A185">
        <v>3.46</v>
      </c>
      <c r="B185">
        <v>0.35849999999999999</v>
      </c>
      <c r="C185">
        <v>0</v>
      </c>
      <c r="D185">
        <v>17.100000000000001</v>
      </c>
      <c r="E185">
        <v>0.45</v>
      </c>
      <c r="F185">
        <v>37</v>
      </c>
      <c r="G185">
        <v>0</v>
      </c>
      <c r="H185" s="182">
        <v>809760.62</v>
      </c>
    </row>
    <row r="186" spans="1:8">
      <c r="A186">
        <v>3.48</v>
      </c>
      <c r="B186">
        <v>0.25519999999999998</v>
      </c>
      <c r="C186">
        <v>0</v>
      </c>
      <c r="D186">
        <v>17.100000000000001</v>
      </c>
      <c r="E186">
        <v>0.51</v>
      </c>
      <c r="F186">
        <v>37</v>
      </c>
      <c r="G186">
        <v>0</v>
      </c>
      <c r="H186" s="182">
        <v>809764.06</v>
      </c>
    </row>
    <row r="187" spans="1:8">
      <c r="A187">
        <v>3.5</v>
      </c>
      <c r="B187">
        <v>0.19359999999999999</v>
      </c>
      <c r="C187">
        <v>0</v>
      </c>
      <c r="D187">
        <v>17.100000000000001</v>
      </c>
      <c r="E187">
        <v>0.47</v>
      </c>
      <c r="F187">
        <v>50</v>
      </c>
      <c r="G187">
        <v>0</v>
      </c>
      <c r="H187" s="182">
        <v>809771.25</v>
      </c>
    </row>
    <row r="188" spans="1:8">
      <c r="A188">
        <v>3.52</v>
      </c>
      <c r="B188">
        <v>0.19359999999999999</v>
      </c>
      <c r="C188">
        <v>0</v>
      </c>
      <c r="D188">
        <v>17.5</v>
      </c>
      <c r="E188">
        <v>0.47</v>
      </c>
      <c r="F188">
        <v>54</v>
      </c>
      <c r="G188">
        <v>0</v>
      </c>
      <c r="H188" s="182">
        <v>809775</v>
      </c>
    </row>
    <row r="189" spans="1:8">
      <c r="A189">
        <v>3.54</v>
      </c>
      <c r="B189">
        <v>0.19359999999999999</v>
      </c>
      <c r="C189">
        <v>0</v>
      </c>
      <c r="D189">
        <v>17.5</v>
      </c>
      <c r="E189">
        <v>0.47</v>
      </c>
      <c r="F189">
        <v>54</v>
      </c>
      <c r="G189">
        <v>0</v>
      </c>
      <c r="H189" s="182">
        <v>809775</v>
      </c>
    </row>
    <row r="190" spans="1:8">
      <c r="A190">
        <v>3.56</v>
      </c>
      <c r="B190">
        <v>0.2301</v>
      </c>
      <c r="C190">
        <v>0</v>
      </c>
      <c r="D190">
        <v>17.8</v>
      </c>
      <c r="E190">
        <v>0.47</v>
      </c>
      <c r="F190">
        <v>45</v>
      </c>
      <c r="G190">
        <v>0</v>
      </c>
      <c r="H190" s="182">
        <v>809782.5</v>
      </c>
    </row>
    <row r="191" spans="1:8">
      <c r="A191">
        <v>3.58</v>
      </c>
      <c r="B191">
        <v>0.65369999999999995</v>
      </c>
      <c r="C191">
        <v>0</v>
      </c>
      <c r="D191">
        <v>17.8</v>
      </c>
      <c r="E191">
        <v>0.46</v>
      </c>
      <c r="F191">
        <v>44</v>
      </c>
      <c r="G191">
        <v>0</v>
      </c>
      <c r="H191" s="182">
        <v>809786.87</v>
      </c>
    </row>
    <row r="192" spans="1:8">
      <c r="A192">
        <v>3.6</v>
      </c>
      <c r="B192">
        <v>0.65369999999999995</v>
      </c>
      <c r="C192">
        <v>0.1</v>
      </c>
      <c r="D192">
        <v>18.5</v>
      </c>
      <c r="E192">
        <v>0.46</v>
      </c>
      <c r="F192">
        <v>36</v>
      </c>
      <c r="G192">
        <v>0</v>
      </c>
      <c r="H192" s="182">
        <v>809790.62</v>
      </c>
    </row>
    <row r="193" spans="1:12">
      <c r="A193">
        <v>3.62</v>
      </c>
      <c r="B193">
        <v>1.2382</v>
      </c>
      <c r="C193">
        <v>0.1</v>
      </c>
      <c r="D193">
        <v>18.5</v>
      </c>
      <c r="E193">
        <v>0.4</v>
      </c>
      <c r="F193">
        <v>28</v>
      </c>
      <c r="G193">
        <v>0</v>
      </c>
      <c r="H193" s="182">
        <v>809794.37</v>
      </c>
    </row>
    <row r="194" spans="1:12">
      <c r="A194">
        <v>3.64</v>
      </c>
      <c r="B194">
        <v>1.5465</v>
      </c>
      <c r="C194">
        <v>0.1</v>
      </c>
      <c r="D194">
        <v>19.100000000000001</v>
      </c>
      <c r="E194">
        <v>0.45</v>
      </c>
      <c r="F194">
        <v>23</v>
      </c>
      <c r="G194">
        <v>0</v>
      </c>
      <c r="H194" s="182">
        <v>809806.56</v>
      </c>
    </row>
    <row r="195" spans="1:12">
      <c r="A195">
        <v>3.66</v>
      </c>
      <c r="B195">
        <v>1.7544999999999999</v>
      </c>
      <c r="C195">
        <v>0.1</v>
      </c>
      <c r="D195">
        <v>19.100000000000001</v>
      </c>
      <c r="E195">
        <v>0.48</v>
      </c>
      <c r="F195">
        <v>32</v>
      </c>
      <c r="G195">
        <v>0</v>
      </c>
      <c r="H195" s="182">
        <v>809812.18</v>
      </c>
    </row>
    <row r="196" spans="1:12">
      <c r="A196">
        <v>3.68</v>
      </c>
      <c r="B196">
        <v>1.6617999999999999</v>
      </c>
      <c r="C196">
        <v>0.1</v>
      </c>
      <c r="D196">
        <v>19</v>
      </c>
      <c r="E196">
        <v>0.47</v>
      </c>
      <c r="F196">
        <v>34</v>
      </c>
      <c r="G196">
        <v>0</v>
      </c>
      <c r="H196" s="182">
        <v>809819.37</v>
      </c>
    </row>
    <row r="197" spans="1:12">
      <c r="A197">
        <v>3.7</v>
      </c>
      <c r="B197">
        <v>1.7879</v>
      </c>
      <c r="C197">
        <v>0.1</v>
      </c>
      <c r="D197">
        <v>19.3</v>
      </c>
      <c r="E197">
        <v>0.46</v>
      </c>
      <c r="F197">
        <v>4</v>
      </c>
      <c r="G197">
        <v>0</v>
      </c>
      <c r="H197" s="182">
        <v>809853.12</v>
      </c>
    </row>
    <row r="198" spans="1:12">
      <c r="A198">
        <v>3.72</v>
      </c>
      <c r="B198">
        <v>1.7609999999999999</v>
      </c>
      <c r="C198">
        <v>0.1</v>
      </c>
      <c r="D198">
        <v>19.2</v>
      </c>
      <c r="E198">
        <v>0.44</v>
      </c>
      <c r="F198">
        <v>24</v>
      </c>
      <c r="G198">
        <v>0</v>
      </c>
      <c r="H198" s="182">
        <v>809860.62</v>
      </c>
    </row>
    <row r="199" spans="1:12">
      <c r="A199">
        <v>3.74</v>
      </c>
      <c r="B199">
        <v>1.6039000000000001</v>
      </c>
      <c r="C199">
        <v>0.1</v>
      </c>
      <c r="D199">
        <v>19</v>
      </c>
      <c r="E199">
        <v>0.46</v>
      </c>
      <c r="F199">
        <v>46</v>
      </c>
      <c r="G199">
        <v>0</v>
      </c>
      <c r="H199" s="182">
        <v>809868.75</v>
      </c>
    </row>
    <row r="200" spans="1:12">
      <c r="A200">
        <v>3.76</v>
      </c>
      <c r="B200">
        <v>1.3015000000000001</v>
      </c>
      <c r="C200">
        <v>0.1</v>
      </c>
      <c r="D200">
        <v>19</v>
      </c>
      <c r="E200">
        <v>0.47</v>
      </c>
      <c r="F200">
        <v>60</v>
      </c>
      <c r="G200">
        <v>0</v>
      </c>
      <c r="H200" s="182">
        <v>809872.5</v>
      </c>
    </row>
    <row r="201" spans="1:12">
      <c r="A201">
        <v>3.78</v>
      </c>
      <c r="B201">
        <v>1.3015000000000001</v>
      </c>
      <c r="C201">
        <v>1</v>
      </c>
      <c r="D201">
        <v>18.8</v>
      </c>
      <c r="E201">
        <v>0.47</v>
      </c>
      <c r="F201">
        <v>38</v>
      </c>
      <c r="G201">
        <v>0</v>
      </c>
      <c r="H201" s="182">
        <v>809876.25</v>
      </c>
    </row>
    <row r="202" spans="1:12">
      <c r="A202">
        <v>3.8</v>
      </c>
      <c r="B202">
        <v>1.6122000000000001</v>
      </c>
      <c r="C202">
        <v>1</v>
      </c>
      <c r="D202">
        <v>18.8</v>
      </c>
      <c r="E202">
        <v>0.44</v>
      </c>
      <c r="F202">
        <v>33</v>
      </c>
      <c r="G202">
        <v>0</v>
      </c>
      <c r="H202" s="182">
        <v>809880</v>
      </c>
    </row>
    <row r="203" spans="1:12">
      <c r="A203">
        <v>3.82</v>
      </c>
      <c r="B203">
        <v>1.5662</v>
      </c>
      <c r="C203">
        <v>1.4</v>
      </c>
      <c r="D203">
        <v>18.8</v>
      </c>
      <c r="E203">
        <v>0.48</v>
      </c>
      <c r="F203">
        <v>31</v>
      </c>
      <c r="G203">
        <v>0</v>
      </c>
      <c r="H203" s="182">
        <v>809888.12</v>
      </c>
    </row>
    <row r="204" spans="1:12">
      <c r="A204">
        <v>3.84</v>
      </c>
      <c r="B204">
        <v>1.5662</v>
      </c>
      <c r="C204">
        <v>0.3</v>
      </c>
      <c r="D204">
        <v>18.399999999999999</v>
      </c>
      <c r="E204">
        <v>0.48</v>
      </c>
      <c r="F204">
        <v>35</v>
      </c>
      <c r="G204">
        <v>0</v>
      </c>
      <c r="H204" s="182">
        <v>809891.87</v>
      </c>
      <c r="I204" t="s">
        <v>74</v>
      </c>
      <c r="J204">
        <v>16</v>
      </c>
      <c r="K204" t="s">
        <v>74</v>
      </c>
      <c r="L204">
        <v>14</v>
      </c>
    </row>
    <row r="205" spans="1:12">
      <c r="A205">
        <v>3.86</v>
      </c>
      <c r="B205">
        <v>1.1838</v>
      </c>
      <c r="C205">
        <v>-0.1</v>
      </c>
      <c r="D205">
        <v>18.600000000000001</v>
      </c>
      <c r="E205">
        <v>0.26</v>
      </c>
      <c r="F205">
        <v>31</v>
      </c>
      <c r="G205">
        <v>0</v>
      </c>
      <c r="H205" s="182">
        <v>813456.56</v>
      </c>
    </row>
    <row r="206" spans="1:12">
      <c r="A206">
        <v>3.88</v>
      </c>
      <c r="B206">
        <v>1.1838</v>
      </c>
      <c r="C206">
        <v>-0.1</v>
      </c>
      <c r="D206">
        <v>18.600000000000001</v>
      </c>
      <c r="E206">
        <v>0.26</v>
      </c>
      <c r="F206">
        <v>31</v>
      </c>
      <c r="G206">
        <v>0</v>
      </c>
      <c r="H206" s="182">
        <v>813456.56</v>
      </c>
    </row>
    <row r="207" spans="1:12">
      <c r="A207">
        <v>3.9</v>
      </c>
      <c r="B207">
        <v>1.2824</v>
      </c>
      <c r="C207">
        <v>-0.1</v>
      </c>
      <c r="D207">
        <v>18.600000000000001</v>
      </c>
      <c r="E207">
        <v>0.22</v>
      </c>
      <c r="F207">
        <v>29</v>
      </c>
      <c r="G207">
        <v>0</v>
      </c>
      <c r="H207" s="182">
        <v>813465.93</v>
      </c>
    </row>
    <row r="208" spans="1:12">
      <c r="A208">
        <v>3.92</v>
      </c>
      <c r="B208">
        <v>1.4120999999999999</v>
      </c>
      <c r="C208">
        <v>0.3</v>
      </c>
      <c r="D208">
        <v>18.399999999999999</v>
      </c>
      <c r="E208">
        <v>0.37</v>
      </c>
      <c r="F208">
        <v>4</v>
      </c>
      <c r="G208">
        <v>0</v>
      </c>
      <c r="H208" s="182">
        <v>813487.65</v>
      </c>
    </row>
    <row r="209" spans="1:8">
      <c r="A209">
        <v>3.94</v>
      </c>
      <c r="B209">
        <v>1.6014999999999999</v>
      </c>
      <c r="C209">
        <v>0.5</v>
      </c>
      <c r="D209">
        <v>18.399999999999999</v>
      </c>
      <c r="E209">
        <v>0.42</v>
      </c>
      <c r="F209">
        <v>12</v>
      </c>
      <c r="G209">
        <v>0</v>
      </c>
      <c r="H209" s="182">
        <v>813507.65</v>
      </c>
    </row>
    <row r="210" spans="1:8">
      <c r="A210">
        <v>3.96</v>
      </c>
      <c r="B210">
        <v>1.6188</v>
      </c>
      <c r="C210">
        <v>0.7</v>
      </c>
      <c r="D210">
        <v>17.899999999999999</v>
      </c>
      <c r="E210">
        <v>0.46</v>
      </c>
      <c r="F210">
        <v>12</v>
      </c>
      <c r="G210">
        <v>0</v>
      </c>
      <c r="H210" s="182">
        <v>813525.31</v>
      </c>
    </row>
    <row r="211" spans="1:8">
      <c r="A211">
        <v>3.98</v>
      </c>
      <c r="B211">
        <v>1.6182000000000001</v>
      </c>
      <c r="C211">
        <v>0.9</v>
      </c>
      <c r="D211">
        <v>17.7</v>
      </c>
      <c r="E211">
        <v>0.5</v>
      </c>
      <c r="F211">
        <v>12</v>
      </c>
      <c r="G211">
        <v>0</v>
      </c>
      <c r="H211" s="182">
        <v>813538.28</v>
      </c>
    </row>
    <row r="212" spans="1:8">
      <c r="A212">
        <v>4</v>
      </c>
      <c r="B212">
        <v>1.6445000000000001</v>
      </c>
      <c r="C212">
        <v>0.1</v>
      </c>
      <c r="D212">
        <v>17.5</v>
      </c>
      <c r="E212">
        <v>0.45</v>
      </c>
      <c r="F212">
        <v>12</v>
      </c>
      <c r="G212">
        <v>0</v>
      </c>
      <c r="H212" s="182">
        <v>813553.9</v>
      </c>
    </row>
    <row r="213" spans="1:8">
      <c r="A213">
        <v>4.0199999999999996</v>
      </c>
      <c r="B213">
        <v>1.6654</v>
      </c>
      <c r="C213">
        <v>0.1</v>
      </c>
      <c r="D213">
        <v>17.7</v>
      </c>
      <c r="E213">
        <v>0.42</v>
      </c>
      <c r="F213">
        <v>13</v>
      </c>
      <c r="G213">
        <v>0</v>
      </c>
      <c r="H213" s="182">
        <v>813570</v>
      </c>
    </row>
    <row r="214" spans="1:8">
      <c r="A214">
        <v>4.04</v>
      </c>
      <c r="B214">
        <v>1.6595</v>
      </c>
      <c r="C214">
        <v>0.4</v>
      </c>
      <c r="D214">
        <v>17.8</v>
      </c>
      <c r="E214">
        <v>0.47</v>
      </c>
      <c r="F214">
        <v>13</v>
      </c>
      <c r="G214">
        <v>0</v>
      </c>
      <c r="H214" s="182">
        <v>813585.31</v>
      </c>
    </row>
    <row r="215" spans="1:8">
      <c r="A215">
        <v>4.0599999999999996</v>
      </c>
      <c r="B215">
        <v>1.6456999999999999</v>
      </c>
      <c r="C215">
        <v>0.5</v>
      </c>
      <c r="D215">
        <v>17.899999999999999</v>
      </c>
      <c r="E215">
        <v>0.5</v>
      </c>
      <c r="F215">
        <v>14</v>
      </c>
      <c r="G215">
        <v>0</v>
      </c>
      <c r="H215" s="182">
        <v>813596.4</v>
      </c>
    </row>
    <row r="216" spans="1:8">
      <c r="A216">
        <v>4.08</v>
      </c>
      <c r="B216">
        <v>1.5758000000000001</v>
      </c>
      <c r="C216">
        <v>1</v>
      </c>
      <c r="D216">
        <v>17.899999999999999</v>
      </c>
      <c r="E216">
        <v>0.45</v>
      </c>
      <c r="F216">
        <v>14</v>
      </c>
      <c r="G216">
        <v>0</v>
      </c>
      <c r="H216" s="182">
        <v>813612.03</v>
      </c>
    </row>
    <row r="217" spans="1:8">
      <c r="A217">
        <v>4.0999999999999996</v>
      </c>
      <c r="B217">
        <v>1.4765999999999999</v>
      </c>
      <c r="C217">
        <v>1.9</v>
      </c>
      <c r="D217">
        <v>18.100000000000001</v>
      </c>
      <c r="E217">
        <v>0.46</v>
      </c>
      <c r="F217">
        <v>14</v>
      </c>
      <c r="G217">
        <v>0</v>
      </c>
      <c r="H217" s="182">
        <v>813627.65</v>
      </c>
    </row>
    <row r="218" spans="1:8">
      <c r="A218">
        <v>4.12</v>
      </c>
      <c r="B218">
        <v>1.3505</v>
      </c>
      <c r="C218">
        <v>1.9</v>
      </c>
      <c r="D218">
        <v>18.100000000000001</v>
      </c>
      <c r="E218">
        <v>0.47</v>
      </c>
      <c r="F218">
        <v>14</v>
      </c>
      <c r="G218">
        <v>0</v>
      </c>
      <c r="H218" s="182">
        <v>813640</v>
      </c>
    </row>
    <row r="219" spans="1:8">
      <c r="A219">
        <v>4.1399999999999997</v>
      </c>
      <c r="B219">
        <v>1.2818000000000001</v>
      </c>
      <c r="C219">
        <v>2.7</v>
      </c>
      <c r="D219">
        <v>18.5</v>
      </c>
      <c r="E219">
        <v>0.48</v>
      </c>
      <c r="F219">
        <v>14</v>
      </c>
      <c r="G219">
        <v>0</v>
      </c>
      <c r="H219" s="182">
        <v>813651.09</v>
      </c>
    </row>
    <row r="220" spans="1:8">
      <c r="A220">
        <v>4.16</v>
      </c>
      <c r="B220">
        <v>1.2274</v>
      </c>
      <c r="C220">
        <v>3.5</v>
      </c>
      <c r="D220">
        <v>18.600000000000001</v>
      </c>
      <c r="E220">
        <v>0.43</v>
      </c>
      <c r="F220">
        <v>14</v>
      </c>
      <c r="G220">
        <v>0</v>
      </c>
      <c r="H220" s="182">
        <v>813667.03</v>
      </c>
    </row>
    <row r="221" spans="1:8">
      <c r="A221">
        <v>4.18</v>
      </c>
      <c r="B221">
        <v>1.3313999999999999</v>
      </c>
      <c r="C221">
        <v>4.5999999999999996</v>
      </c>
      <c r="D221">
        <v>18.8</v>
      </c>
      <c r="E221">
        <v>0.47</v>
      </c>
      <c r="F221">
        <v>14</v>
      </c>
      <c r="G221">
        <v>0</v>
      </c>
      <c r="H221" s="182">
        <v>813682.65</v>
      </c>
    </row>
    <row r="222" spans="1:8">
      <c r="A222">
        <v>4.2</v>
      </c>
      <c r="B222">
        <v>1.6009</v>
      </c>
      <c r="C222">
        <v>5.7</v>
      </c>
      <c r="D222">
        <v>19</v>
      </c>
      <c r="E222">
        <v>0.44</v>
      </c>
      <c r="F222">
        <v>8</v>
      </c>
      <c r="G222">
        <v>0</v>
      </c>
      <c r="H222" s="182">
        <v>813705.78</v>
      </c>
    </row>
    <row r="223" spans="1:8">
      <c r="A223">
        <v>4.22</v>
      </c>
      <c r="B223">
        <v>1.8142</v>
      </c>
      <c r="C223">
        <v>5.8</v>
      </c>
      <c r="D223">
        <v>19.100000000000001</v>
      </c>
      <c r="E223">
        <v>0.47</v>
      </c>
      <c r="F223">
        <v>10</v>
      </c>
      <c r="G223">
        <v>0</v>
      </c>
      <c r="H223" s="182">
        <v>813725.15</v>
      </c>
    </row>
    <row r="224" spans="1:8">
      <c r="A224">
        <v>4.24</v>
      </c>
      <c r="B224">
        <v>1.8315999999999999</v>
      </c>
      <c r="C224">
        <v>4.8</v>
      </c>
      <c r="D224">
        <v>18.7</v>
      </c>
      <c r="E224">
        <v>0.45</v>
      </c>
      <c r="F224">
        <v>13</v>
      </c>
      <c r="G224">
        <v>0</v>
      </c>
      <c r="H224" s="182">
        <v>813741.25</v>
      </c>
    </row>
    <row r="225" spans="1:8">
      <c r="A225">
        <v>4.26</v>
      </c>
      <c r="B225">
        <v>1.7766</v>
      </c>
      <c r="C225">
        <v>2.1</v>
      </c>
      <c r="D225">
        <v>18.3</v>
      </c>
      <c r="E225">
        <v>0.47</v>
      </c>
      <c r="F225">
        <v>16</v>
      </c>
      <c r="G225">
        <v>0</v>
      </c>
      <c r="H225" s="182">
        <v>813752.65</v>
      </c>
    </row>
    <row r="226" spans="1:8">
      <c r="A226">
        <v>4.28</v>
      </c>
      <c r="B226">
        <v>1.6069</v>
      </c>
      <c r="C226">
        <v>0.6</v>
      </c>
      <c r="D226">
        <v>18.399999999999999</v>
      </c>
      <c r="E226">
        <v>0.47</v>
      </c>
      <c r="F226">
        <v>19</v>
      </c>
      <c r="G226">
        <v>0</v>
      </c>
      <c r="H226" s="182">
        <v>813764.53</v>
      </c>
    </row>
    <row r="227" spans="1:8">
      <c r="A227">
        <v>4.3</v>
      </c>
      <c r="B227">
        <v>1.5656000000000001</v>
      </c>
      <c r="C227">
        <v>0.4</v>
      </c>
      <c r="D227">
        <v>18.399999999999999</v>
      </c>
      <c r="E227">
        <v>0.44</v>
      </c>
      <c r="F227">
        <v>19</v>
      </c>
      <c r="G227">
        <v>0</v>
      </c>
      <c r="H227" s="182">
        <v>813773.43</v>
      </c>
    </row>
    <row r="228" spans="1:8">
      <c r="A228">
        <v>4.32</v>
      </c>
      <c r="B228">
        <v>1.5483</v>
      </c>
      <c r="C228">
        <v>0.6</v>
      </c>
      <c r="D228">
        <v>18.7</v>
      </c>
      <c r="E228">
        <v>0.47</v>
      </c>
      <c r="F228">
        <v>18</v>
      </c>
      <c r="G228">
        <v>0</v>
      </c>
      <c r="H228" s="182">
        <v>813783.9</v>
      </c>
    </row>
    <row r="229" spans="1:8">
      <c r="A229">
        <v>4.34</v>
      </c>
      <c r="B229">
        <v>1.4915</v>
      </c>
      <c r="C229">
        <v>0.4</v>
      </c>
      <c r="D229">
        <v>18.899999999999999</v>
      </c>
      <c r="E229">
        <v>0.47</v>
      </c>
      <c r="F229">
        <v>18</v>
      </c>
      <c r="G229">
        <v>0</v>
      </c>
      <c r="H229" s="182">
        <v>813795.78</v>
      </c>
    </row>
    <row r="230" spans="1:8">
      <c r="A230">
        <v>4.3600000000000003</v>
      </c>
      <c r="B230">
        <v>1.4133</v>
      </c>
      <c r="C230">
        <v>0.8</v>
      </c>
      <c r="D230">
        <v>19.100000000000001</v>
      </c>
      <c r="E230">
        <v>0.44</v>
      </c>
      <c r="F230">
        <v>19</v>
      </c>
      <c r="G230">
        <v>0</v>
      </c>
      <c r="H230" s="182">
        <v>813807.03</v>
      </c>
    </row>
    <row r="231" spans="1:8">
      <c r="A231">
        <v>4.38</v>
      </c>
      <c r="B231">
        <v>1.3159000000000001</v>
      </c>
      <c r="C231">
        <v>1.1000000000000001</v>
      </c>
      <c r="D231">
        <v>19.100000000000001</v>
      </c>
      <c r="E231">
        <v>0.49</v>
      </c>
      <c r="F231">
        <v>19</v>
      </c>
      <c r="G231">
        <v>0</v>
      </c>
      <c r="H231" s="182">
        <v>813815.15</v>
      </c>
    </row>
    <row r="232" spans="1:8">
      <c r="A232">
        <v>4.4000000000000004</v>
      </c>
      <c r="B232">
        <v>1.0008999999999999</v>
      </c>
      <c r="C232">
        <v>1</v>
      </c>
      <c r="D232">
        <v>19.2</v>
      </c>
      <c r="E232">
        <v>0.47</v>
      </c>
      <c r="F232">
        <v>19</v>
      </c>
      <c r="G232">
        <v>0</v>
      </c>
      <c r="H232" s="182">
        <v>813827.5</v>
      </c>
    </row>
    <row r="233" spans="1:8">
      <c r="A233">
        <v>4.42</v>
      </c>
      <c r="B233">
        <v>0.71830000000000005</v>
      </c>
      <c r="C233">
        <v>0.8</v>
      </c>
      <c r="D233">
        <v>19.399999999999999</v>
      </c>
      <c r="E233">
        <v>0.47</v>
      </c>
      <c r="F233">
        <v>26</v>
      </c>
      <c r="G233">
        <v>0</v>
      </c>
      <c r="H233" s="182">
        <v>813836.09</v>
      </c>
    </row>
    <row r="234" spans="1:8">
      <c r="A234">
        <v>4.4400000000000004</v>
      </c>
      <c r="B234">
        <v>0.53059999999999996</v>
      </c>
      <c r="C234">
        <v>1.3</v>
      </c>
      <c r="D234">
        <v>19.399999999999999</v>
      </c>
      <c r="E234">
        <v>0.47</v>
      </c>
      <c r="F234">
        <v>27</v>
      </c>
      <c r="G234">
        <v>0</v>
      </c>
      <c r="H234" s="182">
        <v>813843.43</v>
      </c>
    </row>
    <row r="235" spans="1:8">
      <c r="A235">
        <v>4.46</v>
      </c>
      <c r="B235">
        <v>0.3926</v>
      </c>
      <c r="C235">
        <v>2.2000000000000002</v>
      </c>
      <c r="D235">
        <v>19.600000000000001</v>
      </c>
      <c r="E235">
        <v>0.48</v>
      </c>
      <c r="F235">
        <v>28</v>
      </c>
      <c r="G235">
        <v>0</v>
      </c>
      <c r="H235" s="182">
        <v>813851.4</v>
      </c>
    </row>
    <row r="236" spans="1:8">
      <c r="A236">
        <v>4.4800000000000004</v>
      </c>
      <c r="B236">
        <v>0.3609</v>
      </c>
      <c r="C236">
        <v>4.8</v>
      </c>
      <c r="D236">
        <v>19.7</v>
      </c>
      <c r="E236">
        <v>0.47</v>
      </c>
      <c r="F236">
        <v>21</v>
      </c>
      <c r="G236">
        <v>0</v>
      </c>
      <c r="H236" s="182">
        <v>813859.68</v>
      </c>
    </row>
    <row r="237" spans="1:8">
      <c r="A237">
        <v>4.5</v>
      </c>
      <c r="B237">
        <v>0.34060000000000001</v>
      </c>
      <c r="C237">
        <v>8.6</v>
      </c>
      <c r="D237">
        <v>20.6</v>
      </c>
      <c r="E237">
        <v>0.46</v>
      </c>
      <c r="F237">
        <v>19</v>
      </c>
      <c r="G237">
        <v>0</v>
      </c>
      <c r="H237" s="182">
        <v>813869.53</v>
      </c>
    </row>
    <row r="238" spans="1:8">
      <c r="A238">
        <v>4.5199999999999996</v>
      </c>
      <c r="B238">
        <v>0.3352</v>
      </c>
      <c r="C238">
        <v>5.6</v>
      </c>
      <c r="D238">
        <v>21.1</v>
      </c>
      <c r="E238">
        <v>0.47</v>
      </c>
      <c r="F238">
        <v>31</v>
      </c>
      <c r="G238">
        <v>0</v>
      </c>
      <c r="H238" s="182">
        <v>813877.03</v>
      </c>
    </row>
    <row r="239" spans="1:8">
      <c r="A239">
        <v>4.54</v>
      </c>
      <c r="B239">
        <v>0.4052</v>
      </c>
      <c r="C239">
        <v>5.6</v>
      </c>
      <c r="D239">
        <v>21.1</v>
      </c>
      <c r="E239">
        <v>0.47</v>
      </c>
      <c r="F239">
        <v>32</v>
      </c>
      <c r="G239">
        <v>0</v>
      </c>
      <c r="H239" s="182">
        <v>813881.87</v>
      </c>
    </row>
    <row r="240" spans="1:8">
      <c r="A240">
        <v>4.5599999999999996</v>
      </c>
      <c r="B240">
        <v>0.59399999999999997</v>
      </c>
      <c r="C240">
        <v>2.2999999999999998</v>
      </c>
      <c r="D240">
        <v>21.7</v>
      </c>
      <c r="E240">
        <v>0.49</v>
      </c>
      <c r="F240">
        <v>28</v>
      </c>
      <c r="G240">
        <v>0</v>
      </c>
      <c r="H240" s="182">
        <v>813890.31</v>
      </c>
    </row>
    <row r="241" spans="1:8">
      <c r="A241">
        <v>4.58</v>
      </c>
      <c r="B241">
        <v>0.66690000000000005</v>
      </c>
      <c r="C241">
        <v>1</v>
      </c>
      <c r="D241">
        <v>22.3</v>
      </c>
      <c r="E241">
        <v>0.47</v>
      </c>
      <c r="F241">
        <v>24</v>
      </c>
      <c r="G241">
        <v>0</v>
      </c>
      <c r="H241" s="182">
        <v>813897.34</v>
      </c>
    </row>
    <row r="242" spans="1:8">
      <c r="A242">
        <v>4.5999999999999996</v>
      </c>
      <c r="B242">
        <v>0.89339999999999997</v>
      </c>
      <c r="C242">
        <v>0</v>
      </c>
      <c r="D242">
        <v>22.6</v>
      </c>
      <c r="E242">
        <v>0.49</v>
      </c>
      <c r="F242">
        <v>27</v>
      </c>
      <c r="G242">
        <v>0</v>
      </c>
      <c r="H242" s="182">
        <v>813904.53</v>
      </c>
    </row>
    <row r="243" spans="1:8">
      <c r="A243">
        <v>4.62</v>
      </c>
      <c r="B243">
        <v>0.9728</v>
      </c>
      <c r="C243">
        <v>0.1</v>
      </c>
      <c r="D243">
        <v>23</v>
      </c>
      <c r="E243">
        <v>0.45</v>
      </c>
      <c r="F243">
        <v>26</v>
      </c>
      <c r="G243">
        <v>0</v>
      </c>
      <c r="H243" s="182">
        <v>813912.03</v>
      </c>
    </row>
    <row r="244" spans="1:8">
      <c r="A244">
        <v>4.6399999999999997</v>
      </c>
      <c r="B244">
        <v>0.9728</v>
      </c>
      <c r="C244">
        <v>0.1</v>
      </c>
      <c r="D244">
        <v>23.7</v>
      </c>
      <c r="E244">
        <v>0.45</v>
      </c>
      <c r="F244">
        <v>27</v>
      </c>
      <c r="G244">
        <v>0</v>
      </c>
      <c r="H244" s="182">
        <v>813916.4</v>
      </c>
    </row>
    <row r="245" spans="1:8">
      <c r="A245">
        <v>4.66</v>
      </c>
      <c r="B245">
        <v>0.80189999999999995</v>
      </c>
      <c r="C245">
        <v>0.1</v>
      </c>
      <c r="D245">
        <v>24.2</v>
      </c>
      <c r="E245">
        <v>0.47</v>
      </c>
      <c r="F245">
        <v>27</v>
      </c>
      <c r="G245">
        <v>0</v>
      </c>
      <c r="H245" s="182">
        <v>813923.9</v>
      </c>
    </row>
    <row r="246" spans="1:8">
      <c r="A246">
        <v>4.68</v>
      </c>
      <c r="B246">
        <v>0.64359999999999995</v>
      </c>
      <c r="C246">
        <v>0.1</v>
      </c>
      <c r="D246">
        <v>24.5</v>
      </c>
      <c r="E246">
        <v>0.45</v>
      </c>
      <c r="F246">
        <v>41</v>
      </c>
      <c r="G246">
        <v>0</v>
      </c>
      <c r="H246" s="182">
        <v>813931.4</v>
      </c>
    </row>
    <row r="247" spans="1:8">
      <c r="A247">
        <v>4.7</v>
      </c>
      <c r="B247">
        <v>0.61009999999999998</v>
      </c>
      <c r="C247">
        <v>0.1</v>
      </c>
      <c r="D247">
        <v>24.5</v>
      </c>
      <c r="E247">
        <v>0.47</v>
      </c>
      <c r="F247">
        <v>41</v>
      </c>
      <c r="G247">
        <v>0</v>
      </c>
      <c r="H247" s="182">
        <v>813935.93</v>
      </c>
    </row>
    <row r="248" spans="1:8">
      <c r="A248">
        <v>4.72</v>
      </c>
      <c r="B248">
        <v>0.61009999999999998</v>
      </c>
      <c r="C248">
        <v>0.1</v>
      </c>
      <c r="D248">
        <v>24.7</v>
      </c>
      <c r="E248">
        <v>0.47</v>
      </c>
      <c r="F248">
        <v>44</v>
      </c>
      <c r="G248">
        <v>0</v>
      </c>
      <c r="H248" s="182">
        <v>813940.31</v>
      </c>
    </row>
    <row r="249" spans="1:8">
      <c r="A249">
        <v>4.74</v>
      </c>
      <c r="B249">
        <v>0.40100000000000002</v>
      </c>
      <c r="C249">
        <v>0.1</v>
      </c>
      <c r="D249">
        <v>24.7</v>
      </c>
      <c r="E249">
        <v>0.46</v>
      </c>
      <c r="F249">
        <v>49</v>
      </c>
      <c r="G249">
        <v>0</v>
      </c>
      <c r="H249" s="182">
        <v>813945</v>
      </c>
    </row>
    <row r="250" spans="1:8">
      <c r="A250">
        <v>4.76</v>
      </c>
      <c r="B250">
        <v>0.40100000000000002</v>
      </c>
      <c r="C250">
        <v>0.4</v>
      </c>
      <c r="D250">
        <v>25</v>
      </c>
      <c r="E250">
        <v>0.46</v>
      </c>
      <c r="F250">
        <v>44</v>
      </c>
      <c r="G250">
        <v>0</v>
      </c>
      <c r="H250" s="182">
        <v>813947.34</v>
      </c>
    </row>
    <row r="251" spans="1:8">
      <c r="A251">
        <v>4.78</v>
      </c>
      <c r="B251">
        <v>0.31850000000000001</v>
      </c>
      <c r="C251">
        <v>0</v>
      </c>
      <c r="D251">
        <v>25.7</v>
      </c>
      <c r="E251">
        <v>0.47</v>
      </c>
      <c r="F251">
        <v>34</v>
      </c>
      <c r="G251">
        <v>0</v>
      </c>
      <c r="H251" s="182">
        <v>813955.15</v>
      </c>
    </row>
    <row r="252" spans="1:8">
      <c r="A252">
        <v>4.8</v>
      </c>
      <c r="B252">
        <v>0.27489999999999998</v>
      </c>
      <c r="C252">
        <v>0</v>
      </c>
      <c r="D252">
        <v>25.7</v>
      </c>
      <c r="E252">
        <v>0.49</v>
      </c>
      <c r="F252">
        <v>33</v>
      </c>
      <c r="G252">
        <v>0</v>
      </c>
      <c r="H252" s="182">
        <v>813961.09</v>
      </c>
    </row>
    <row r="253" spans="1:8">
      <c r="A253">
        <v>4.82</v>
      </c>
      <c r="B253">
        <v>0.26889999999999997</v>
      </c>
      <c r="C253">
        <v>2.5</v>
      </c>
      <c r="D253">
        <v>54.5</v>
      </c>
      <c r="E253">
        <v>0.44</v>
      </c>
      <c r="F253">
        <v>0</v>
      </c>
      <c r="G253">
        <v>0</v>
      </c>
      <c r="H253" s="182">
        <v>814832.18</v>
      </c>
    </row>
    <row r="254" spans="1:8">
      <c r="A254">
        <v>4.84</v>
      </c>
      <c r="B254">
        <v>0.29820000000000002</v>
      </c>
      <c r="C254">
        <v>3.2</v>
      </c>
      <c r="D254">
        <v>54.9</v>
      </c>
      <c r="E254">
        <v>0.45</v>
      </c>
      <c r="F254">
        <v>16</v>
      </c>
      <c r="G254">
        <v>0</v>
      </c>
      <c r="H254" s="182">
        <v>814844.37</v>
      </c>
    </row>
    <row r="255" spans="1:8">
      <c r="A255">
        <v>4.8600000000000003</v>
      </c>
      <c r="B255">
        <v>0.2928</v>
      </c>
      <c r="C255">
        <v>0.7</v>
      </c>
      <c r="D255">
        <v>56.1</v>
      </c>
      <c r="E255">
        <v>0.47</v>
      </c>
      <c r="F255">
        <v>18</v>
      </c>
      <c r="G255">
        <v>0</v>
      </c>
      <c r="H255" s="182">
        <v>814861.4</v>
      </c>
    </row>
    <row r="256" spans="1:8">
      <c r="A256">
        <v>4.88</v>
      </c>
      <c r="B256">
        <v>0.2964</v>
      </c>
      <c r="C256">
        <v>0.9</v>
      </c>
      <c r="D256">
        <v>56.8</v>
      </c>
      <c r="E256">
        <v>0.47</v>
      </c>
      <c r="F256">
        <v>40</v>
      </c>
      <c r="G256">
        <v>0</v>
      </c>
      <c r="H256" s="182">
        <v>814863.43</v>
      </c>
    </row>
    <row r="257" spans="1:8">
      <c r="A257">
        <v>4.9000000000000004</v>
      </c>
      <c r="B257">
        <v>0.2767</v>
      </c>
      <c r="C257">
        <v>0.9</v>
      </c>
      <c r="D257">
        <v>56.8</v>
      </c>
      <c r="E257">
        <v>0.48</v>
      </c>
      <c r="F257">
        <v>58</v>
      </c>
      <c r="G257">
        <v>0</v>
      </c>
      <c r="H257" s="182">
        <v>814867.18</v>
      </c>
    </row>
    <row r="258" spans="1:8">
      <c r="A258">
        <v>4.92</v>
      </c>
      <c r="B258">
        <v>0.2767</v>
      </c>
      <c r="C258">
        <v>-0.1</v>
      </c>
      <c r="D258">
        <v>57.7</v>
      </c>
      <c r="E258">
        <v>0.48</v>
      </c>
      <c r="F258">
        <v>67</v>
      </c>
      <c r="G258">
        <v>0</v>
      </c>
      <c r="H258" s="182">
        <v>814870.93</v>
      </c>
    </row>
    <row r="259" spans="1:8">
      <c r="A259">
        <v>4.9400000000000004</v>
      </c>
      <c r="B259">
        <v>0.23419999999999999</v>
      </c>
      <c r="C259">
        <v>-0.1</v>
      </c>
      <c r="D259">
        <v>57.7</v>
      </c>
      <c r="E259">
        <v>0.5</v>
      </c>
      <c r="F259">
        <v>46</v>
      </c>
      <c r="G259">
        <v>0</v>
      </c>
      <c r="H259" s="182">
        <v>814874.68</v>
      </c>
    </row>
    <row r="260" spans="1:8">
      <c r="A260">
        <v>4.96</v>
      </c>
      <c r="B260">
        <v>0.23419999999999999</v>
      </c>
      <c r="C260">
        <v>0</v>
      </c>
      <c r="D260">
        <v>59</v>
      </c>
      <c r="E260">
        <v>0.5</v>
      </c>
      <c r="F260">
        <v>44</v>
      </c>
      <c r="G260">
        <v>0</v>
      </c>
      <c r="H260" s="182">
        <v>814880.62</v>
      </c>
    </row>
    <row r="261" spans="1:8">
      <c r="A261">
        <v>4.9800000000000004</v>
      </c>
      <c r="B261">
        <v>0.22170000000000001</v>
      </c>
      <c r="C261">
        <v>0</v>
      </c>
      <c r="D261">
        <v>59</v>
      </c>
      <c r="E261">
        <v>0.47</v>
      </c>
      <c r="F261">
        <v>41</v>
      </c>
      <c r="G261">
        <v>0</v>
      </c>
      <c r="H261" s="182">
        <v>814882.81</v>
      </c>
    </row>
    <row r="262" spans="1:8">
      <c r="A262">
        <v>5</v>
      </c>
      <c r="B262">
        <v>0.2797</v>
      </c>
      <c r="C262">
        <v>0</v>
      </c>
      <c r="D262">
        <v>60.1</v>
      </c>
      <c r="E262">
        <v>0.45</v>
      </c>
      <c r="F262">
        <v>33</v>
      </c>
      <c r="G262">
        <v>0</v>
      </c>
      <c r="H262" s="182">
        <v>814890.31</v>
      </c>
    </row>
    <row r="263" spans="1:8">
      <c r="A263">
        <v>5.0199999999999996</v>
      </c>
      <c r="B263">
        <v>0.2797</v>
      </c>
      <c r="C263">
        <v>0</v>
      </c>
      <c r="D263">
        <v>61.1</v>
      </c>
      <c r="E263">
        <v>0.45</v>
      </c>
      <c r="F263">
        <v>33</v>
      </c>
      <c r="G263">
        <v>0</v>
      </c>
      <c r="H263" s="182">
        <v>814895.31</v>
      </c>
    </row>
    <row r="264" spans="1:8">
      <c r="A264">
        <v>5.04</v>
      </c>
      <c r="B264">
        <v>0.3024</v>
      </c>
      <c r="C264">
        <v>0</v>
      </c>
      <c r="D264">
        <v>61.9</v>
      </c>
      <c r="E264">
        <v>0.46</v>
      </c>
      <c r="F264">
        <v>30</v>
      </c>
      <c r="G264">
        <v>0</v>
      </c>
      <c r="H264" s="182">
        <v>814902.18</v>
      </c>
    </row>
    <row r="265" spans="1:8">
      <c r="A265">
        <v>5.0599999999999996</v>
      </c>
      <c r="B265">
        <v>0.27910000000000001</v>
      </c>
      <c r="C265">
        <v>0</v>
      </c>
      <c r="D265">
        <v>62.8</v>
      </c>
      <c r="E265">
        <v>0.5</v>
      </c>
      <c r="F265">
        <v>18</v>
      </c>
      <c r="G265">
        <v>0</v>
      </c>
      <c r="H265" s="182">
        <v>814910.78</v>
      </c>
    </row>
    <row r="266" spans="1:8">
      <c r="A266">
        <v>5.08</v>
      </c>
      <c r="B266">
        <v>0.34599999999999997</v>
      </c>
      <c r="C266">
        <v>0</v>
      </c>
      <c r="D266">
        <v>63.5</v>
      </c>
      <c r="E266">
        <v>0.47</v>
      </c>
      <c r="F266">
        <v>18</v>
      </c>
      <c r="G266">
        <v>0</v>
      </c>
      <c r="H266" s="182">
        <v>814921.56</v>
      </c>
    </row>
    <row r="267" spans="1:8">
      <c r="A267">
        <v>5.0999999999999996</v>
      </c>
      <c r="B267">
        <v>0.4022</v>
      </c>
      <c r="C267">
        <v>0.1</v>
      </c>
      <c r="D267">
        <v>65.099999999999994</v>
      </c>
      <c r="E267">
        <v>0.47</v>
      </c>
      <c r="F267">
        <v>18</v>
      </c>
      <c r="G267">
        <v>0</v>
      </c>
      <c r="H267" s="182">
        <v>814933.43</v>
      </c>
    </row>
    <row r="268" spans="1:8">
      <c r="A268">
        <v>5.12</v>
      </c>
      <c r="B268">
        <v>0.44879999999999998</v>
      </c>
      <c r="C268">
        <v>0.1</v>
      </c>
      <c r="D268">
        <v>65.400000000000006</v>
      </c>
      <c r="E268">
        <v>0.47</v>
      </c>
      <c r="F268">
        <v>17</v>
      </c>
      <c r="G268">
        <v>0</v>
      </c>
      <c r="H268" s="182">
        <v>814945.15</v>
      </c>
    </row>
    <row r="269" spans="1:8">
      <c r="A269">
        <v>5.14</v>
      </c>
      <c r="B269">
        <v>0.40629999999999999</v>
      </c>
      <c r="C269">
        <v>0</v>
      </c>
      <c r="D269">
        <v>65.7</v>
      </c>
      <c r="E269">
        <v>0.47</v>
      </c>
      <c r="F269">
        <v>17</v>
      </c>
      <c r="G269">
        <v>0</v>
      </c>
      <c r="H269" s="182">
        <v>814954.68</v>
      </c>
    </row>
    <row r="270" spans="1:8">
      <c r="A270">
        <v>5.16</v>
      </c>
      <c r="B270">
        <v>0.36330000000000001</v>
      </c>
      <c r="C270">
        <v>0</v>
      </c>
      <c r="D270">
        <v>66.3</v>
      </c>
      <c r="E270">
        <v>0.46</v>
      </c>
      <c r="F270">
        <v>18</v>
      </c>
      <c r="G270">
        <v>0</v>
      </c>
      <c r="H270" s="182">
        <v>814966.71</v>
      </c>
    </row>
    <row r="271" spans="1:8">
      <c r="A271">
        <v>5.18</v>
      </c>
      <c r="B271">
        <v>0.27610000000000001</v>
      </c>
      <c r="C271">
        <v>0.1</v>
      </c>
      <c r="D271">
        <v>67</v>
      </c>
      <c r="E271">
        <v>0.47</v>
      </c>
      <c r="F271">
        <v>18</v>
      </c>
      <c r="G271">
        <v>0</v>
      </c>
      <c r="H271" s="182">
        <v>814980.78</v>
      </c>
    </row>
    <row r="272" spans="1:8">
      <c r="A272">
        <v>5.2</v>
      </c>
      <c r="B272">
        <v>0.2576</v>
      </c>
      <c r="C272">
        <v>0.1</v>
      </c>
      <c r="D272">
        <v>68.7</v>
      </c>
      <c r="E272">
        <v>0.47</v>
      </c>
      <c r="F272">
        <v>18</v>
      </c>
      <c r="G272">
        <v>0</v>
      </c>
      <c r="H272" s="182">
        <v>814987.96</v>
      </c>
    </row>
    <row r="273" spans="1:8">
      <c r="A273">
        <v>5.22</v>
      </c>
      <c r="B273">
        <v>0.251</v>
      </c>
      <c r="C273">
        <v>0.1</v>
      </c>
      <c r="D273">
        <v>69.5</v>
      </c>
      <c r="E273">
        <v>0.46</v>
      </c>
      <c r="F273">
        <v>18</v>
      </c>
      <c r="G273">
        <v>0</v>
      </c>
      <c r="H273" s="182">
        <v>815000.31</v>
      </c>
    </row>
    <row r="274" spans="1:8">
      <c r="A274">
        <v>5.24</v>
      </c>
      <c r="B274">
        <v>0.2576</v>
      </c>
      <c r="C274">
        <v>0.1</v>
      </c>
      <c r="D274">
        <v>70.5</v>
      </c>
      <c r="E274">
        <v>0.47</v>
      </c>
      <c r="F274">
        <v>18</v>
      </c>
      <c r="G274">
        <v>0</v>
      </c>
      <c r="H274" s="182">
        <v>815007.34</v>
      </c>
    </row>
    <row r="275" spans="1:8">
      <c r="A275">
        <v>5.26</v>
      </c>
      <c r="B275">
        <v>0.2994</v>
      </c>
      <c r="C275">
        <v>0.1</v>
      </c>
      <c r="D275">
        <v>72.2</v>
      </c>
      <c r="E275">
        <v>0.47</v>
      </c>
      <c r="F275">
        <v>18</v>
      </c>
      <c r="G275">
        <v>0</v>
      </c>
      <c r="H275" s="182">
        <v>815023.59</v>
      </c>
    </row>
    <row r="276" spans="1:8">
      <c r="A276">
        <v>5.28</v>
      </c>
      <c r="B276">
        <v>0.4637</v>
      </c>
      <c r="C276">
        <v>0.1</v>
      </c>
      <c r="D276">
        <v>72.900000000000006</v>
      </c>
      <c r="E276">
        <v>0.47</v>
      </c>
      <c r="F276">
        <v>17</v>
      </c>
      <c r="G276">
        <v>0</v>
      </c>
      <c r="H276" s="182">
        <v>815030.93</v>
      </c>
    </row>
    <row r="277" spans="1:8">
      <c r="A277">
        <v>5.3</v>
      </c>
      <c r="B277">
        <v>0.45529999999999998</v>
      </c>
      <c r="C277">
        <v>0.1</v>
      </c>
      <c r="D277">
        <v>73.900000000000006</v>
      </c>
      <c r="E277">
        <v>0.47</v>
      </c>
      <c r="F277">
        <v>18</v>
      </c>
      <c r="G277">
        <v>0</v>
      </c>
      <c r="H277" s="182">
        <v>815042.18</v>
      </c>
    </row>
    <row r="278" spans="1:8">
      <c r="A278">
        <v>5.32</v>
      </c>
      <c r="B278">
        <v>0.39439999999999997</v>
      </c>
      <c r="C278">
        <v>0.1</v>
      </c>
      <c r="D278">
        <v>74.5</v>
      </c>
      <c r="E278">
        <v>0.47</v>
      </c>
      <c r="F278">
        <v>18</v>
      </c>
      <c r="G278">
        <v>0</v>
      </c>
      <c r="H278" s="182">
        <v>815050.31</v>
      </c>
    </row>
    <row r="279" spans="1:8">
      <c r="A279">
        <v>5.34</v>
      </c>
      <c r="B279">
        <v>0.30830000000000002</v>
      </c>
      <c r="C279">
        <v>0.1</v>
      </c>
      <c r="D279">
        <v>75.3</v>
      </c>
      <c r="E279">
        <v>0.47</v>
      </c>
      <c r="F279">
        <v>20</v>
      </c>
      <c r="G279">
        <v>0</v>
      </c>
      <c r="H279" s="182">
        <v>815061.56</v>
      </c>
    </row>
    <row r="280" spans="1:8">
      <c r="A280">
        <v>5.36</v>
      </c>
      <c r="B280">
        <v>0.2964</v>
      </c>
      <c r="C280">
        <v>0.1</v>
      </c>
      <c r="D280">
        <v>76.900000000000006</v>
      </c>
      <c r="E280">
        <v>0.47</v>
      </c>
      <c r="F280">
        <v>18</v>
      </c>
      <c r="G280">
        <v>0</v>
      </c>
      <c r="H280" s="182">
        <v>815073.43</v>
      </c>
    </row>
    <row r="281" spans="1:8">
      <c r="A281">
        <v>5.38</v>
      </c>
      <c r="B281">
        <v>0.28029999999999999</v>
      </c>
      <c r="C281">
        <v>0.1</v>
      </c>
      <c r="D281">
        <v>78</v>
      </c>
      <c r="E281">
        <v>0.47</v>
      </c>
      <c r="F281">
        <v>18</v>
      </c>
      <c r="G281">
        <v>0</v>
      </c>
      <c r="H281" s="182">
        <v>815082.18</v>
      </c>
    </row>
    <row r="282" spans="1:8">
      <c r="A282">
        <v>5.4</v>
      </c>
      <c r="B282">
        <v>0.27489999999999998</v>
      </c>
      <c r="C282">
        <v>0.1</v>
      </c>
      <c r="D282">
        <v>79</v>
      </c>
      <c r="E282">
        <v>0.47</v>
      </c>
      <c r="F282">
        <v>18</v>
      </c>
      <c r="G282">
        <v>0</v>
      </c>
      <c r="H282" s="182">
        <v>815093.75</v>
      </c>
    </row>
    <row r="283" spans="1:8">
      <c r="A283">
        <v>5.42</v>
      </c>
      <c r="B283">
        <v>0.27489999999999998</v>
      </c>
      <c r="C283">
        <v>0.1</v>
      </c>
      <c r="D283">
        <v>81</v>
      </c>
      <c r="E283">
        <v>0.51</v>
      </c>
      <c r="F283">
        <v>18</v>
      </c>
      <c r="G283">
        <v>0</v>
      </c>
      <c r="H283" s="182">
        <v>815104.68</v>
      </c>
    </row>
    <row r="284" spans="1:8">
      <c r="A284">
        <v>5.44</v>
      </c>
      <c r="B284">
        <v>0.27789999999999998</v>
      </c>
      <c r="C284">
        <v>0.1</v>
      </c>
      <c r="D284">
        <v>81.900000000000006</v>
      </c>
      <c r="E284">
        <v>0.47</v>
      </c>
      <c r="F284">
        <v>16</v>
      </c>
      <c r="G284">
        <v>0</v>
      </c>
      <c r="H284" s="182">
        <v>815116.25</v>
      </c>
    </row>
    <row r="285" spans="1:8">
      <c r="A285">
        <v>5.46</v>
      </c>
      <c r="B285">
        <v>0.28799999999999998</v>
      </c>
      <c r="C285">
        <v>0.1</v>
      </c>
      <c r="D285">
        <v>84</v>
      </c>
      <c r="E285">
        <v>0.47</v>
      </c>
      <c r="F285">
        <v>16</v>
      </c>
      <c r="G285">
        <v>0</v>
      </c>
      <c r="H285" s="182">
        <v>815127.96</v>
      </c>
    </row>
    <row r="286" spans="1:8">
      <c r="A286">
        <v>5.48</v>
      </c>
      <c r="B286">
        <v>0.29399999999999998</v>
      </c>
      <c r="C286">
        <v>0.1</v>
      </c>
      <c r="D286">
        <v>84.9</v>
      </c>
      <c r="E286">
        <v>0.47</v>
      </c>
      <c r="F286">
        <v>16</v>
      </c>
      <c r="G286">
        <v>0</v>
      </c>
      <c r="H286" s="182">
        <v>815139.68</v>
      </c>
    </row>
    <row r="287" spans="1:8">
      <c r="A287">
        <v>5.5</v>
      </c>
      <c r="B287">
        <v>0.26229999999999998</v>
      </c>
      <c r="C287">
        <v>0.1</v>
      </c>
      <c r="D287">
        <v>86.8</v>
      </c>
      <c r="E287">
        <v>0.47</v>
      </c>
      <c r="F287">
        <v>15</v>
      </c>
      <c r="G287">
        <v>0</v>
      </c>
      <c r="H287" s="182">
        <v>815155.46</v>
      </c>
    </row>
    <row r="288" spans="1:8">
      <c r="A288">
        <v>5.52</v>
      </c>
      <c r="B288">
        <v>0.25819999999999999</v>
      </c>
      <c r="C288">
        <v>0.1</v>
      </c>
      <c r="D288">
        <v>88.9</v>
      </c>
      <c r="E288">
        <v>0.48</v>
      </c>
      <c r="F288">
        <v>14</v>
      </c>
      <c r="G288">
        <v>0</v>
      </c>
      <c r="H288" s="182">
        <v>815167.34</v>
      </c>
    </row>
    <row r="289" spans="1:14">
      <c r="A289">
        <v>5.54</v>
      </c>
      <c r="B289">
        <v>0.25159999999999999</v>
      </c>
      <c r="C289">
        <v>0.1</v>
      </c>
      <c r="D289">
        <v>90.4</v>
      </c>
      <c r="E289">
        <v>0.5</v>
      </c>
      <c r="F289">
        <v>13</v>
      </c>
      <c r="G289">
        <v>0</v>
      </c>
      <c r="H289" s="182">
        <v>815183.75</v>
      </c>
    </row>
    <row r="290" spans="1:14">
      <c r="A290">
        <v>5.56</v>
      </c>
      <c r="B290">
        <v>0.251</v>
      </c>
      <c r="C290">
        <v>0.1</v>
      </c>
      <c r="D290">
        <v>92.4</v>
      </c>
      <c r="E290">
        <v>0.52</v>
      </c>
      <c r="F290">
        <v>12</v>
      </c>
      <c r="G290">
        <v>0</v>
      </c>
      <c r="H290" s="182">
        <v>815198.75</v>
      </c>
    </row>
    <row r="291" spans="1:14">
      <c r="A291">
        <v>5.58</v>
      </c>
      <c r="B291">
        <v>0.24199999999999999</v>
      </c>
      <c r="C291">
        <v>0.1</v>
      </c>
      <c r="D291">
        <v>94.5</v>
      </c>
      <c r="E291">
        <v>0.49</v>
      </c>
      <c r="F291">
        <v>12</v>
      </c>
      <c r="G291">
        <v>0</v>
      </c>
      <c r="H291" s="182">
        <v>815214.21</v>
      </c>
    </row>
    <row r="292" spans="1:14">
      <c r="A292">
        <v>5.6</v>
      </c>
      <c r="B292">
        <v>0.24199999999999999</v>
      </c>
      <c r="C292">
        <v>0.1</v>
      </c>
      <c r="D292">
        <v>96.3</v>
      </c>
      <c r="E292">
        <v>0.48</v>
      </c>
      <c r="F292">
        <v>11</v>
      </c>
      <c r="G292">
        <v>0</v>
      </c>
      <c r="H292" s="182">
        <v>815229.84</v>
      </c>
    </row>
    <row r="293" spans="1:14">
      <c r="A293">
        <v>5.62</v>
      </c>
      <c r="B293">
        <v>0.24079999999999999</v>
      </c>
      <c r="C293">
        <v>0.1</v>
      </c>
      <c r="D293">
        <v>98.2</v>
      </c>
      <c r="E293">
        <v>0.47</v>
      </c>
      <c r="F293">
        <v>11</v>
      </c>
      <c r="G293">
        <v>0</v>
      </c>
      <c r="H293" s="182">
        <v>815249.21</v>
      </c>
    </row>
    <row r="294" spans="1:14">
      <c r="A294">
        <v>5.64</v>
      </c>
      <c r="B294">
        <v>0.22889999999999999</v>
      </c>
      <c r="C294">
        <v>0.1</v>
      </c>
      <c r="D294">
        <v>100.2</v>
      </c>
      <c r="E294">
        <v>0.47</v>
      </c>
      <c r="F294">
        <v>12</v>
      </c>
      <c r="G294">
        <v>0</v>
      </c>
      <c r="H294" s="182">
        <v>815264.84</v>
      </c>
    </row>
    <row r="295" spans="1:14">
      <c r="A295">
        <v>5.66</v>
      </c>
      <c r="B295">
        <v>0.2223</v>
      </c>
      <c r="C295">
        <v>0.1</v>
      </c>
      <c r="D295">
        <v>102.6</v>
      </c>
      <c r="E295">
        <v>0.5</v>
      </c>
      <c r="F295">
        <v>11</v>
      </c>
      <c r="G295">
        <v>0</v>
      </c>
      <c r="H295" s="182">
        <v>815281.09</v>
      </c>
    </row>
    <row r="296" spans="1:14">
      <c r="A296">
        <v>5.68</v>
      </c>
      <c r="B296">
        <v>0.21690000000000001</v>
      </c>
      <c r="C296">
        <v>0.1</v>
      </c>
      <c r="D296">
        <v>105.8</v>
      </c>
      <c r="E296">
        <v>0.49</v>
      </c>
      <c r="F296">
        <v>11</v>
      </c>
      <c r="G296">
        <v>0</v>
      </c>
      <c r="H296" s="182">
        <v>815300.15</v>
      </c>
    </row>
    <row r="297" spans="1:14">
      <c r="A297">
        <v>5.7</v>
      </c>
      <c r="B297">
        <v>0.21690000000000001</v>
      </c>
      <c r="C297">
        <v>0.1</v>
      </c>
      <c r="D297">
        <v>106.9</v>
      </c>
      <c r="E297">
        <v>0.47</v>
      </c>
      <c r="F297">
        <v>13</v>
      </c>
      <c r="G297">
        <v>0</v>
      </c>
      <c r="H297" s="182">
        <v>815311.71</v>
      </c>
    </row>
    <row r="298" spans="1:14">
      <c r="A298">
        <v>5.72</v>
      </c>
      <c r="B298">
        <v>0.2157</v>
      </c>
      <c r="C298">
        <v>0.1</v>
      </c>
      <c r="D298">
        <v>108</v>
      </c>
      <c r="E298">
        <v>0.47</v>
      </c>
      <c r="F298">
        <v>27</v>
      </c>
      <c r="G298">
        <v>0</v>
      </c>
      <c r="H298" s="182">
        <v>815320.15</v>
      </c>
    </row>
    <row r="299" spans="1:14">
      <c r="A299">
        <v>5.74</v>
      </c>
      <c r="B299">
        <v>0.2097</v>
      </c>
      <c r="C299">
        <v>0.1</v>
      </c>
      <c r="D299">
        <v>109.3</v>
      </c>
      <c r="E299">
        <v>0.51</v>
      </c>
      <c r="F299">
        <v>29</v>
      </c>
      <c r="G299">
        <v>0</v>
      </c>
      <c r="H299" s="182">
        <v>815327.65</v>
      </c>
    </row>
    <row r="300" spans="1:14">
      <c r="A300">
        <v>5.76</v>
      </c>
      <c r="B300">
        <v>0.2056</v>
      </c>
      <c r="C300">
        <v>0.1</v>
      </c>
      <c r="D300">
        <v>110.4</v>
      </c>
      <c r="E300">
        <v>0.54</v>
      </c>
      <c r="F300">
        <v>26</v>
      </c>
      <c r="G300">
        <v>0</v>
      </c>
      <c r="H300" s="182">
        <v>815335.15</v>
      </c>
      <c r="I300" t="s">
        <v>74</v>
      </c>
      <c r="J300">
        <v>16</v>
      </c>
      <c r="K300" t="s">
        <v>74</v>
      </c>
      <c r="L300">
        <v>11</v>
      </c>
      <c r="M300" t="s">
        <v>74</v>
      </c>
      <c r="N300">
        <v>14</v>
      </c>
    </row>
    <row r="301" spans="1:14">
      <c r="A301">
        <v>5.78</v>
      </c>
      <c r="B301">
        <v>8.1299999999999997E-2</v>
      </c>
      <c r="C301">
        <v>0</v>
      </c>
      <c r="D301">
        <v>42.9</v>
      </c>
      <c r="E301">
        <v>0.51</v>
      </c>
      <c r="F301">
        <v>0</v>
      </c>
      <c r="G301">
        <v>0</v>
      </c>
      <c r="H301" s="182">
        <v>820446.87</v>
      </c>
    </row>
    <row r="302" spans="1:14">
      <c r="A302">
        <v>5.8</v>
      </c>
      <c r="B302">
        <v>0.1787</v>
      </c>
      <c r="C302">
        <v>0</v>
      </c>
      <c r="D302">
        <v>42.9</v>
      </c>
      <c r="E302">
        <v>0.47</v>
      </c>
      <c r="F302">
        <v>56</v>
      </c>
      <c r="G302">
        <v>0</v>
      </c>
      <c r="H302" s="182">
        <v>828428.28</v>
      </c>
    </row>
    <row r="303" spans="1:14">
      <c r="A303">
        <v>5.82</v>
      </c>
      <c r="B303">
        <v>0.1787</v>
      </c>
      <c r="C303">
        <v>0</v>
      </c>
      <c r="D303">
        <v>42.9</v>
      </c>
      <c r="E303">
        <v>0.47</v>
      </c>
      <c r="F303">
        <v>56</v>
      </c>
      <c r="G303">
        <v>0</v>
      </c>
      <c r="H303" s="182">
        <v>844136.87</v>
      </c>
    </row>
    <row r="304" spans="1:14">
      <c r="A304">
        <v>5.84</v>
      </c>
      <c r="B304">
        <v>0.1787</v>
      </c>
      <c r="C304">
        <v>0</v>
      </c>
      <c r="D304">
        <v>42.9</v>
      </c>
      <c r="E304">
        <v>0.47</v>
      </c>
      <c r="F304">
        <v>56</v>
      </c>
      <c r="G304">
        <v>0</v>
      </c>
      <c r="H304" s="182">
        <v>844136.87</v>
      </c>
    </row>
    <row r="305" spans="1:8">
      <c r="A305">
        <v>5.86</v>
      </c>
      <c r="B305">
        <v>0.1787</v>
      </c>
      <c r="C305">
        <v>0</v>
      </c>
      <c r="D305">
        <v>42.9</v>
      </c>
      <c r="E305">
        <v>0.47</v>
      </c>
      <c r="F305">
        <v>56</v>
      </c>
      <c r="G305">
        <v>0</v>
      </c>
      <c r="H305" s="182">
        <v>844136.87</v>
      </c>
    </row>
    <row r="306" spans="1:8">
      <c r="A306">
        <v>5.88</v>
      </c>
      <c r="B306">
        <v>0.25640000000000002</v>
      </c>
      <c r="C306">
        <v>0</v>
      </c>
      <c r="D306">
        <v>42.9</v>
      </c>
      <c r="E306">
        <v>0.43</v>
      </c>
      <c r="F306">
        <v>52</v>
      </c>
      <c r="G306">
        <v>0</v>
      </c>
      <c r="H306" s="182">
        <v>844139.21</v>
      </c>
    </row>
    <row r="307" spans="1:8">
      <c r="A307">
        <v>5.9</v>
      </c>
      <c r="B307">
        <v>0.25640000000000002</v>
      </c>
      <c r="C307">
        <v>0</v>
      </c>
      <c r="D307">
        <v>43.2</v>
      </c>
      <c r="E307">
        <v>0.43</v>
      </c>
      <c r="F307">
        <v>46</v>
      </c>
      <c r="G307">
        <v>0</v>
      </c>
      <c r="H307" s="182">
        <v>844145.78</v>
      </c>
    </row>
    <row r="308" spans="1:8">
      <c r="A308">
        <v>5.92</v>
      </c>
      <c r="B308">
        <v>0.26050000000000001</v>
      </c>
      <c r="C308">
        <v>0</v>
      </c>
      <c r="D308">
        <v>43.2</v>
      </c>
      <c r="E308">
        <v>0.47</v>
      </c>
      <c r="F308">
        <v>46</v>
      </c>
      <c r="G308">
        <v>0</v>
      </c>
      <c r="H308" s="182">
        <v>844146.56</v>
      </c>
    </row>
    <row r="309" spans="1:8">
      <c r="A309">
        <v>5.94</v>
      </c>
      <c r="B309">
        <v>0.26050000000000001</v>
      </c>
      <c r="C309">
        <v>0</v>
      </c>
      <c r="D309">
        <v>43.5</v>
      </c>
      <c r="E309">
        <v>0.47</v>
      </c>
      <c r="F309">
        <v>47</v>
      </c>
      <c r="G309">
        <v>0</v>
      </c>
      <c r="H309" s="182">
        <v>844150.93</v>
      </c>
    </row>
    <row r="310" spans="1:8">
      <c r="A310">
        <v>5.96</v>
      </c>
      <c r="B310">
        <v>0.24979999999999999</v>
      </c>
      <c r="C310">
        <v>0</v>
      </c>
      <c r="D310">
        <v>43.5</v>
      </c>
      <c r="E310">
        <v>0.47</v>
      </c>
      <c r="F310">
        <v>46</v>
      </c>
      <c r="G310">
        <v>0</v>
      </c>
      <c r="H310" s="182">
        <v>844154.68</v>
      </c>
    </row>
    <row r="311" spans="1:8">
      <c r="A311">
        <v>5.98</v>
      </c>
      <c r="B311">
        <v>0.24679999999999999</v>
      </c>
      <c r="C311">
        <v>0</v>
      </c>
      <c r="D311">
        <v>44.1</v>
      </c>
      <c r="E311">
        <v>0.46</v>
      </c>
      <c r="F311">
        <v>35</v>
      </c>
      <c r="G311">
        <v>0</v>
      </c>
      <c r="H311" s="182">
        <v>844165.78</v>
      </c>
    </row>
    <row r="312" spans="1:8">
      <c r="A312">
        <v>6</v>
      </c>
      <c r="B312">
        <v>0.24679999999999999</v>
      </c>
      <c r="C312">
        <v>0</v>
      </c>
      <c r="D312">
        <v>44.4</v>
      </c>
      <c r="E312">
        <v>0.46</v>
      </c>
      <c r="F312">
        <v>36</v>
      </c>
      <c r="G312">
        <v>0</v>
      </c>
      <c r="H312" s="182">
        <v>844166.56</v>
      </c>
    </row>
    <row r="313" spans="1:8">
      <c r="A313">
        <v>6.02</v>
      </c>
      <c r="B313">
        <v>0.24440000000000001</v>
      </c>
      <c r="C313">
        <v>0</v>
      </c>
      <c r="D313">
        <v>45.3</v>
      </c>
      <c r="E313">
        <v>0.45</v>
      </c>
      <c r="F313">
        <v>28</v>
      </c>
      <c r="G313">
        <v>0</v>
      </c>
      <c r="H313" s="182">
        <v>844174.06</v>
      </c>
    </row>
    <row r="314" spans="1:8">
      <c r="A314">
        <v>6.04</v>
      </c>
      <c r="B314">
        <v>0.25159999999999999</v>
      </c>
      <c r="C314">
        <v>0</v>
      </c>
      <c r="D314">
        <v>45.3</v>
      </c>
      <c r="E314">
        <v>0.45</v>
      </c>
      <c r="F314">
        <v>28</v>
      </c>
      <c r="G314">
        <v>0</v>
      </c>
      <c r="H314" s="182">
        <v>844178.28</v>
      </c>
    </row>
    <row r="315" spans="1:8">
      <c r="A315">
        <v>6.06</v>
      </c>
      <c r="B315">
        <v>0.26169999999999999</v>
      </c>
      <c r="C315">
        <v>0.1</v>
      </c>
      <c r="D315">
        <v>45.9</v>
      </c>
      <c r="E315">
        <v>0.47</v>
      </c>
      <c r="F315">
        <v>27</v>
      </c>
      <c r="G315">
        <v>0</v>
      </c>
      <c r="H315" s="182">
        <v>844185.93</v>
      </c>
    </row>
    <row r="316" spans="1:8">
      <c r="A316">
        <v>6.08</v>
      </c>
      <c r="B316">
        <v>0.27910000000000001</v>
      </c>
      <c r="C316">
        <v>0.1</v>
      </c>
      <c r="D316">
        <v>46.4</v>
      </c>
      <c r="E316">
        <v>0.47</v>
      </c>
      <c r="F316">
        <v>26</v>
      </c>
      <c r="G316">
        <v>0</v>
      </c>
      <c r="H316" s="182">
        <v>844193.43</v>
      </c>
    </row>
    <row r="317" spans="1:8">
      <c r="A317">
        <v>6.1</v>
      </c>
      <c r="B317">
        <v>0.3</v>
      </c>
      <c r="C317">
        <v>0.1</v>
      </c>
      <c r="D317">
        <v>47</v>
      </c>
      <c r="E317">
        <v>0.47</v>
      </c>
      <c r="F317">
        <v>28</v>
      </c>
      <c r="G317">
        <v>0</v>
      </c>
      <c r="H317" s="182">
        <v>844205.15</v>
      </c>
    </row>
    <row r="318" spans="1:8">
      <c r="A318">
        <v>6.12</v>
      </c>
      <c r="B318">
        <v>0.3054</v>
      </c>
      <c r="C318">
        <v>0.1</v>
      </c>
      <c r="D318">
        <v>47.9</v>
      </c>
      <c r="E318">
        <v>0.47</v>
      </c>
      <c r="F318">
        <v>28</v>
      </c>
      <c r="G318">
        <v>0</v>
      </c>
      <c r="H318" s="182">
        <v>844210.62</v>
      </c>
    </row>
    <row r="319" spans="1:8">
      <c r="A319">
        <v>6.14</v>
      </c>
      <c r="B319">
        <v>0.30180000000000001</v>
      </c>
      <c r="C319">
        <v>0.1</v>
      </c>
      <c r="D319">
        <v>48.4</v>
      </c>
      <c r="E319">
        <v>0.47</v>
      </c>
      <c r="F319">
        <v>27</v>
      </c>
      <c r="G319">
        <v>0</v>
      </c>
      <c r="H319" s="182">
        <v>844217.5</v>
      </c>
    </row>
    <row r="320" spans="1:8">
      <c r="A320">
        <v>6.16</v>
      </c>
      <c r="B320">
        <v>0.30420000000000003</v>
      </c>
      <c r="C320">
        <v>0.1</v>
      </c>
      <c r="D320">
        <v>49</v>
      </c>
      <c r="E320">
        <v>0.47</v>
      </c>
      <c r="F320">
        <v>27</v>
      </c>
      <c r="G320">
        <v>0</v>
      </c>
      <c r="H320" s="182">
        <v>844225.31</v>
      </c>
    </row>
    <row r="321" spans="1:8">
      <c r="A321">
        <v>6.18</v>
      </c>
      <c r="B321">
        <v>0.30420000000000003</v>
      </c>
      <c r="C321">
        <v>0.1</v>
      </c>
      <c r="D321">
        <v>49.9</v>
      </c>
      <c r="E321">
        <v>0.47</v>
      </c>
      <c r="F321">
        <v>28</v>
      </c>
      <c r="G321">
        <v>0</v>
      </c>
      <c r="H321" s="182">
        <v>844230.62</v>
      </c>
    </row>
    <row r="322" spans="1:8">
      <c r="A322">
        <v>6.2</v>
      </c>
      <c r="B322">
        <v>0.29399999999999998</v>
      </c>
      <c r="C322">
        <v>0.1</v>
      </c>
      <c r="D322">
        <v>50.5</v>
      </c>
      <c r="E322">
        <v>0.46</v>
      </c>
      <c r="F322">
        <v>28</v>
      </c>
      <c r="G322">
        <v>0</v>
      </c>
      <c r="H322" s="182">
        <v>844236.56</v>
      </c>
    </row>
    <row r="323" spans="1:8">
      <c r="A323">
        <v>6.22</v>
      </c>
      <c r="B323">
        <v>0.29160000000000003</v>
      </c>
      <c r="C323">
        <v>0.1</v>
      </c>
      <c r="D323">
        <v>51.2</v>
      </c>
      <c r="E323">
        <v>0.49</v>
      </c>
      <c r="F323">
        <v>27</v>
      </c>
      <c r="G323">
        <v>0</v>
      </c>
      <c r="H323" s="182">
        <v>844245.15</v>
      </c>
    </row>
    <row r="324" spans="1:8">
      <c r="A324">
        <v>6.24</v>
      </c>
      <c r="B324">
        <v>0.29220000000000002</v>
      </c>
      <c r="C324">
        <v>0.1</v>
      </c>
      <c r="D324">
        <v>51.9</v>
      </c>
      <c r="E324">
        <v>0.45</v>
      </c>
      <c r="F324">
        <v>27</v>
      </c>
      <c r="G324">
        <v>0</v>
      </c>
      <c r="H324" s="182">
        <v>844252.18</v>
      </c>
    </row>
    <row r="325" spans="1:8">
      <c r="A325">
        <v>6.26</v>
      </c>
      <c r="B325">
        <v>0.29220000000000002</v>
      </c>
      <c r="C325">
        <v>0.1</v>
      </c>
      <c r="D325">
        <v>52.7</v>
      </c>
      <c r="E325">
        <v>0.47</v>
      </c>
      <c r="F325">
        <v>28</v>
      </c>
      <c r="G325">
        <v>0</v>
      </c>
      <c r="H325" s="182">
        <v>844259.83999999997</v>
      </c>
    </row>
    <row r="326" spans="1:8">
      <c r="A326">
        <v>6.28</v>
      </c>
      <c r="B326">
        <v>0.29580000000000001</v>
      </c>
      <c r="C326">
        <v>0.1</v>
      </c>
      <c r="D326">
        <v>53.4</v>
      </c>
      <c r="E326">
        <v>0.46</v>
      </c>
      <c r="F326">
        <v>27</v>
      </c>
      <c r="G326">
        <v>0</v>
      </c>
      <c r="H326" s="182">
        <v>844269.53</v>
      </c>
    </row>
    <row r="327" spans="1:8">
      <c r="A327">
        <v>6.3</v>
      </c>
      <c r="B327">
        <v>0.30299999999999999</v>
      </c>
      <c r="C327">
        <v>0.1</v>
      </c>
      <c r="D327">
        <v>53.4</v>
      </c>
      <c r="E327">
        <v>0.47</v>
      </c>
      <c r="F327">
        <v>27</v>
      </c>
      <c r="G327">
        <v>0</v>
      </c>
      <c r="H327" s="182">
        <v>844274.21</v>
      </c>
    </row>
    <row r="328" spans="1:8">
      <c r="A328">
        <v>6.32</v>
      </c>
      <c r="B328">
        <v>0.30719999999999997</v>
      </c>
      <c r="C328">
        <v>0.1</v>
      </c>
      <c r="D328">
        <v>54.4</v>
      </c>
      <c r="E328">
        <v>0.48</v>
      </c>
      <c r="F328">
        <v>27</v>
      </c>
      <c r="G328">
        <v>0</v>
      </c>
      <c r="H328" s="182">
        <v>844280.62</v>
      </c>
    </row>
    <row r="329" spans="1:8">
      <c r="A329">
        <v>6.34</v>
      </c>
      <c r="B329">
        <v>0.30830000000000002</v>
      </c>
      <c r="C329">
        <v>0.1</v>
      </c>
      <c r="D329">
        <v>55</v>
      </c>
      <c r="E329">
        <v>0.51</v>
      </c>
      <c r="F329">
        <v>27</v>
      </c>
      <c r="G329">
        <v>0</v>
      </c>
      <c r="H329" s="182">
        <v>844287.18</v>
      </c>
    </row>
    <row r="330" spans="1:8">
      <c r="A330">
        <v>6.36</v>
      </c>
      <c r="B330">
        <v>0.30659999999999998</v>
      </c>
      <c r="C330">
        <v>0.1</v>
      </c>
      <c r="D330">
        <v>55.9</v>
      </c>
      <c r="E330">
        <v>0.5</v>
      </c>
      <c r="F330">
        <v>27</v>
      </c>
      <c r="G330">
        <v>0</v>
      </c>
      <c r="H330" s="182">
        <v>844295.31</v>
      </c>
    </row>
    <row r="331" spans="1:8">
      <c r="A331">
        <v>6.38</v>
      </c>
      <c r="B331">
        <v>0.30299999999999999</v>
      </c>
      <c r="C331">
        <v>0.1</v>
      </c>
      <c r="D331">
        <v>56.6</v>
      </c>
      <c r="E331">
        <v>0.49</v>
      </c>
      <c r="F331">
        <v>26</v>
      </c>
      <c r="G331">
        <v>0</v>
      </c>
      <c r="H331" s="182">
        <v>844306.09</v>
      </c>
    </row>
    <row r="332" spans="1:8">
      <c r="A332">
        <v>6.4</v>
      </c>
      <c r="B332">
        <v>0.30359999999999998</v>
      </c>
      <c r="C332">
        <v>0.1</v>
      </c>
      <c r="D332">
        <v>57.5</v>
      </c>
      <c r="E332">
        <v>0.5</v>
      </c>
      <c r="F332">
        <v>27</v>
      </c>
      <c r="G332">
        <v>0</v>
      </c>
      <c r="H332" s="182">
        <v>844310.78</v>
      </c>
    </row>
    <row r="333" spans="1:8">
      <c r="A333">
        <v>6.42</v>
      </c>
      <c r="B333">
        <v>0.30420000000000003</v>
      </c>
      <c r="C333">
        <v>0.1</v>
      </c>
      <c r="D333">
        <v>58.3</v>
      </c>
      <c r="E333">
        <v>0.48</v>
      </c>
      <c r="F333">
        <v>27</v>
      </c>
      <c r="G333">
        <v>0</v>
      </c>
      <c r="H333" s="182">
        <v>844318.28</v>
      </c>
    </row>
    <row r="334" spans="1:8">
      <c r="A334">
        <v>6.44</v>
      </c>
      <c r="B334">
        <v>0.30480000000000002</v>
      </c>
      <c r="C334">
        <v>0.1</v>
      </c>
      <c r="D334">
        <v>59.2</v>
      </c>
      <c r="E334">
        <v>0.47</v>
      </c>
      <c r="F334">
        <v>27</v>
      </c>
      <c r="G334">
        <v>0</v>
      </c>
      <c r="H334" s="182">
        <v>844326.56</v>
      </c>
    </row>
    <row r="335" spans="1:8">
      <c r="A335">
        <v>6.46</v>
      </c>
      <c r="B335">
        <v>0.30480000000000002</v>
      </c>
      <c r="C335">
        <v>0.1</v>
      </c>
      <c r="D335">
        <v>60.1</v>
      </c>
      <c r="E335">
        <v>0.47</v>
      </c>
      <c r="F335">
        <v>26</v>
      </c>
      <c r="G335">
        <v>0</v>
      </c>
      <c r="H335" s="182">
        <v>844330.31</v>
      </c>
    </row>
    <row r="336" spans="1:8">
      <c r="A336">
        <v>6.48</v>
      </c>
      <c r="B336">
        <v>0.30890000000000001</v>
      </c>
      <c r="C336">
        <v>0.1</v>
      </c>
      <c r="D336">
        <v>61</v>
      </c>
      <c r="E336">
        <v>0.47</v>
      </c>
      <c r="F336">
        <v>26</v>
      </c>
      <c r="G336">
        <v>0</v>
      </c>
      <c r="H336" s="182">
        <v>844337.81</v>
      </c>
    </row>
    <row r="337" spans="1:8">
      <c r="A337">
        <v>6.5</v>
      </c>
      <c r="B337">
        <v>0.31430000000000002</v>
      </c>
      <c r="C337">
        <v>0.1</v>
      </c>
      <c r="D337">
        <v>61.8</v>
      </c>
      <c r="E337">
        <v>0.48</v>
      </c>
      <c r="F337">
        <v>27</v>
      </c>
      <c r="G337">
        <v>0</v>
      </c>
      <c r="H337" s="182">
        <v>844345.93</v>
      </c>
    </row>
    <row r="338" spans="1:8">
      <c r="A338">
        <v>6.52</v>
      </c>
      <c r="B338">
        <v>0.31790000000000002</v>
      </c>
      <c r="C338">
        <v>0.1</v>
      </c>
      <c r="D338">
        <v>62.8</v>
      </c>
      <c r="E338">
        <v>0.49</v>
      </c>
      <c r="F338">
        <v>27</v>
      </c>
      <c r="G338">
        <v>0</v>
      </c>
      <c r="H338" s="182">
        <v>844353.43</v>
      </c>
    </row>
    <row r="339" spans="1:8">
      <c r="A339">
        <v>6.54</v>
      </c>
      <c r="B339">
        <v>0.32690000000000002</v>
      </c>
      <c r="C339">
        <v>0.1</v>
      </c>
      <c r="D339">
        <v>63.7</v>
      </c>
      <c r="E339">
        <v>0.47</v>
      </c>
      <c r="F339">
        <v>25</v>
      </c>
      <c r="G339">
        <v>0</v>
      </c>
      <c r="H339" s="182">
        <v>844361.87</v>
      </c>
    </row>
    <row r="340" spans="1:8">
      <c r="A340">
        <v>6.56</v>
      </c>
      <c r="B340">
        <v>0.33110000000000001</v>
      </c>
      <c r="C340">
        <v>0.1</v>
      </c>
      <c r="D340">
        <v>64.8</v>
      </c>
      <c r="E340">
        <v>0.47</v>
      </c>
      <c r="F340">
        <v>32</v>
      </c>
      <c r="G340">
        <v>0</v>
      </c>
      <c r="H340" s="182">
        <v>844369.21</v>
      </c>
    </row>
    <row r="341" spans="1:8">
      <c r="A341">
        <v>6.58</v>
      </c>
      <c r="B341">
        <v>0.3382</v>
      </c>
      <c r="C341">
        <v>0.1</v>
      </c>
      <c r="D341">
        <v>64.8</v>
      </c>
      <c r="E341">
        <v>0.49</v>
      </c>
      <c r="F341">
        <v>35</v>
      </c>
      <c r="G341">
        <v>0</v>
      </c>
      <c r="H341" s="182">
        <v>844374.84</v>
      </c>
    </row>
    <row r="342" spans="1:8">
      <c r="A342">
        <v>6.6</v>
      </c>
      <c r="B342">
        <v>0.32029999999999997</v>
      </c>
      <c r="C342">
        <v>0.1</v>
      </c>
      <c r="D342">
        <v>65.7</v>
      </c>
      <c r="E342">
        <v>0.5</v>
      </c>
      <c r="F342">
        <v>39</v>
      </c>
      <c r="G342">
        <v>0</v>
      </c>
      <c r="H342" s="182">
        <v>844381.87</v>
      </c>
    </row>
    <row r="343" spans="1:8">
      <c r="A343">
        <v>6.62</v>
      </c>
      <c r="B343">
        <v>0.33169999999999999</v>
      </c>
      <c r="C343">
        <v>0.1</v>
      </c>
      <c r="D343">
        <v>67</v>
      </c>
      <c r="E343">
        <v>0.47</v>
      </c>
      <c r="F343">
        <v>14</v>
      </c>
      <c r="G343">
        <v>0</v>
      </c>
      <c r="H343" s="182">
        <v>844389.37</v>
      </c>
    </row>
    <row r="344" spans="1:8">
      <c r="A344">
        <v>6.64</v>
      </c>
      <c r="B344">
        <v>0.33460000000000001</v>
      </c>
      <c r="C344">
        <v>0.1</v>
      </c>
      <c r="D344">
        <v>68.2</v>
      </c>
      <c r="E344">
        <v>0.47</v>
      </c>
      <c r="F344">
        <v>30</v>
      </c>
      <c r="G344">
        <v>0</v>
      </c>
      <c r="H344" s="182">
        <v>844396.71</v>
      </c>
    </row>
    <row r="345" spans="1:8">
      <c r="A345">
        <v>6.66</v>
      </c>
      <c r="B345">
        <v>0.33460000000000001</v>
      </c>
      <c r="C345">
        <v>0.1</v>
      </c>
      <c r="D345">
        <v>69.5</v>
      </c>
      <c r="E345">
        <v>0.47</v>
      </c>
      <c r="F345">
        <v>37</v>
      </c>
      <c r="G345">
        <v>0</v>
      </c>
      <c r="H345" s="182">
        <v>844400.31</v>
      </c>
    </row>
    <row r="346" spans="1:8">
      <c r="A346">
        <v>6.68</v>
      </c>
      <c r="B346">
        <v>0.34</v>
      </c>
      <c r="C346">
        <v>0.1</v>
      </c>
      <c r="D346">
        <v>70.900000000000006</v>
      </c>
      <c r="E346">
        <v>0.48</v>
      </c>
      <c r="F346">
        <v>37</v>
      </c>
      <c r="G346">
        <v>0</v>
      </c>
      <c r="H346" s="182">
        <v>844407.81</v>
      </c>
    </row>
    <row r="347" spans="1:8">
      <c r="A347">
        <v>6.7</v>
      </c>
      <c r="B347">
        <v>0.34899999999999998</v>
      </c>
      <c r="C347">
        <v>0.1</v>
      </c>
      <c r="D347">
        <v>70.900000000000006</v>
      </c>
      <c r="E347">
        <v>0.5</v>
      </c>
      <c r="F347">
        <v>35</v>
      </c>
      <c r="G347">
        <v>0</v>
      </c>
      <c r="H347" s="182">
        <v>844411.87</v>
      </c>
    </row>
    <row r="348" spans="1:8">
      <c r="A348">
        <v>6.72</v>
      </c>
      <c r="B348">
        <v>0.35849999999999999</v>
      </c>
      <c r="C348">
        <v>0.1</v>
      </c>
      <c r="D348">
        <v>72</v>
      </c>
      <c r="E348">
        <v>0.48</v>
      </c>
      <c r="F348">
        <v>34</v>
      </c>
      <c r="G348">
        <v>0</v>
      </c>
      <c r="H348" s="182">
        <v>844419.84</v>
      </c>
    </row>
    <row r="349" spans="1:8">
      <c r="A349">
        <v>6.74</v>
      </c>
      <c r="B349">
        <v>0.35849999999999999</v>
      </c>
      <c r="C349">
        <v>0.1</v>
      </c>
      <c r="D349">
        <v>73.2</v>
      </c>
      <c r="E349">
        <v>0.48</v>
      </c>
      <c r="F349">
        <v>33</v>
      </c>
      <c r="G349">
        <v>0</v>
      </c>
      <c r="H349" s="182">
        <v>844423.43</v>
      </c>
    </row>
    <row r="350" spans="1:8">
      <c r="A350">
        <v>6.76</v>
      </c>
      <c r="B350">
        <v>0.28620000000000001</v>
      </c>
      <c r="C350">
        <v>0</v>
      </c>
      <c r="D350">
        <v>136.5</v>
      </c>
      <c r="E350">
        <v>0.47</v>
      </c>
      <c r="F350">
        <v>52</v>
      </c>
      <c r="G350">
        <v>0</v>
      </c>
      <c r="H350" s="182">
        <v>845052.81</v>
      </c>
    </row>
    <row r="351" spans="1:8">
      <c r="A351">
        <v>6.78</v>
      </c>
      <c r="B351">
        <v>0.28620000000000001</v>
      </c>
      <c r="C351">
        <v>0</v>
      </c>
      <c r="D351">
        <v>136.5</v>
      </c>
      <c r="E351">
        <v>0.47</v>
      </c>
      <c r="F351">
        <v>52</v>
      </c>
      <c r="G351">
        <v>0</v>
      </c>
      <c r="H351" s="182">
        <v>845052.81</v>
      </c>
    </row>
    <row r="352" spans="1:8">
      <c r="A352">
        <v>6.8</v>
      </c>
      <c r="B352">
        <v>0.28620000000000001</v>
      </c>
      <c r="C352">
        <v>0</v>
      </c>
      <c r="D352">
        <v>136.5</v>
      </c>
      <c r="E352">
        <v>0.47</v>
      </c>
      <c r="F352">
        <v>52</v>
      </c>
      <c r="G352">
        <v>0</v>
      </c>
      <c r="H352" s="182">
        <v>845052.81</v>
      </c>
    </row>
    <row r="353" spans="1:10">
      <c r="A353">
        <v>6.82</v>
      </c>
      <c r="B353">
        <v>0.28620000000000001</v>
      </c>
      <c r="C353">
        <v>0</v>
      </c>
      <c r="D353">
        <v>136.5</v>
      </c>
      <c r="E353">
        <v>0.47</v>
      </c>
      <c r="F353">
        <v>52</v>
      </c>
      <c r="G353">
        <v>0</v>
      </c>
      <c r="H353" s="182">
        <v>845052.81</v>
      </c>
    </row>
    <row r="354" spans="1:10">
      <c r="A354">
        <v>6.84</v>
      </c>
      <c r="B354">
        <v>0.28620000000000001</v>
      </c>
      <c r="C354">
        <v>0</v>
      </c>
      <c r="D354">
        <v>136.5</v>
      </c>
      <c r="E354">
        <v>0.47</v>
      </c>
      <c r="F354">
        <v>52</v>
      </c>
      <c r="G354">
        <v>0</v>
      </c>
      <c r="H354" s="182">
        <v>845052.81</v>
      </c>
    </row>
    <row r="355" spans="1:10">
      <c r="A355">
        <v>6.86</v>
      </c>
      <c r="B355">
        <v>0.28620000000000001</v>
      </c>
      <c r="C355">
        <v>0</v>
      </c>
      <c r="D355">
        <v>136.5</v>
      </c>
      <c r="E355">
        <v>0.47</v>
      </c>
      <c r="F355">
        <v>52</v>
      </c>
      <c r="G355">
        <v>0</v>
      </c>
      <c r="H355" s="182">
        <v>845052.81</v>
      </c>
    </row>
    <row r="356" spans="1:10">
      <c r="A356">
        <v>6.88</v>
      </c>
      <c r="B356">
        <v>0.33460000000000001</v>
      </c>
      <c r="C356">
        <v>0</v>
      </c>
      <c r="D356">
        <v>136.5</v>
      </c>
      <c r="E356">
        <v>0.47</v>
      </c>
      <c r="F356">
        <v>50</v>
      </c>
      <c r="G356">
        <v>0</v>
      </c>
      <c r="H356" s="182">
        <v>845062.5</v>
      </c>
    </row>
    <row r="357" spans="1:10">
      <c r="A357">
        <v>6.9</v>
      </c>
      <c r="B357">
        <v>0.33460000000000001</v>
      </c>
      <c r="C357">
        <v>0</v>
      </c>
      <c r="D357">
        <v>138.6</v>
      </c>
      <c r="E357">
        <v>0.47</v>
      </c>
      <c r="F357">
        <v>50</v>
      </c>
      <c r="G357">
        <v>0</v>
      </c>
      <c r="H357" s="182">
        <v>845062.5</v>
      </c>
    </row>
    <row r="358" spans="1:10">
      <c r="A358">
        <v>6.92</v>
      </c>
      <c r="B358">
        <v>0.31609999999999999</v>
      </c>
      <c r="C358">
        <v>0</v>
      </c>
      <c r="D358">
        <v>138.6</v>
      </c>
      <c r="E358">
        <v>0.47</v>
      </c>
      <c r="F358">
        <v>48</v>
      </c>
      <c r="G358">
        <v>0</v>
      </c>
      <c r="H358" s="182">
        <v>845064.21</v>
      </c>
    </row>
    <row r="359" spans="1:10">
      <c r="A359">
        <v>6.94</v>
      </c>
      <c r="B359">
        <v>0.29820000000000002</v>
      </c>
      <c r="C359">
        <v>0</v>
      </c>
      <c r="D359">
        <v>140.69999999999999</v>
      </c>
      <c r="E359">
        <v>0.46</v>
      </c>
      <c r="F359">
        <v>44</v>
      </c>
      <c r="G359">
        <v>0</v>
      </c>
      <c r="H359" s="182">
        <v>845072.96</v>
      </c>
    </row>
    <row r="360" spans="1:10">
      <c r="A360">
        <v>6.96</v>
      </c>
      <c r="B360">
        <v>0.29820000000000002</v>
      </c>
      <c r="C360">
        <v>0.1</v>
      </c>
      <c r="D360">
        <v>142.30000000000001</v>
      </c>
      <c r="E360">
        <v>0.46</v>
      </c>
      <c r="F360">
        <v>46</v>
      </c>
      <c r="G360">
        <v>0</v>
      </c>
      <c r="H360" s="182">
        <v>845081.4</v>
      </c>
    </row>
    <row r="361" spans="1:10">
      <c r="A361">
        <v>6.98</v>
      </c>
      <c r="B361">
        <v>0.30599999999999999</v>
      </c>
      <c r="C361">
        <v>0.1</v>
      </c>
      <c r="D361">
        <v>142.30000000000001</v>
      </c>
      <c r="E361">
        <v>0.5</v>
      </c>
      <c r="F361">
        <v>46</v>
      </c>
      <c r="G361">
        <v>0</v>
      </c>
      <c r="H361" s="182">
        <v>845081.4</v>
      </c>
    </row>
    <row r="362" spans="1:10">
      <c r="A362">
        <v>7</v>
      </c>
      <c r="B362">
        <v>0.30599999999999999</v>
      </c>
      <c r="C362">
        <v>0.1</v>
      </c>
      <c r="D362">
        <v>144</v>
      </c>
      <c r="E362">
        <v>0.5</v>
      </c>
      <c r="F362">
        <v>44</v>
      </c>
      <c r="G362">
        <v>0</v>
      </c>
      <c r="H362" s="182">
        <v>845083.59</v>
      </c>
    </row>
    <row r="363" spans="1:10">
      <c r="A363">
        <v>7.02</v>
      </c>
      <c r="B363">
        <v>1.3224</v>
      </c>
      <c r="C363">
        <v>0.1</v>
      </c>
      <c r="D363">
        <v>144</v>
      </c>
      <c r="E363">
        <v>0.47</v>
      </c>
      <c r="F363">
        <v>36</v>
      </c>
      <c r="G363">
        <v>0</v>
      </c>
      <c r="H363" s="182">
        <v>845088.12</v>
      </c>
      <c r="I363" t="s">
        <v>74</v>
      </c>
      <c r="J363">
        <v>11</v>
      </c>
    </row>
    <row r="364" spans="1:10">
      <c r="A364">
        <v>7.04</v>
      </c>
      <c r="B364">
        <v>2.1154000000000002</v>
      </c>
      <c r="C364">
        <v>0.4</v>
      </c>
      <c r="D364">
        <v>122.1</v>
      </c>
      <c r="E364">
        <v>0.75</v>
      </c>
      <c r="F364">
        <v>24</v>
      </c>
      <c r="G364">
        <v>0</v>
      </c>
      <c r="H364" s="182">
        <v>845102.65</v>
      </c>
    </row>
    <row r="365" spans="1:10">
      <c r="A365">
        <v>7.06</v>
      </c>
      <c r="B365">
        <v>3.1425999999999998</v>
      </c>
      <c r="C365">
        <v>0.5</v>
      </c>
      <c r="D365">
        <v>112.4</v>
      </c>
      <c r="E365">
        <v>1.07</v>
      </c>
      <c r="F365">
        <v>24</v>
      </c>
      <c r="G365">
        <v>0</v>
      </c>
      <c r="H365" s="182">
        <v>845103.12</v>
      </c>
    </row>
    <row r="366" spans="1:10">
      <c r="A366">
        <v>7.08</v>
      </c>
      <c r="B366">
        <v>3.1425999999999998</v>
      </c>
      <c r="C366">
        <v>0.3</v>
      </c>
      <c r="D366">
        <v>111.9</v>
      </c>
      <c r="E366">
        <v>1.07</v>
      </c>
      <c r="F366">
        <v>37</v>
      </c>
      <c r="G366">
        <v>0</v>
      </c>
      <c r="H366" s="182">
        <v>845112.34</v>
      </c>
    </row>
    <row r="367" spans="1:10">
      <c r="A367">
        <v>7.1</v>
      </c>
      <c r="B367">
        <v>4.3276000000000003</v>
      </c>
      <c r="C367">
        <v>0.3</v>
      </c>
      <c r="D367">
        <v>35.799999999999997</v>
      </c>
      <c r="E367">
        <v>1.05</v>
      </c>
      <c r="F367">
        <v>21</v>
      </c>
      <c r="G367">
        <v>0</v>
      </c>
      <c r="H367" s="182">
        <v>845121.56</v>
      </c>
    </row>
    <row r="368" spans="1:10">
      <c r="A368">
        <v>7.12</v>
      </c>
      <c r="B368">
        <v>4.2606999999999999</v>
      </c>
      <c r="C368">
        <v>21.8</v>
      </c>
      <c r="D368">
        <v>41.7</v>
      </c>
      <c r="E368">
        <v>1.03</v>
      </c>
      <c r="F368">
        <v>31</v>
      </c>
      <c r="G368">
        <v>0</v>
      </c>
      <c r="H368" s="182">
        <v>845123.12</v>
      </c>
    </row>
    <row r="369" spans="1:10">
      <c r="A369">
        <v>7.14</v>
      </c>
      <c r="B369">
        <v>4.0282</v>
      </c>
      <c r="C369">
        <v>21.8</v>
      </c>
      <c r="D369">
        <v>41.7</v>
      </c>
      <c r="E369">
        <v>1.04</v>
      </c>
      <c r="F369">
        <v>35</v>
      </c>
      <c r="G369">
        <v>0</v>
      </c>
      <c r="H369" s="182">
        <v>845127.03</v>
      </c>
    </row>
    <row r="370" spans="1:10">
      <c r="A370">
        <v>7.16</v>
      </c>
      <c r="B370">
        <v>3.8262</v>
      </c>
      <c r="C370">
        <v>84.8</v>
      </c>
      <c r="D370">
        <v>36.9</v>
      </c>
      <c r="E370">
        <v>0.71</v>
      </c>
      <c r="F370">
        <v>18</v>
      </c>
      <c r="G370">
        <v>0</v>
      </c>
      <c r="H370" s="182">
        <v>845140.93</v>
      </c>
    </row>
    <row r="371" spans="1:10">
      <c r="A371">
        <v>7.18</v>
      </c>
      <c r="B371">
        <v>3.629</v>
      </c>
      <c r="C371">
        <v>84.9</v>
      </c>
      <c r="D371">
        <v>38.4</v>
      </c>
      <c r="E371">
        <v>0.62</v>
      </c>
      <c r="F371">
        <v>27</v>
      </c>
      <c r="G371">
        <v>0</v>
      </c>
      <c r="H371" s="182">
        <v>845146.4</v>
      </c>
    </row>
    <row r="372" spans="1:10">
      <c r="A372">
        <v>7.2</v>
      </c>
      <c r="B372">
        <v>6.0540000000000003</v>
      </c>
      <c r="C372">
        <v>60.3</v>
      </c>
      <c r="D372">
        <v>47.5</v>
      </c>
      <c r="E372">
        <v>0.41</v>
      </c>
      <c r="F372">
        <v>12</v>
      </c>
      <c r="G372">
        <v>0</v>
      </c>
      <c r="H372" s="182">
        <v>845175.15</v>
      </c>
      <c r="I372" t="s">
        <v>74</v>
      </c>
      <c r="J372">
        <v>11</v>
      </c>
    </row>
    <row r="373" spans="1:10">
      <c r="A373">
        <v>7.22</v>
      </c>
      <c r="B373">
        <v>2.762</v>
      </c>
      <c r="C373">
        <v>63.7</v>
      </c>
      <c r="D373">
        <v>46.6</v>
      </c>
      <c r="E373">
        <v>1.26</v>
      </c>
      <c r="F373">
        <v>150</v>
      </c>
      <c r="G373">
        <v>0</v>
      </c>
      <c r="H373" s="182">
        <v>845175.78</v>
      </c>
    </row>
    <row r="374" spans="1:10">
      <c r="A374">
        <v>7.24</v>
      </c>
      <c r="B374">
        <v>2.762</v>
      </c>
      <c r="C374">
        <v>63.7</v>
      </c>
      <c r="D374">
        <v>46.6</v>
      </c>
      <c r="E374">
        <v>1.26</v>
      </c>
      <c r="F374">
        <v>150</v>
      </c>
      <c r="G374">
        <v>0</v>
      </c>
      <c r="H374" s="182">
        <v>845175.78</v>
      </c>
    </row>
    <row r="375" spans="1:10">
      <c r="A375">
        <v>7.26</v>
      </c>
      <c r="B375">
        <v>2.762</v>
      </c>
      <c r="C375">
        <v>47.6</v>
      </c>
      <c r="D375">
        <v>50.1</v>
      </c>
      <c r="E375">
        <v>1.26</v>
      </c>
      <c r="F375">
        <v>63</v>
      </c>
      <c r="G375">
        <v>0</v>
      </c>
      <c r="H375" s="182">
        <v>845183.43</v>
      </c>
    </row>
    <row r="376" spans="1:10">
      <c r="A376">
        <v>7.28</v>
      </c>
      <c r="B376">
        <v>2.762</v>
      </c>
      <c r="C376">
        <v>47.6</v>
      </c>
      <c r="D376">
        <v>50.1</v>
      </c>
      <c r="E376">
        <v>1.26</v>
      </c>
      <c r="F376">
        <v>63</v>
      </c>
      <c r="G376">
        <v>0</v>
      </c>
      <c r="H376" s="182">
        <v>845183.43</v>
      </c>
    </row>
    <row r="377" spans="1:10">
      <c r="A377">
        <v>7.3</v>
      </c>
      <c r="B377">
        <v>3.4533999999999998</v>
      </c>
      <c r="C377">
        <v>47.2</v>
      </c>
      <c r="D377">
        <v>50.6</v>
      </c>
      <c r="E377">
        <v>0.24</v>
      </c>
      <c r="F377">
        <v>15</v>
      </c>
      <c r="G377">
        <v>0</v>
      </c>
      <c r="H377" s="182">
        <v>845192.5</v>
      </c>
    </row>
    <row r="378" spans="1:10">
      <c r="A378">
        <v>7.32</v>
      </c>
      <c r="B378">
        <v>3.7252999999999998</v>
      </c>
      <c r="C378">
        <v>53.7</v>
      </c>
      <c r="D378">
        <v>50.8</v>
      </c>
      <c r="E378">
        <v>0.26</v>
      </c>
      <c r="F378">
        <v>36</v>
      </c>
      <c r="G378">
        <v>0</v>
      </c>
      <c r="H378" s="182">
        <v>845196.25</v>
      </c>
    </row>
    <row r="379" spans="1:10">
      <c r="A379">
        <v>7.34</v>
      </c>
      <c r="B379">
        <v>3.8418000000000001</v>
      </c>
      <c r="C379">
        <v>53.7</v>
      </c>
      <c r="D379">
        <v>50.8</v>
      </c>
      <c r="E379">
        <v>0.24</v>
      </c>
      <c r="F379">
        <v>37</v>
      </c>
      <c r="G379">
        <v>0</v>
      </c>
      <c r="H379" s="182">
        <v>845204.21</v>
      </c>
    </row>
    <row r="380" spans="1:10">
      <c r="A380">
        <v>7.36</v>
      </c>
      <c r="B380">
        <v>4.0496999999999996</v>
      </c>
      <c r="C380">
        <v>51.8</v>
      </c>
      <c r="D380">
        <v>51.2</v>
      </c>
      <c r="E380">
        <v>0.26</v>
      </c>
      <c r="F380">
        <v>34</v>
      </c>
      <c r="G380">
        <v>0</v>
      </c>
      <c r="H380" s="182">
        <v>845204.53</v>
      </c>
    </row>
    <row r="381" spans="1:10">
      <c r="A381">
        <v>7.38</v>
      </c>
      <c r="B381">
        <v>4.0496999999999996</v>
      </c>
      <c r="C381">
        <v>16.100000000000001</v>
      </c>
      <c r="D381">
        <v>51.6</v>
      </c>
      <c r="E381">
        <v>0.26</v>
      </c>
      <c r="F381">
        <v>33</v>
      </c>
      <c r="G381">
        <v>0</v>
      </c>
      <c r="H381" s="182">
        <v>845208.75</v>
      </c>
    </row>
    <row r="382" spans="1:10">
      <c r="A382">
        <v>7.4</v>
      </c>
      <c r="B382">
        <v>4.0401999999999996</v>
      </c>
      <c r="C382">
        <v>17.600000000000001</v>
      </c>
      <c r="D382">
        <v>51.8</v>
      </c>
      <c r="E382">
        <v>0.26</v>
      </c>
      <c r="F382">
        <v>41</v>
      </c>
      <c r="G382">
        <v>0</v>
      </c>
      <c r="H382" s="182">
        <v>845232.34</v>
      </c>
    </row>
    <row r="383" spans="1:10">
      <c r="A383">
        <v>7.42</v>
      </c>
      <c r="B383">
        <v>3.6690999999999998</v>
      </c>
      <c r="C383">
        <v>17.600000000000001</v>
      </c>
      <c r="D383">
        <v>51.8</v>
      </c>
      <c r="E383">
        <v>0.25</v>
      </c>
      <c r="F383">
        <v>40</v>
      </c>
      <c r="G383">
        <v>0</v>
      </c>
      <c r="H383" s="182">
        <v>845232.34</v>
      </c>
    </row>
    <row r="384" spans="1:10">
      <c r="A384">
        <v>7.44</v>
      </c>
      <c r="B384">
        <v>3.6690999999999998</v>
      </c>
      <c r="C384">
        <v>21.2</v>
      </c>
      <c r="D384">
        <v>52</v>
      </c>
      <c r="E384">
        <v>0.25</v>
      </c>
      <c r="F384">
        <v>43</v>
      </c>
      <c r="G384">
        <v>0</v>
      </c>
      <c r="H384" s="182">
        <v>845232.34</v>
      </c>
    </row>
    <row r="385" spans="1:26">
      <c r="A385">
        <v>7.46</v>
      </c>
      <c r="B385">
        <v>3.0488</v>
      </c>
      <c r="C385">
        <v>21.2</v>
      </c>
      <c r="D385">
        <v>52</v>
      </c>
      <c r="E385">
        <v>0.28000000000000003</v>
      </c>
      <c r="F385">
        <v>47</v>
      </c>
      <c r="G385">
        <v>0</v>
      </c>
      <c r="H385" s="182">
        <v>845232.34</v>
      </c>
    </row>
    <row r="386" spans="1:26">
      <c r="A386">
        <v>7.48</v>
      </c>
      <c r="B386">
        <v>3.0488</v>
      </c>
      <c r="C386">
        <v>30.6</v>
      </c>
      <c r="D386">
        <v>52.7</v>
      </c>
      <c r="E386">
        <v>0.28000000000000003</v>
      </c>
      <c r="F386">
        <v>45</v>
      </c>
      <c r="G386">
        <v>0</v>
      </c>
      <c r="H386" s="182">
        <v>845232.34</v>
      </c>
    </row>
    <row r="387" spans="1:26">
      <c r="A387">
        <v>7.5</v>
      </c>
      <c r="B387">
        <v>3.4097</v>
      </c>
      <c r="C387">
        <v>38.4</v>
      </c>
      <c r="D387">
        <v>53.1</v>
      </c>
      <c r="E387">
        <v>0.26</v>
      </c>
      <c r="F387">
        <v>31</v>
      </c>
      <c r="G387">
        <v>0</v>
      </c>
      <c r="H387" s="182">
        <v>845245</v>
      </c>
    </row>
    <row r="388" spans="1:26">
      <c r="A388">
        <v>7.52</v>
      </c>
      <c r="B388">
        <v>3.4150999999999998</v>
      </c>
      <c r="C388">
        <v>38.4</v>
      </c>
      <c r="D388">
        <v>53.1</v>
      </c>
      <c r="E388">
        <v>0.27</v>
      </c>
      <c r="F388">
        <v>33</v>
      </c>
      <c r="G388">
        <v>0</v>
      </c>
      <c r="H388" s="182">
        <v>845245</v>
      </c>
    </row>
    <row r="389" spans="1:26">
      <c r="A389">
        <v>7.54</v>
      </c>
      <c r="B389">
        <v>3.2090000000000001</v>
      </c>
      <c r="C389">
        <v>43.4</v>
      </c>
      <c r="D389">
        <v>52.2</v>
      </c>
      <c r="E389">
        <v>0.24</v>
      </c>
      <c r="F389">
        <v>21</v>
      </c>
      <c r="G389">
        <v>0</v>
      </c>
      <c r="H389" s="182">
        <v>845252.03</v>
      </c>
    </row>
    <row r="390" spans="1:26">
      <c r="A390">
        <v>7.56</v>
      </c>
      <c r="B390">
        <v>3.2155</v>
      </c>
      <c r="C390">
        <v>39.700000000000003</v>
      </c>
      <c r="D390">
        <v>51.1</v>
      </c>
      <c r="E390">
        <v>0.27</v>
      </c>
      <c r="F390">
        <v>26</v>
      </c>
      <c r="G390">
        <v>0</v>
      </c>
      <c r="H390" s="182">
        <v>845260</v>
      </c>
    </row>
    <row r="391" spans="1:26">
      <c r="A391">
        <v>7.58</v>
      </c>
      <c r="B391">
        <v>2.9544000000000001</v>
      </c>
      <c r="C391">
        <v>37.9</v>
      </c>
      <c r="D391">
        <v>50.2</v>
      </c>
      <c r="E391">
        <v>0.28000000000000003</v>
      </c>
      <c r="F391">
        <v>38</v>
      </c>
      <c r="G391">
        <v>0</v>
      </c>
      <c r="H391" s="182">
        <v>845267.34</v>
      </c>
    </row>
    <row r="392" spans="1:26">
      <c r="A392">
        <v>7.6</v>
      </c>
      <c r="B392">
        <v>2.9544000000000001</v>
      </c>
      <c r="C392">
        <v>21</v>
      </c>
      <c r="D392">
        <v>49.2</v>
      </c>
      <c r="E392">
        <v>0.28000000000000003</v>
      </c>
      <c r="F392">
        <v>43</v>
      </c>
      <c r="G392">
        <v>0</v>
      </c>
      <c r="H392" s="182">
        <v>845271.25</v>
      </c>
    </row>
    <row r="393" spans="1:26">
      <c r="A393">
        <v>7.62</v>
      </c>
      <c r="B393">
        <v>2.2629999999999999</v>
      </c>
      <c r="C393">
        <v>21</v>
      </c>
      <c r="D393">
        <v>49.2</v>
      </c>
      <c r="E393">
        <v>0.32</v>
      </c>
      <c r="F393">
        <v>41</v>
      </c>
      <c r="G393">
        <v>0</v>
      </c>
      <c r="H393" s="182">
        <v>845275</v>
      </c>
    </row>
    <row r="394" spans="1:26">
      <c r="A394">
        <v>7.64</v>
      </c>
      <c r="B394">
        <v>1.6182000000000001</v>
      </c>
      <c r="C394">
        <v>29.1</v>
      </c>
      <c r="D394">
        <v>49.9</v>
      </c>
      <c r="E394">
        <v>0.27</v>
      </c>
      <c r="F394">
        <v>7</v>
      </c>
      <c r="G394">
        <v>0</v>
      </c>
      <c r="H394" s="182">
        <v>845290.62</v>
      </c>
      <c r="I394" t="s">
        <v>74</v>
      </c>
      <c r="J394">
        <v>13</v>
      </c>
    </row>
    <row r="395" spans="1:26">
      <c r="A395">
        <v>7.66</v>
      </c>
      <c r="B395">
        <v>2.2766999999999999</v>
      </c>
      <c r="C395">
        <v>29.1</v>
      </c>
      <c r="D395">
        <v>49.9</v>
      </c>
      <c r="E395">
        <v>0.27</v>
      </c>
      <c r="F395">
        <v>12</v>
      </c>
      <c r="G395">
        <v>0</v>
      </c>
      <c r="H395" s="182">
        <v>846094.53</v>
      </c>
      <c r="I395" t="s">
        <v>71</v>
      </c>
      <c r="J395">
        <v>-5.5599999999999997E-2</v>
      </c>
      <c r="K395" t="s">
        <v>72</v>
      </c>
      <c r="L395">
        <v>0.2</v>
      </c>
      <c r="M395" t="s">
        <v>73</v>
      </c>
      <c r="N395">
        <v>-0.6</v>
      </c>
      <c r="O395" t="s">
        <v>74</v>
      </c>
      <c r="P395">
        <v>15</v>
      </c>
      <c r="Q395" t="s">
        <v>75</v>
      </c>
      <c r="R395">
        <v>91</v>
      </c>
      <c r="S395" t="s">
        <v>76</v>
      </c>
      <c r="T395" t="s">
        <v>151</v>
      </c>
      <c r="U395" t="s">
        <v>139</v>
      </c>
      <c r="V395" t="s">
        <v>140</v>
      </c>
      <c r="W395" t="s">
        <v>141</v>
      </c>
      <c r="X395" t="s">
        <v>142</v>
      </c>
      <c r="Y395" t="s">
        <v>143</v>
      </c>
      <c r="Z395" t="s">
        <v>144</v>
      </c>
    </row>
    <row r="396" spans="1:26">
      <c r="A396" s="55"/>
      <c r="B396" s="55"/>
      <c r="C396" s="55"/>
      <c r="D396" s="55"/>
      <c r="E396" s="55"/>
      <c r="F396" s="55"/>
      <c r="G396" s="55"/>
      <c r="H396" s="55"/>
    </row>
    <row r="397" spans="1:26">
      <c r="A397" s="55"/>
      <c r="B397" s="55"/>
      <c r="C397" s="55"/>
      <c r="D397" s="55"/>
      <c r="E397" s="55"/>
      <c r="F397" s="55"/>
      <c r="G397" s="55"/>
      <c r="H397" s="55"/>
    </row>
    <row r="398" spans="1:26">
      <c r="A398" s="55"/>
      <c r="B398" s="55"/>
      <c r="C398" s="55"/>
      <c r="D398" s="55"/>
      <c r="E398" s="55"/>
      <c r="F398" s="55"/>
      <c r="G398" s="55"/>
      <c r="H398" s="55"/>
    </row>
    <row r="399" spans="1:26">
      <c r="A399" s="55"/>
      <c r="B399" s="55"/>
      <c r="C399" s="55"/>
      <c r="D399" s="55"/>
      <c r="E399" s="55"/>
      <c r="F399" s="55"/>
      <c r="G399" s="55"/>
      <c r="H399" s="55"/>
    </row>
    <row r="400" spans="1:26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Q16" sqref="Q16"/>
    </sheetView>
  </sheetViews>
  <sheetFormatPr defaultRowHeight="12.75"/>
  <cols>
    <col min="11" max="11" width="12.5703125" bestFit="1" customWidth="1"/>
  </cols>
  <sheetData>
    <row r="3" spans="1:17" ht="13.5" thickBot="1"/>
    <row r="4" spans="1:17" s="57" customFormat="1">
      <c r="A4" s="73" t="s">
        <v>0</v>
      </c>
      <c r="B4" s="74" t="s">
        <v>112</v>
      </c>
      <c r="C4" s="69" t="s">
        <v>61</v>
      </c>
      <c r="D4" s="74" t="s">
        <v>113</v>
      </c>
      <c r="E4" s="69" t="s">
        <v>113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v>0</v>
      </c>
      <c r="B6" s="55">
        <f>'RawData_CPT21 '!B12</f>
        <v>-7.7999999999999996E-3</v>
      </c>
      <c r="C6" s="60">
        <f>B6*10</f>
        <v>-7.8E-2</v>
      </c>
      <c r="D6" s="55">
        <f>'RawData_CPT21 '!C12</f>
        <v>0</v>
      </c>
      <c r="E6" s="60">
        <f>D6/100</f>
        <v>0</v>
      </c>
      <c r="F6" s="55">
        <f>'RawData_CPT21 '!D12</f>
        <v>3</v>
      </c>
      <c r="G6" s="60">
        <f>F6/9.81065</f>
        <v>0.30579013622950568</v>
      </c>
      <c r="H6" s="55">
        <f>'RawData_CPT21 '!E12</f>
        <v>0.91</v>
      </c>
      <c r="I6" s="55">
        <f>'RawData_CPT21 '!F12</f>
        <v>42</v>
      </c>
      <c r="J6" s="55">
        <f>'RawData_CPT21 '!G12</f>
        <v>0</v>
      </c>
      <c r="K6" s="184">
        <f>'RawData_CPT21 '!H12</f>
        <v>802690.78</v>
      </c>
      <c r="L6" s="55" t="s">
        <v>71</v>
      </c>
      <c r="M6" s="55"/>
      <c r="N6" s="55"/>
      <c r="O6" s="55"/>
      <c r="P6" s="55"/>
      <c r="Q6" s="55"/>
    </row>
    <row r="7" spans="1:17">
      <c r="A7" s="55">
        <v>0.02</v>
      </c>
      <c r="B7" s="55">
        <f>'RawData_CPT21 '!B13</f>
        <v>-7.7999999999999996E-3</v>
      </c>
      <c r="C7" s="60">
        <f t="shared" ref="C7:C70" si="0">B7*10</f>
        <v>-7.8E-2</v>
      </c>
      <c r="D7" s="55">
        <f>'RawData_CPT21 '!C13</f>
        <v>0</v>
      </c>
      <c r="E7" s="60">
        <f t="shared" ref="E7:E70" si="1">D7/100</f>
        <v>0</v>
      </c>
      <c r="F7" s="55">
        <f>'RawData_CPT21 '!D13</f>
        <v>3</v>
      </c>
      <c r="G7" s="60">
        <f t="shared" ref="G7:G70" si="2">F7/9.81065</f>
        <v>0.30579013622950568</v>
      </c>
      <c r="H7" s="55">
        <f>'RawData_CPT21 '!E13</f>
        <v>0.91</v>
      </c>
      <c r="I7" s="55">
        <f>'RawData_CPT21 '!F13</f>
        <v>42</v>
      </c>
      <c r="J7" s="55">
        <f>'RawData_CPT21 '!G13</f>
        <v>0</v>
      </c>
      <c r="K7" s="184">
        <f>'RawData_CPT21 '!H13</f>
        <v>802690.78</v>
      </c>
      <c r="L7" s="55"/>
      <c r="M7" s="55"/>
      <c r="N7" s="55"/>
      <c r="O7" s="55"/>
      <c r="P7" s="55"/>
      <c r="Q7" s="55"/>
    </row>
    <row r="8" spans="1:17">
      <c r="A8" s="55">
        <v>0.04</v>
      </c>
      <c r="B8" s="55">
        <f>'RawData_CPT21 '!B14</f>
        <v>-7.7999999999999996E-3</v>
      </c>
      <c r="C8" s="60">
        <f t="shared" si="0"/>
        <v>-7.8E-2</v>
      </c>
      <c r="D8" s="55">
        <f>'RawData_CPT21 '!C14</f>
        <v>0</v>
      </c>
      <c r="E8" s="60">
        <f t="shared" si="1"/>
        <v>0</v>
      </c>
      <c r="F8" s="55">
        <f>'RawData_CPT21 '!D14</f>
        <v>3</v>
      </c>
      <c r="G8" s="60">
        <f t="shared" si="2"/>
        <v>0.30579013622950568</v>
      </c>
      <c r="H8" s="55">
        <f>'RawData_CPT21 '!E14</f>
        <v>0.91</v>
      </c>
      <c r="I8" s="55">
        <f>'RawData_CPT21 '!F14</f>
        <v>42</v>
      </c>
      <c r="J8" s="55">
        <f>'RawData_CPT21 '!G14</f>
        <v>0</v>
      </c>
      <c r="K8" s="184">
        <f>'RawData_CPT21 '!H14</f>
        <v>802690.78</v>
      </c>
      <c r="L8" s="55"/>
      <c r="M8" s="55"/>
      <c r="N8" s="55"/>
      <c r="O8" s="55"/>
      <c r="P8" s="55"/>
      <c r="Q8" s="55"/>
    </row>
    <row r="9" spans="1:17">
      <c r="A9" s="55">
        <v>0.06</v>
      </c>
      <c r="B9" s="55">
        <f>'RawData_CPT21 '!B15</f>
        <v>-7.7999999999999996E-3</v>
      </c>
      <c r="C9" s="60">
        <f t="shared" si="0"/>
        <v>-7.8E-2</v>
      </c>
      <c r="D9" s="55">
        <f>'RawData_CPT21 '!C15</f>
        <v>0</v>
      </c>
      <c r="E9" s="60">
        <f t="shared" si="1"/>
        <v>0</v>
      </c>
      <c r="F9" s="55">
        <f>'RawData_CPT21 '!D15</f>
        <v>3</v>
      </c>
      <c r="G9" s="60">
        <f t="shared" si="2"/>
        <v>0.30579013622950568</v>
      </c>
      <c r="H9" s="55">
        <f>'RawData_CPT21 '!E15</f>
        <v>0.91</v>
      </c>
      <c r="I9" s="55">
        <f>'RawData_CPT21 '!F15</f>
        <v>42</v>
      </c>
      <c r="J9" s="55">
        <f>'RawData_CPT21 '!G15</f>
        <v>0</v>
      </c>
      <c r="K9" s="184">
        <f>'RawData_CPT21 '!H15</f>
        <v>802690.78</v>
      </c>
    </row>
    <row r="10" spans="1:17">
      <c r="A10" s="55">
        <v>0.08</v>
      </c>
      <c r="B10" s="55">
        <f>'RawData_CPT21 '!B16</f>
        <v>-7.7999999999999996E-3</v>
      </c>
      <c r="C10" s="60">
        <f t="shared" si="0"/>
        <v>-7.8E-2</v>
      </c>
      <c r="D10" s="55">
        <f>'RawData_CPT21 '!C16</f>
        <v>0</v>
      </c>
      <c r="E10" s="60">
        <f t="shared" si="1"/>
        <v>0</v>
      </c>
      <c r="F10" s="55">
        <f>'RawData_CPT21 '!D16</f>
        <v>3</v>
      </c>
      <c r="G10" s="60">
        <f t="shared" si="2"/>
        <v>0.30579013622950568</v>
      </c>
      <c r="H10" s="55">
        <f>'RawData_CPT21 '!E16</f>
        <v>0.91</v>
      </c>
      <c r="I10" s="55">
        <f>'RawData_CPT21 '!F16</f>
        <v>42</v>
      </c>
      <c r="J10" s="55">
        <f>'RawData_CPT21 '!G16</f>
        <v>0</v>
      </c>
      <c r="K10" s="184">
        <f>'RawData_CPT21 '!H16</f>
        <v>802690.78</v>
      </c>
    </row>
    <row r="11" spans="1:17">
      <c r="A11" s="55">
        <v>0.1</v>
      </c>
      <c r="B11" s="55">
        <f>'RawData_CPT21 '!B17</f>
        <v>-7.7999999999999996E-3</v>
      </c>
      <c r="C11" s="60">
        <f t="shared" si="0"/>
        <v>-7.8E-2</v>
      </c>
      <c r="D11" s="55">
        <f>'RawData_CPT21 '!C17</f>
        <v>0</v>
      </c>
      <c r="E11" s="60">
        <f t="shared" si="1"/>
        <v>0</v>
      </c>
      <c r="F11" s="55">
        <f>'RawData_CPT21 '!D17</f>
        <v>3</v>
      </c>
      <c r="G11" s="60">
        <f t="shared" si="2"/>
        <v>0.30579013622950568</v>
      </c>
      <c r="H11" s="55">
        <f>'RawData_CPT21 '!E17</f>
        <v>0.91</v>
      </c>
      <c r="I11" s="55">
        <f>'RawData_CPT21 '!F17</f>
        <v>42</v>
      </c>
      <c r="J11" s="55">
        <f>'RawData_CPT21 '!G17</f>
        <v>0</v>
      </c>
      <c r="K11" s="184">
        <f>'RawData_CPT21 '!H17</f>
        <v>802690.78</v>
      </c>
    </row>
    <row r="12" spans="1:17">
      <c r="A12" s="55">
        <v>0.12</v>
      </c>
      <c r="B12" s="55">
        <f>'RawData_CPT21 '!B18</f>
        <v>0.107</v>
      </c>
      <c r="C12" s="60">
        <f t="shared" si="0"/>
        <v>1.07</v>
      </c>
      <c r="D12" s="55">
        <f>'RawData_CPT21 '!C18</f>
        <v>0</v>
      </c>
      <c r="E12" s="60">
        <f t="shared" si="1"/>
        <v>0</v>
      </c>
      <c r="F12" s="55">
        <f>'RawData_CPT21 '!D18</f>
        <v>3</v>
      </c>
      <c r="G12" s="60">
        <f t="shared" si="2"/>
        <v>0.30579013622950568</v>
      </c>
      <c r="H12" s="55">
        <f>'RawData_CPT21 '!E18</f>
        <v>0.86</v>
      </c>
      <c r="I12" s="55">
        <f>'RawData_CPT21 '!F18</f>
        <v>38</v>
      </c>
      <c r="J12" s="55">
        <f>'RawData_CPT21 '!G18</f>
        <v>0</v>
      </c>
      <c r="K12" s="184">
        <f>'RawData_CPT21 '!H18</f>
        <v>802698.75</v>
      </c>
    </row>
    <row r="13" spans="1:17">
      <c r="A13" s="55">
        <v>0.14000000000000001</v>
      </c>
      <c r="B13" s="55">
        <f>'RawData_CPT21 '!B19</f>
        <v>9.5600000000000004E-2</v>
      </c>
      <c r="C13" s="60">
        <f t="shared" si="0"/>
        <v>0.95600000000000007</v>
      </c>
      <c r="D13" s="55">
        <f>'RawData_CPT21 '!C19</f>
        <v>0</v>
      </c>
      <c r="E13" s="60">
        <f t="shared" si="1"/>
        <v>0</v>
      </c>
      <c r="F13" s="55">
        <f>'RawData_CPT21 '!D19</f>
        <v>1</v>
      </c>
      <c r="G13" s="60">
        <f t="shared" si="2"/>
        <v>0.10193004540983522</v>
      </c>
      <c r="H13" s="55">
        <f>'RawData_CPT21 '!E19</f>
        <v>0.78</v>
      </c>
      <c r="I13" s="55">
        <f>'RawData_CPT21 '!F19</f>
        <v>4</v>
      </c>
      <c r="J13" s="55">
        <f>'RawData_CPT21 '!G19</f>
        <v>0</v>
      </c>
      <c r="K13" s="184">
        <f>'RawData_CPT21 '!H19</f>
        <v>802718.28</v>
      </c>
    </row>
    <row r="14" spans="1:17">
      <c r="A14" s="55">
        <v>0.16</v>
      </c>
      <c r="B14" s="55">
        <f>'RawData_CPT21 '!B20</f>
        <v>1.2758</v>
      </c>
      <c r="C14" s="60">
        <f t="shared" si="0"/>
        <v>12.758000000000001</v>
      </c>
      <c r="D14" s="55">
        <f>'RawData_CPT21 '!C20</f>
        <v>0.1</v>
      </c>
      <c r="E14" s="60">
        <f t="shared" si="1"/>
        <v>1E-3</v>
      </c>
      <c r="F14" s="55">
        <f>'RawData_CPT21 '!D20</f>
        <v>1</v>
      </c>
      <c r="G14" s="60">
        <f t="shared" si="2"/>
        <v>0.10193004540983522</v>
      </c>
      <c r="H14" s="55">
        <f>'RawData_CPT21 '!E20</f>
        <v>0.98</v>
      </c>
      <c r="I14" s="55">
        <f>'RawData_CPT21 '!F20</f>
        <v>32</v>
      </c>
      <c r="J14" s="55">
        <f>'RawData_CPT21 '!G20</f>
        <v>0</v>
      </c>
      <c r="K14" s="184">
        <f>'RawData_CPT21 '!H20</f>
        <v>802725.93</v>
      </c>
    </row>
    <row r="15" spans="1:17">
      <c r="A15" s="55">
        <v>0.18</v>
      </c>
      <c r="B15" s="55">
        <f>'RawData_CPT21 '!B21</f>
        <v>2.0047999999999999</v>
      </c>
      <c r="C15" s="60">
        <f t="shared" si="0"/>
        <v>20.047999999999998</v>
      </c>
      <c r="D15" s="55">
        <f>'RawData_CPT21 '!C21</f>
        <v>0.1</v>
      </c>
      <c r="E15" s="60">
        <f t="shared" si="1"/>
        <v>1E-3</v>
      </c>
      <c r="F15" s="55">
        <f>'RawData_CPT21 '!D21</f>
        <v>0.6</v>
      </c>
      <c r="G15" s="60">
        <f t="shared" si="2"/>
        <v>6.115802724590113E-2</v>
      </c>
      <c r="H15" s="55">
        <f>'RawData_CPT21 '!E21</f>
        <v>0.96</v>
      </c>
      <c r="I15" s="55">
        <f>'RawData_CPT21 '!F21</f>
        <v>13</v>
      </c>
      <c r="J15" s="55">
        <f>'RawData_CPT21 '!G21</f>
        <v>0</v>
      </c>
      <c r="K15" s="184">
        <f>'RawData_CPT21 '!H21</f>
        <v>802733.75</v>
      </c>
    </row>
    <row r="16" spans="1:17">
      <c r="A16" s="55">
        <v>0.2</v>
      </c>
      <c r="B16" s="55">
        <f>'RawData_CPT21 '!B22</f>
        <v>2.3210000000000002</v>
      </c>
      <c r="C16" s="60">
        <f t="shared" si="0"/>
        <v>23.21</v>
      </c>
      <c r="D16" s="55">
        <f>'RawData_CPT21 '!C22</f>
        <v>0.1</v>
      </c>
      <c r="E16" s="60">
        <f t="shared" si="1"/>
        <v>1E-3</v>
      </c>
      <c r="F16" s="55">
        <f>'RawData_CPT21 '!D22</f>
        <v>0.3</v>
      </c>
      <c r="G16" s="60">
        <f t="shared" si="2"/>
        <v>3.0579013622950565E-2</v>
      </c>
      <c r="H16" s="55">
        <f>'RawData_CPT21 '!E22</f>
        <v>0.9</v>
      </c>
      <c r="I16" s="55">
        <f>'RawData_CPT21 '!F22</f>
        <v>16</v>
      </c>
      <c r="J16" s="55">
        <f>'RawData_CPT21 '!G22</f>
        <v>0</v>
      </c>
      <c r="K16" s="184">
        <f>'RawData_CPT21 '!H22</f>
        <v>802745.15</v>
      </c>
    </row>
    <row r="17" spans="1:11">
      <c r="A17" s="55">
        <v>0.22</v>
      </c>
      <c r="B17" s="55">
        <f>'RawData_CPT21 '!B23</f>
        <v>3.2233000000000001</v>
      </c>
      <c r="C17" s="60">
        <f t="shared" si="0"/>
        <v>32.233000000000004</v>
      </c>
      <c r="D17" s="55">
        <f>'RawData_CPT21 '!C23</f>
        <v>0.1</v>
      </c>
      <c r="E17" s="60">
        <f t="shared" si="1"/>
        <v>1E-3</v>
      </c>
      <c r="F17" s="55">
        <f>'RawData_CPT21 '!D23</f>
        <v>0.5</v>
      </c>
      <c r="G17" s="60">
        <f t="shared" si="2"/>
        <v>5.0965022704917609E-2</v>
      </c>
      <c r="H17" s="55">
        <f>'RawData_CPT21 '!E23</f>
        <v>0.85</v>
      </c>
      <c r="I17" s="55">
        <f>'RawData_CPT21 '!F23</f>
        <v>9</v>
      </c>
      <c r="J17" s="55">
        <f>'RawData_CPT21 '!G23</f>
        <v>0</v>
      </c>
      <c r="K17" s="184">
        <f>'RawData_CPT21 '!H23</f>
        <v>802764.84</v>
      </c>
    </row>
    <row r="18" spans="1:11">
      <c r="A18" s="55">
        <v>0.24</v>
      </c>
      <c r="B18" s="55">
        <f>'RawData_CPT21 '!B24</f>
        <v>3.8513000000000002</v>
      </c>
      <c r="C18" s="60">
        <f t="shared" si="0"/>
        <v>38.513000000000005</v>
      </c>
      <c r="D18" s="55">
        <f>'RawData_CPT21 '!C24</f>
        <v>0.1</v>
      </c>
      <c r="E18" s="60">
        <f t="shared" si="1"/>
        <v>1E-3</v>
      </c>
      <c r="F18" s="55">
        <f>'RawData_CPT21 '!D24</f>
        <v>0.6</v>
      </c>
      <c r="G18" s="60">
        <f t="shared" si="2"/>
        <v>6.115802724590113E-2</v>
      </c>
      <c r="H18" s="55">
        <f>'RawData_CPT21 '!E24</f>
        <v>0.93</v>
      </c>
      <c r="I18" s="55">
        <f>'RawData_CPT21 '!F24</f>
        <v>14</v>
      </c>
      <c r="J18" s="55">
        <f>'RawData_CPT21 '!G24</f>
        <v>0</v>
      </c>
      <c r="K18" s="184">
        <f>'RawData_CPT21 '!H24</f>
        <v>802780.78</v>
      </c>
    </row>
    <row r="19" spans="1:11">
      <c r="A19" s="55">
        <v>0.26</v>
      </c>
      <c r="B19" s="55">
        <f>'RawData_CPT21 '!B25</f>
        <v>4.0928000000000004</v>
      </c>
      <c r="C19" s="60">
        <f t="shared" si="0"/>
        <v>40.928000000000004</v>
      </c>
      <c r="D19" s="55">
        <f>'RawData_CPT21 '!C25</f>
        <v>0.1</v>
      </c>
      <c r="E19" s="60">
        <f t="shared" si="1"/>
        <v>1E-3</v>
      </c>
      <c r="F19" s="55">
        <f>'RawData_CPT21 '!D25</f>
        <v>0.5</v>
      </c>
      <c r="G19" s="60">
        <f t="shared" si="2"/>
        <v>5.0965022704917609E-2</v>
      </c>
      <c r="H19" s="55">
        <f>'RawData_CPT21 '!E25</f>
        <v>0.82</v>
      </c>
      <c r="I19" s="55">
        <f>'RawData_CPT21 '!F25</f>
        <v>28</v>
      </c>
      <c r="J19" s="55">
        <f>'RawData_CPT21 '!G25</f>
        <v>0</v>
      </c>
      <c r="K19" s="184">
        <f>'RawData_CPT21 '!H25</f>
        <v>802789.37</v>
      </c>
    </row>
    <row r="20" spans="1:11">
      <c r="A20" s="55">
        <v>0.28000000000000003</v>
      </c>
      <c r="B20" s="55">
        <f>'RawData_CPT21 '!B26</f>
        <v>4.1310000000000002</v>
      </c>
      <c r="C20" s="60">
        <f t="shared" si="0"/>
        <v>41.31</v>
      </c>
      <c r="D20" s="55">
        <f>'RawData_CPT21 '!C26</f>
        <v>0.1</v>
      </c>
      <c r="E20" s="60">
        <f t="shared" si="1"/>
        <v>1E-3</v>
      </c>
      <c r="F20" s="55">
        <f>'RawData_CPT21 '!D26</f>
        <v>0.5</v>
      </c>
      <c r="G20" s="60">
        <f t="shared" si="2"/>
        <v>5.0965022704917609E-2</v>
      </c>
      <c r="H20" s="55">
        <f>'RawData_CPT21 '!E26</f>
        <v>0.88</v>
      </c>
      <c r="I20" s="55">
        <f>'RawData_CPT21 '!F26</f>
        <v>24</v>
      </c>
      <c r="J20" s="55">
        <f>'RawData_CPT21 '!G26</f>
        <v>0</v>
      </c>
      <c r="K20" s="184">
        <f>'RawData_CPT21 '!H26</f>
        <v>802797.65</v>
      </c>
    </row>
    <row r="21" spans="1:11">
      <c r="A21" s="55">
        <v>0.3</v>
      </c>
      <c r="B21" s="55">
        <f>'RawData_CPT21 '!B27</f>
        <v>4.1848000000000001</v>
      </c>
      <c r="C21" s="60">
        <f t="shared" si="0"/>
        <v>41.847999999999999</v>
      </c>
      <c r="D21" s="55">
        <f>'RawData_CPT21 '!C27</f>
        <v>0.1</v>
      </c>
      <c r="E21" s="60">
        <f t="shared" si="1"/>
        <v>1E-3</v>
      </c>
      <c r="F21" s="55">
        <f>'RawData_CPT21 '!D27</f>
        <v>0.6</v>
      </c>
      <c r="G21" s="60">
        <f t="shared" si="2"/>
        <v>6.115802724590113E-2</v>
      </c>
      <c r="H21" s="55">
        <f>'RawData_CPT21 '!E27</f>
        <v>0.9</v>
      </c>
      <c r="I21" s="55">
        <f>'RawData_CPT21 '!F27</f>
        <v>19</v>
      </c>
      <c r="J21" s="55">
        <f>'RawData_CPT21 '!G27</f>
        <v>0</v>
      </c>
      <c r="K21" s="184">
        <f>'RawData_CPT21 '!H27</f>
        <v>802804.84</v>
      </c>
    </row>
    <row r="22" spans="1:11">
      <c r="A22" s="55">
        <v>0.32</v>
      </c>
      <c r="B22" s="55">
        <f>'RawData_CPT21 '!B28</f>
        <v>4.3048999999999999</v>
      </c>
      <c r="C22" s="60">
        <f t="shared" si="0"/>
        <v>43.048999999999999</v>
      </c>
      <c r="D22" s="55">
        <f>'RawData_CPT21 '!C28</f>
        <v>0.4</v>
      </c>
      <c r="E22" s="60">
        <f t="shared" si="1"/>
        <v>4.0000000000000001E-3</v>
      </c>
      <c r="F22" s="55">
        <f>'RawData_CPT21 '!D28</f>
        <v>0.6</v>
      </c>
      <c r="G22" s="60">
        <f t="shared" si="2"/>
        <v>6.115802724590113E-2</v>
      </c>
      <c r="H22" s="55">
        <f>'RawData_CPT21 '!E28</f>
        <v>0.87</v>
      </c>
      <c r="I22" s="55">
        <f>'RawData_CPT21 '!F28</f>
        <v>18</v>
      </c>
      <c r="J22" s="55">
        <f>'RawData_CPT21 '!G28</f>
        <v>0</v>
      </c>
      <c r="K22" s="184">
        <f>'RawData_CPT21 '!H28</f>
        <v>802817.03</v>
      </c>
    </row>
    <row r="23" spans="1:11">
      <c r="A23" s="55">
        <v>0.34</v>
      </c>
      <c r="B23" s="55">
        <f>'RawData_CPT21 '!B29</f>
        <v>4.6783999999999999</v>
      </c>
      <c r="C23" s="60">
        <f t="shared" si="0"/>
        <v>46.783999999999999</v>
      </c>
      <c r="D23" s="55">
        <f>'RawData_CPT21 '!C29</f>
        <v>3.2</v>
      </c>
      <c r="E23" s="60">
        <f t="shared" si="1"/>
        <v>3.2000000000000001E-2</v>
      </c>
      <c r="F23" s="55">
        <f>'RawData_CPT21 '!D29</f>
        <v>0.6</v>
      </c>
      <c r="G23" s="60">
        <f t="shared" si="2"/>
        <v>6.115802724590113E-2</v>
      </c>
      <c r="H23" s="55">
        <f>'RawData_CPT21 '!E29</f>
        <v>0.87</v>
      </c>
      <c r="I23" s="55">
        <f>'RawData_CPT21 '!F29</f>
        <v>18</v>
      </c>
      <c r="J23" s="55">
        <f>'RawData_CPT21 '!G29</f>
        <v>0</v>
      </c>
      <c r="K23" s="184">
        <f>'RawData_CPT21 '!H29</f>
        <v>802827.03</v>
      </c>
    </row>
    <row r="24" spans="1:11">
      <c r="A24" s="55">
        <v>0.36</v>
      </c>
      <c r="B24" s="55">
        <f>'RawData_CPT21 '!B30</f>
        <v>4.8289999999999997</v>
      </c>
      <c r="C24" s="60">
        <f t="shared" si="0"/>
        <v>48.29</v>
      </c>
      <c r="D24" s="55">
        <f>'RawData_CPT21 '!C30</f>
        <v>6</v>
      </c>
      <c r="E24" s="60">
        <f t="shared" si="1"/>
        <v>0.06</v>
      </c>
      <c r="F24" s="55">
        <f>'RawData_CPT21 '!D30</f>
        <v>0.6</v>
      </c>
      <c r="G24" s="60">
        <f t="shared" si="2"/>
        <v>6.115802724590113E-2</v>
      </c>
      <c r="H24" s="55">
        <f>'RawData_CPT21 '!E30</f>
        <v>0.81</v>
      </c>
      <c r="I24" s="55">
        <f>'RawData_CPT21 '!F30</f>
        <v>17</v>
      </c>
      <c r="J24" s="55">
        <f>'RawData_CPT21 '!G30</f>
        <v>0</v>
      </c>
      <c r="K24" s="184">
        <f>'RawData_CPT21 '!H30</f>
        <v>802837.18</v>
      </c>
    </row>
    <row r="25" spans="1:11">
      <c r="A25" s="55">
        <v>0.38</v>
      </c>
      <c r="B25" s="55">
        <f>'RawData_CPT21 '!B31</f>
        <v>5.0811000000000002</v>
      </c>
      <c r="C25" s="60">
        <f t="shared" si="0"/>
        <v>50.811</v>
      </c>
      <c r="D25" s="55">
        <f>'RawData_CPT21 '!C31</f>
        <v>11.1</v>
      </c>
      <c r="E25" s="60">
        <f t="shared" si="1"/>
        <v>0.111</v>
      </c>
      <c r="F25" s="55">
        <f>'RawData_CPT21 '!D31</f>
        <v>0.5</v>
      </c>
      <c r="G25" s="60">
        <f t="shared" si="2"/>
        <v>5.0965022704917609E-2</v>
      </c>
      <c r="H25" s="55">
        <f>'RawData_CPT21 '!E31</f>
        <v>0.74</v>
      </c>
      <c r="I25" s="55">
        <f>'RawData_CPT21 '!F31</f>
        <v>17</v>
      </c>
      <c r="J25" s="55">
        <f>'RawData_CPT21 '!G31</f>
        <v>0</v>
      </c>
      <c r="K25" s="184">
        <f>'RawData_CPT21 '!H31</f>
        <v>802850.78</v>
      </c>
    </row>
    <row r="26" spans="1:11">
      <c r="A26" s="55">
        <v>0.4</v>
      </c>
      <c r="B26" s="55">
        <f>'RawData_CPT21 '!B32</f>
        <v>5.1928999999999998</v>
      </c>
      <c r="C26" s="60">
        <f t="shared" si="0"/>
        <v>51.929000000000002</v>
      </c>
      <c r="D26" s="55">
        <f>'RawData_CPT21 '!C32</f>
        <v>14.7</v>
      </c>
      <c r="E26" s="60">
        <f t="shared" si="1"/>
        <v>0.14699999999999999</v>
      </c>
      <c r="F26" s="55">
        <f>'RawData_CPT21 '!D32</f>
        <v>0.5</v>
      </c>
      <c r="G26" s="60">
        <f t="shared" si="2"/>
        <v>5.0965022704917609E-2</v>
      </c>
      <c r="H26" s="55">
        <f>'RawData_CPT21 '!E32</f>
        <v>0.73</v>
      </c>
      <c r="I26" s="55">
        <f>'RawData_CPT21 '!F32</f>
        <v>15</v>
      </c>
      <c r="J26" s="55">
        <f>'RawData_CPT21 '!G32</f>
        <v>0</v>
      </c>
      <c r="K26" s="184">
        <f>'RawData_CPT21 '!H32</f>
        <v>802863.12</v>
      </c>
    </row>
    <row r="27" spans="1:11">
      <c r="A27" s="55">
        <v>0.42</v>
      </c>
      <c r="B27" s="55">
        <f>'RawData_CPT21 '!B33</f>
        <v>5.3541999999999996</v>
      </c>
      <c r="C27" s="60">
        <f t="shared" si="0"/>
        <v>53.541999999999994</v>
      </c>
      <c r="D27" s="55">
        <f>'RawData_CPT21 '!C33</f>
        <v>18.2</v>
      </c>
      <c r="E27" s="60">
        <f t="shared" si="1"/>
        <v>0.182</v>
      </c>
      <c r="F27" s="55">
        <f>'RawData_CPT21 '!D33</f>
        <v>0.5</v>
      </c>
      <c r="G27" s="60">
        <f t="shared" si="2"/>
        <v>5.0965022704917609E-2</v>
      </c>
      <c r="H27" s="55">
        <f>'RawData_CPT21 '!E33</f>
        <v>0.68</v>
      </c>
      <c r="I27" s="55">
        <f>'RawData_CPT21 '!F33</f>
        <v>13</v>
      </c>
      <c r="J27" s="55">
        <f>'RawData_CPT21 '!G33</f>
        <v>0</v>
      </c>
      <c r="K27" s="184">
        <f>'RawData_CPT21 '!H33</f>
        <v>802878.28</v>
      </c>
    </row>
    <row r="28" spans="1:11">
      <c r="A28" s="55">
        <v>0.44</v>
      </c>
      <c r="B28" s="55">
        <f>'RawData_CPT21 '!B34</f>
        <v>5.4760999999999997</v>
      </c>
      <c r="C28" s="60">
        <f t="shared" si="0"/>
        <v>54.760999999999996</v>
      </c>
      <c r="D28" s="55">
        <f>'RawData_CPT21 '!C34</f>
        <v>19.600000000000001</v>
      </c>
      <c r="E28" s="60">
        <f t="shared" si="1"/>
        <v>0.19600000000000001</v>
      </c>
      <c r="F28" s="55">
        <f>'RawData_CPT21 '!D34</f>
        <v>0.7</v>
      </c>
      <c r="G28" s="60">
        <f t="shared" si="2"/>
        <v>7.135103178688465E-2</v>
      </c>
      <c r="H28" s="55">
        <f>'RawData_CPT21 '!E34</f>
        <v>0.62</v>
      </c>
      <c r="I28" s="55">
        <f>'RawData_CPT21 '!F34</f>
        <v>13</v>
      </c>
      <c r="J28" s="55">
        <f>'RawData_CPT21 '!G34</f>
        <v>0</v>
      </c>
      <c r="K28" s="184">
        <f>'RawData_CPT21 '!H34</f>
        <v>802889.53</v>
      </c>
    </row>
    <row r="29" spans="1:11">
      <c r="A29" s="55">
        <v>0.46</v>
      </c>
      <c r="B29" s="55">
        <f>'RawData_CPT21 '!B35</f>
        <v>5.5663999999999998</v>
      </c>
      <c r="C29" s="60">
        <f t="shared" si="0"/>
        <v>55.664000000000001</v>
      </c>
      <c r="D29" s="55">
        <f>'RawData_CPT21 '!C35</f>
        <v>22.2</v>
      </c>
      <c r="E29" s="60">
        <f t="shared" si="1"/>
        <v>0.222</v>
      </c>
      <c r="F29" s="55">
        <f>'RawData_CPT21 '!D35</f>
        <v>0.5</v>
      </c>
      <c r="G29" s="60">
        <f t="shared" si="2"/>
        <v>5.0965022704917609E-2</v>
      </c>
      <c r="H29" s="55">
        <f>'RawData_CPT21 '!E35</f>
        <v>0.61</v>
      </c>
      <c r="I29" s="55">
        <f>'RawData_CPT21 '!F35</f>
        <v>13</v>
      </c>
      <c r="J29" s="55">
        <f>'RawData_CPT21 '!G35</f>
        <v>0</v>
      </c>
      <c r="K29" s="184">
        <f>'RawData_CPT21 '!H35</f>
        <v>802905.15</v>
      </c>
    </row>
    <row r="30" spans="1:11">
      <c r="A30" s="55">
        <v>0.48</v>
      </c>
      <c r="B30" s="55">
        <f>'RawData_CPT21 '!B36</f>
        <v>5.6757</v>
      </c>
      <c r="C30" s="60">
        <f t="shared" si="0"/>
        <v>56.756999999999998</v>
      </c>
      <c r="D30" s="55">
        <f>'RawData_CPT21 '!C36</f>
        <v>24.8</v>
      </c>
      <c r="E30" s="60">
        <f t="shared" si="1"/>
        <v>0.248</v>
      </c>
      <c r="F30" s="55">
        <f>'RawData_CPT21 '!D36</f>
        <v>0.5</v>
      </c>
      <c r="G30" s="60">
        <f t="shared" si="2"/>
        <v>5.0965022704917609E-2</v>
      </c>
      <c r="H30" s="55">
        <f>'RawData_CPT21 '!E36</f>
        <v>0.61</v>
      </c>
      <c r="I30" s="55">
        <f>'RawData_CPT21 '!F36</f>
        <v>13</v>
      </c>
      <c r="J30" s="55">
        <f>'RawData_CPT21 '!G36</f>
        <v>0</v>
      </c>
      <c r="K30" s="184">
        <f>'RawData_CPT21 '!H36</f>
        <v>802920.78</v>
      </c>
    </row>
    <row r="31" spans="1:11">
      <c r="A31" s="55">
        <v>0.5</v>
      </c>
      <c r="B31" s="55">
        <f>'RawData_CPT21 '!B37</f>
        <v>5.7713000000000001</v>
      </c>
      <c r="C31" s="60">
        <f t="shared" si="0"/>
        <v>57.713000000000001</v>
      </c>
      <c r="D31" s="55">
        <f>'RawData_CPT21 '!C37</f>
        <v>27.9</v>
      </c>
      <c r="E31" s="60">
        <f t="shared" si="1"/>
        <v>0.27899999999999997</v>
      </c>
      <c r="F31" s="55">
        <f>'RawData_CPT21 '!D37</f>
        <v>0.5</v>
      </c>
      <c r="G31" s="60">
        <f t="shared" si="2"/>
        <v>5.0965022704917609E-2</v>
      </c>
      <c r="H31" s="55">
        <f>'RawData_CPT21 '!E37</f>
        <v>0.61</v>
      </c>
      <c r="I31" s="55">
        <f>'RawData_CPT21 '!F37</f>
        <v>13</v>
      </c>
      <c r="J31" s="55">
        <f>'RawData_CPT21 '!G37</f>
        <v>0</v>
      </c>
      <c r="K31" s="184">
        <f>'RawData_CPT21 '!H37</f>
        <v>802936.4</v>
      </c>
    </row>
    <row r="32" spans="1:11">
      <c r="A32" s="55">
        <v>0.52</v>
      </c>
      <c r="B32" s="55">
        <f>'RawData_CPT21 '!B38</f>
        <v>5.8460000000000001</v>
      </c>
      <c r="C32" s="60">
        <f t="shared" si="0"/>
        <v>58.46</v>
      </c>
      <c r="D32" s="55">
        <f>'RawData_CPT21 '!C38</f>
        <v>31.4</v>
      </c>
      <c r="E32" s="60">
        <f t="shared" si="1"/>
        <v>0.314</v>
      </c>
      <c r="F32" s="55">
        <f>'RawData_CPT21 '!D38</f>
        <v>0.6</v>
      </c>
      <c r="G32" s="60">
        <f t="shared" si="2"/>
        <v>6.115802724590113E-2</v>
      </c>
      <c r="H32" s="55">
        <f>'RawData_CPT21 '!E38</f>
        <v>0.63</v>
      </c>
      <c r="I32" s="55">
        <f>'RawData_CPT21 '!F38</f>
        <v>13</v>
      </c>
      <c r="J32" s="55">
        <f>'RawData_CPT21 '!G38</f>
        <v>0</v>
      </c>
      <c r="K32" s="184">
        <f>'RawData_CPT21 '!H38</f>
        <v>802952.34</v>
      </c>
    </row>
    <row r="33" spans="1:11">
      <c r="A33" s="55">
        <v>0.54</v>
      </c>
      <c r="B33" s="55">
        <f>'RawData_CPT21 '!B39</f>
        <v>5.8956</v>
      </c>
      <c r="C33" s="60">
        <f t="shared" si="0"/>
        <v>58.956000000000003</v>
      </c>
      <c r="D33" s="55">
        <f>'RawData_CPT21 '!C39</f>
        <v>32.799999999999997</v>
      </c>
      <c r="E33" s="60">
        <f t="shared" si="1"/>
        <v>0.32799999999999996</v>
      </c>
      <c r="F33" s="55">
        <f>'RawData_CPT21 '!D39</f>
        <v>0.7</v>
      </c>
      <c r="G33" s="60">
        <f t="shared" si="2"/>
        <v>7.135103178688465E-2</v>
      </c>
      <c r="H33" s="55">
        <f>'RawData_CPT21 '!E39</f>
        <v>0.56999999999999995</v>
      </c>
      <c r="I33" s="55">
        <f>'RawData_CPT21 '!F39</f>
        <v>13</v>
      </c>
      <c r="J33" s="55">
        <f>'RawData_CPT21 '!G39</f>
        <v>0</v>
      </c>
      <c r="K33" s="184">
        <f>'RawData_CPT21 '!H39</f>
        <v>802963.9</v>
      </c>
    </row>
    <row r="34" spans="1:11">
      <c r="A34" s="55">
        <v>0.56000000000000005</v>
      </c>
      <c r="B34" s="55">
        <f>'RawData_CPT21 '!B40</f>
        <v>6.0186999999999999</v>
      </c>
      <c r="C34" s="60">
        <f t="shared" si="0"/>
        <v>60.186999999999998</v>
      </c>
      <c r="D34" s="55">
        <f>'RawData_CPT21 '!C40</f>
        <v>33.4</v>
      </c>
      <c r="E34" s="60">
        <f t="shared" si="1"/>
        <v>0.33399999999999996</v>
      </c>
      <c r="F34" s="55">
        <f>'RawData_CPT21 '!D40</f>
        <v>0.7</v>
      </c>
      <c r="G34" s="60">
        <f t="shared" si="2"/>
        <v>7.135103178688465E-2</v>
      </c>
      <c r="H34" s="55">
        <f>'RawData_CPT21 '!E40</f>
        <v>0.6</v>
      </c>
      <c r="I34" s="55">
        <f>'RawData_CPT21 '!F40</f>
        <v>11</v>
      </c>
      <c r="J34" s="55">
        <f>'RawData_CPT21 '!G40</f>
        <v>0</v>
      </c>
      <c r="K34" s="184">
        <f>'RawData_CPT21 '!H40</f>
        <v>802982.96</v>
      </c>
    </row>
    <row r="35" spans="1:11">
      <c r="A35" s="55">
        <v>0.57999999999999996</v>
      </c>
      <c r="B35" s="55">
        <f>'RawData_CPT21 '!B41</f>
        <v>6.2213000000000003</v>
      </c>
      <c r="C35" s="60">
        <f t="shared" si="0"/>
        <v>62.213000000000001</v>
      </c>
      <c r="D35" s="55">
        <f>'RawData_CPT21 '!C41</f>
        <v>33.9</v>
      </c>
      <c r="E35" s="60">
        <f t="shared" si="1"/>
        <v>0.33899999999999997</v>
      </c>
      <c r="F35" s="55">
        <f>'RawData_CPT21 '!D41</f>
        <v>0.6</v>
      </c>
      <c r="G35" s="60">
        <f t="shared" si="2"/>
        <v>6.115802724590113E-2</v>
      </c>
      <c r="H35" s="55">
        <f>'RawData_CPT21 '!E41</f>
        <v>0.59</v>
      </c>
      <c r="I35" s="55">
        <f>'RawData_CPT21 '!F41</f>
        <v>15</v>
      </c>
      <c r="J35" s="55">
        <f>'RawData_CPT21 '!G41</f>
        <v>0</v>
      </c>
      <c r="K35" s="184">
        <f>'RawData_CPT21 '!H41</f>
        <v>802995</v>
      </c>
    </row>
    <row r="36" spans="1:11">
      <c r="A36" s="55">
        <v>0.6</v>
      </c>
      <c r="B36" s="55">
        <f>'RawData_CPT21 '!B42</f>
        <v>6.2572000000000001</v>
      </c>
      <c r="C36" s="60">
        <f t="shared" si="0"/>
        <v>62.572000000000003</v>
      </c>
      <c r="D36" s="55">
        <f>'RawData_CPT21 '!C42</f>
        <v>34.5</v>
      </c>
      <c r="E36" s="60">
        <f t="shared" si="1"/>
        <v>0.34499999999999997</v>
      </c>
      <c r="F36" s="55">
        <f>'RawData_CPT21 '!D42</f>
        <v>0.7</v>
      </c>
      <c r="G36" s="60">
        <f t="shared" si="2"/>
        <v>7.135103178688465E-2</v>
      </c>
      <c r="H36" s="55">
        <f>'RawData_CPT21 '!E42</f>
        <v>0.59</v>
      </c>
      <c r="I36" s="55">
        <f>'RawData_CPT21 '!F42</f>
        <v>17</v>
      </c>
      <c r="J36" s="55">
        <f>'RawData_CPT21 '!G42</f>
        <v>0</v>
      </c>
      <c r="K36" s="184">
        <f>'RawData_CPT21 '!H42</f>
        <v>803006.71</v>
      </c>
    </row>
    <row r="37" spans="1:11">
      <c r="A37" s="55">
        <v>0.62</v>
      </c>
      <c r="B37" s="55">
        <f>'RawData_CPT21 '!B43</f>
        <v>6.3270999999999997</v>
      </c>
      <c r="C37" s="60">
        <f t="shared" si="0"/>
        <v>63.271000000000001</v>
      </c>
      <c r="D37" s="55">
        <f>'RawData_CPT21 '!C43</f>
        <v>34.799999999999997</v>
      </c>
      <c r="E37" s="60">
        <f t="shared" si="1"/>
        <v>0.34799999999999998</v>
      </c>
      <c r="F37" s="55">
        <f>'RawData_CPT21 '!D43</f>
        <v>0.7</v>
      </c>
      <c r="G37" s="60">
        <f t="shared" si="2"/>
        <v>7.135103178688465E-2</v>
      </c>
      <c r="H37" s="55">
        <f>'RawData_CPT21 '!E43</f>
        <v>0.56999999999999995</v>
      </c>
      <c r="I37" s="55">
        <f>'RawData_CPT21 '!F43</f>
        <v>19</v>
      </c>
      <c r="J37" s="55">
        <f>'RawData_CPT21 '!G43</f>
        <v>0</v>
      </c>
      <c r="K37" s="184">
        <f>'RawData_CPT21 '!H43</f>
        <v>803017.96</v>
      </c>
    </row>
    <row r="38" spans="1:11">
      <c r="A38" s="55">
        <v>0.64</v>
      </c>
      <c r="B38" s="55">
        <f>'RawData_CPT21 '!B44</f>
        <v>6.1550000000000002</v>
      </c>
      <c r="C38" s="60">
        <f t="shared" si="0"/>
        <v>61.550000000000004</v>
      </c>
      <c r="D38" s="55">
        <f>'RawData_CPT21 '!C44</f>
        <v>35.1</v>
      </c>
      <c r="E38" s="60">
        <f t="shared" si="1"/>
        <v>0.35100000000000003</v>
      </c>
      <c r="F38" s="55">
        <f>'RawData_CPT21 '!D44</f>
        <v>0.5</v>
      </c>
      <c r="G38" s="60">
        <f t="shared" si="2"/>
        <v>5.0965022704917609E-2</v>
      </c>
      <c r="H38" s="55">
        <f>'RawData_CPT21 '!E44</f>
        <v>0.55000000000000004</v>
      </c>
      <c r="I38" s="55">
        <f>'RawData_CPT21 '!F44</f>
        <v>20</v>
      </c>
      <c r="J38" s="55">
        <f>'RawData_CPT21 '!G44</f>
        <v>0</v>
      </c>
      <c r="K38" s="184">
        <f>'RawData_CPT21 '!H44</f>
        <v>803029.37</v>
      </c>
    </row>
    <row r="39" spans="1:11">
      <c r="A39" s="55">
        <v>0.66</v>
      </c>
      <c r="B39" s="55">
        <f>'RawData_CPT21 '!B45</f>
        <v>6.0098000000000003</v>
      </c>
      <c r="C39" s="60">
        <f t="shared" si="0"/>
        <v>60.097999999999999</v>
      </c>
      <c r="D39" s="55">
        <f>'RawData_CPT21 '!C45</f>
        <v>35.200000000000003</v>
      </c>
      <c r="E39" s="60">
        <f t="shared" si="1"/>
        <v>0.35200000000000004</v>
      </c>
      <c r="F39" s="55">
        <f>'RawData_CPT21 '!D45</f>
        <v>0.5</v>
      </c>
      <c r="G39" s="60">
        <f t="shared" si="2"/>
        <v>5.0965022704917609E-2</v>
      </c>
      <c r="H39" s="55">
        <f>'RawData_CPT21 '!E45</f>
        <v>0.5</v>
      </c>
      <c r="I39" s="55">
        <f>'RawData_CPT21 '!F45</f>
        <v>19</v>
      </c>
      <c r="J39" s="55">
        <f>'RawData_CPT21 '!G45</f>
        <v>0</v>
      </c>
      <c r="K39" s="184">
        <f>'RawData_CPT21 '!H45</f>
        <v>803037.5</v>
      </c>
    </row>
    <row r="40" spans="1:11">
      <c r="A40" s="55">
        <v>0.68</v>
      </c>
      <c r="B40" s="55">
        <f>'RawData_CPT21 '!B46</f>
        <v>5.8525999999999998</v>
      </c>
      <c r="C40" s="60">
        <f t="shared" si="0"/>
        <v>58.525999999999996</v>
      </c>
      <c r="D40" s="55">
        <f>'RawData_CPT21 '!C46</f>
        <v>35.6</v>
      </c>
      <c r="E40" s="60">
        <f t="shared" si="1"/>
        <v>0.35600000000000004</v>
      </c>
      <c r="F40" s="55">
        <f>'RawData_CPT21 '!D46</f>
        <v>0.6</v>
      </c>
      <c r="G40" s="60">
        <f t="shared" si="2"/>
        <v>6.115802724590113E-2</v>
      </c>
      <c r="H40" s="55">
        <f>'RawData_CPT21 '!E46</f>
        <v>0.55000000000000004</v>
      </c>
      <c r="I40" s="55">
        <f>'RawData_CPT21 '!F46</f>
        <v>19</v>
      </c>
      <c r="J40" s="55">
        <f>'RawData_CPT21 '!G46</f>
        <v>0</v>
      </c>
      <c r="K40" s="184">
        <f>'RawData_CPT21 '!H46</f>
        <v>803050</v>
      </c>
    </row>
    <row r="41" spans="1:11">
      <c r="A41" s="55">
        <v>0.7</v>
      </c>
      <c r="B41" s="55">
        <f>'RawData_CPT21 '!B47</f>
        <v>5.6942000000000004</v>
      </c>
      <c r="C41" s="60">
        <f t="shared" si="0"/>
        <v>56.942000000000007</v>
      </c>
      <c r="D41" s="55">
        <f>'RawData_CPT21 '!C47</f>
        <v>34.799999999999997</v>
      </c>
      <c r="E41" s="60">
        <f t="shared" si="1"/>
        <v>0.34799999999999998</v>
      </c>
      <c r="F41" s="55">
        <f>'RawData_CPT21 '!D47</f>
        <v>0.6</v>
      </c>
      <c r="G41" s="60">
        <f t="shared" si="2"/>
        <v>6.115802724590113E-2</v>
      </c>
      <c r="H41" s="55">
        <f>'RawData_CPT21 '!E47</f>
        <v>0.48</v>
      </c>
      <c r="I41" s="55">
        <f>'RawData_CPT21 '!F47</f>
        <v>20</v>
      </c>
      <c r="J41" s="55">
        <f>'RawData_CPT21 '!G47</f>
        <v>0</v>
      </c>
      <c r="K41" s="184">
        <f>'RawData_CPT21 '!H47</f>
        <v>803057.34</v>
      </c>
    </row>
    <row r="42" spans="1:11">
      <c r="A42" s="55">
        <v>0.72</v>
      </c>
      <c r="B42" s="55">
        <f>'RawData_CPT21 '!B48</f>
        <v>5.4814999999999996</v>
      </c>
      <c r="C42" s="60">
        <f t="shared" si="0"/>
        <v>54.814999999999998</v>
      </c>
      <c r="D42" s="55">
        <f>'RawData_CPT21 '!C48</f>
        <v>36.1</v>
      </c>
      <c r="E42" s="60">
        <f t="shared" si="1"/>
        <v>0.36099999999999999</v>
      </c>
      <c r="F42" s="55">
        <f>'RawData_CPT21 '!D48</f>
        <v>0.6</v>
      </c>
      <c r="G42" s="60">
        <f t="shared" si="2"/>
        <v>6.115802724590113E-2</v>
      </c>
      <c r="H42" s="55">
        <f>'RawData_CPT21 '!E48</f>
        <v>0.52</v>
      </c>
      <c r="I42" s="55">
        <f>'RawData_CPT21 '!F48</f>
        <v>19</v>
      </c>
      <c r="J42" s="55">
        <f>'RawData_CPT21 '!G48</f>
        <v>0</v>
      </c>
      <c r="K42" s="184">
        <f>'RawData_CPT21 '!H48</f>
        <v>803068.75</v>
      </c>
    </row>
    <row r="43" spans="1:11">
      <c r="A43" s="55">
        <v>0.74</v>
      </c>
      <c r="B43" s="55">
        <f>'RawData_CPT21 '!B49</f>
        <v>5.4127999999999998</v>
      </c>
      <c r="C43" s="60">
        <f t="shared" si="0"/>
        <v>54.128</v>
      </c>
      <c r="D43" s="55">
        <f>'RawData_CPT21 '!C49</f>
        <v>36.6</v>
      </c>
      <c r="E43" s="60">
        <f t="shared" si="1"/>
        <v>0.36599999999999999</v>
      </c>
      <c r="F43" s="55">
        <f>'RawData_CPT21 '!D49</f>
        <v>0.7</v>
      </c>
      <c r="G43" s="60">
        <f t="shared" si="2"/>
        <v>7.135103178688465E-2</v>
      </c>
      <c r="H43" s="55">
        <f>'RawData_CPT21 '!E49</f>
        <v>0.53</v>
      </c>
      <c r="I43" s="55">
        <f>'RawData_CPT21 '!F49</f>
        <v>19</v>
      </c>
      <c r="J43" s="55">
        <f>'RawData_CPT21 '!G49</f>
        <v>0</v>
      </c>
      <c r="K43" s="184">
        <f>'RawData_CPT21 '!H49</f>
        <v>803080</v>
      </c>
    </row>
    <row r="44" spans="1:11">
      <c r="A44" s="55">
        <v>0.76</v>
      </c>
      <c r="B44" s="55">
        <f>'RawData_CPT21 '!B50</f>
        <v>5.31</v>
      </c>
      <c r="C44" s="60">
        <f t="shared" si="0"/>
        <v>53.099999999999994</v>
      </c>
      <c r="D44" s="55">
        <f>'RawData_CPT21 '!C50</f>
        <v>37.1</v>
      </c>
      <c r="E44" s="60">
        <f t="shared" si="1"/>
        <v>0.371</v>
      </c>
      <c r="F44" s="55">
        <f>'RawData_CPT21 '!D50</f>
        <v>0.8</v>
      </c>
      <c r="G44" s="60">
        <f t="shared" si="2"/>
        <v>8.1544036327868177E-2</v>
      </c>
      <c r="H44" s="55">
        <f>'RawData_CPT21 '!E50</f>
        <v>0.48</v>
      </c>
      <c r="I44" s="55">
        <f>'RawData_CPT21 '!F50</f>
        <v>19</v>
      </c>
      <c r="J44" s="55">
        <f>'RawData_CPT21 '!G50</f>
        <v>0</v>
      </c>
      <c r="K44" s="184">
        <f>'RawData_CPT21 '!H50</f>
        <v>803088.12</v>
      </c>
    </row>
    <row r="45" spans="1:11">
      <c r="A45" s="55">
        <v>0.78</v>
      </c>
      <c r="B45" s="55">
        <f>'RawData_CPT21 '!B51</f>
        <v>5.2019000000000002</v>
      </c>
      <c r="C45" s="60">
        <f t="shared" si="0"/>
        <v>52.019000000000005</v>
      </c>
      <c r="D45" s="55">
        <f>'RawData_CPT21 '!C51</f>
        <v>38.299999999999997</v>
      </c>
      <c r="E45" s="60">
        <f t="shared" si="1"/>
        <v>0.38299999999999995</v>
      </c>
      <c r="F45" s="55">
        <f>'RawData_CPT21 '!D51</f>
        <v>0.8</v>
      </c>
      <c r="G45" s="60">
        <f t="shared" si="2"/>
        <v>8.1544036327868177E-2</v>
      </c>
      <c r="H45" s="55">
        <f>'RawData_CPT21 '!E51</f>
        <v>0.44</v>
      </c>
      <c r="I45" s="55">
        <f>'RawData_CPT21 '!F51</f>
        <v>19</v>
      </c>
      <c r="J45" s="55">
        <f>'RawData_CPT21 '!G51</f>
        <v>0</v>
      </c>
      <c r="K45" s="184">
        <f>'RawData_CPT21 '!H51</f>
        <v>803100</v>
      </c>
    </row>
    <row r="46" spans="1:11">
      <c r="A46" s="55">
        <v>0.8</v>
      </c>
      <c r="B46" s="55">
        <f>'RawData_CPT21 '!B52</f>
        <v>5.5286999999999997</v>
      </c>
      <c r="C46" s="60">
        <f t="shared" si="0"/>
        <v>55.286999999999999</v>
      </c>
      <c r="D46" s="55">
        <f>'RawData_CPT21 '!C52</f>
        <v>36.9</v>
      </c>
      <c r="E46" s="60">
        <f t="shared" si="1"/>
        <v>0.36899999999999999</v>
      </c>
      <c r="F46" s="55">
        <f>'RawData_CPT21 '!D52</f>
        <v>0.7</v>
      </c>
      <c r="G46" s="60">
        <f t="shared" si="2"/>
        <v>7.135103178688465E-2</v>
      </c>
      <c r="H46" s="55">
        <f>'RawData_CPT21 '!E52</f>
        <v>0.44</v>
      </c>
      <c r="I46" s="55">
        <f>'RawData_CPT21 '!F52</f>
        <v>25</v>
      </c>
      <c r="J46" s="55">
        <f>'RawData_CPT21 '!G52</f>
        <v>0</v>
      </c>
      <c r="K46" s="184">
        <f>'RawData_CPT21 '!H52</f>
        <v>803107.96</v>
      </c>
    </row>
    <row r="47" spans="1:11">
      <c r="A47" s="55">
        <v>0.82</v>
      </c>
      <c r="B47" s="55">
        <f>'RawData_CPT21 '!B53</f>
        <v>5.4993999999999996</v>
      </c>
      <c r="C47" s="60">
        <f t="shared" si="0"/>
        <v>54.994</v>
      </c>
      <c r="D47" s="55">
        <f>'RawData_CPT21 '!C53</f>
        <v>34.799999999999997</v>
      </c>
      <c r="E47" s="60">
        <f t="shared" si="1"/>
        <v>0.34799999999999998</v>
      </c>
      <c r="F47" s="55">
        <f>'RawData_CPT21 '!D53</f>
        <v>0.8</v>
      </c>
      <c r="G47" s="60">
        <f t="shared" si="2"/>
        <v>8.1544036327868177E-2</v>
      </c>
      <c r="H47" s="55">
        <f>'RawData_CPT21 '!E53</f>
        <v>0.44</v>
      </c>
      <c r="I47" s="55">
        <f>'RawData_CPT21 '!F53</f>
        <v>21</v>
      </c>
      <c r="J47" s="55">
        <f>'RawData_CPT21 '!G53</f>
        <v>0</v>
      </c>
      <c r="K47" s="184">
        <f>'RawData_CPT21 '!H53</f>
        <v>803119.37</v>
      </c>
    </row>
    <row r="48" spans="1:11">
      <c r="A48" s="55">
        <v>0.84</v>
      </c>
      <c r="B48" s="55">
        <f>'RawData_CPT21 '!B54</f>
        <v>4.8792</v>
      </c>
      <c r="C48" s="60">
        <f t="shared" si="0"/>
        <v>48.792000000000002</v>
      </c>
      <c r="D48" s="55">
        <f>'RawData_CPT21 '!C54</f>
        <v>35.1</v>
      </c>
      <c r="E48" s="60">
        <f t="shared" si="1"/>
        <v>0.35100000000000003</v>
      </c>
      <c r="F48" s="55">
        <f>'RawData_CPT21 '!D54</f>
        <v>0.7</v>
      </c>
      <c r="G48" s="60">
        <f t="shared" si="2"/>
        <v>7.135103178688465E-2</v>
      </c>
      <c r="H48" s="55">
        <f>'RawData_CPT21 '!E54</f>
        <v>0.46</v>
      </c>
      <c r="I48" s="55">
        <f>'RawData_CPT21 '!F54</f>
        <v>21</v>
      </c>
      <c r="J48" s="55">
        <f>'RawData_CPT21 '!G54</f>
        <v>0</v>
      </c>
      <c r="K48" s="184">
        <f>'RawData_CPT21 '!H54</f>
        <v>803126.87</v>
      </c>
    </row>
    <row r="49" spans="1:11">
      <c r="A49" s="55">
        <v>0.86</v>
      </c>
      <c r="B49" s="55">
        <f>'RawData_CPT21 '!B55</f>
        <v>5.0279999999999996</v>
      </c>
      <c r="C49" s="60">
        <f t="shared" si="0"/>
        <v>50.279999999999994</v>
      </c>
      <c r="D49" s="55">
        <f>'RawData_CPT21 '!C55</f>
        <v>33.6</v>
      </c>
      <c r="E49" s="60">
        <f t="shared" si="1"/>
        <v>0.33600000000000002</v>
      </c>
      <c r="F49" s="55">
        <f>'RawData_CPT21 '!D55</f>
        <v>0.6</v>
      </c>
      <c r="G49" s="60">
        <f t="shared" si="2"/>
        <v>6.115802724590113E-2</v>
      </c>
      <c r="H49" s="55">
        <f>'RawData_CPT21 '!E55</f>
        <v>0.46</v>
      </c>
      <c r="I49" s="55">
        <f>'RawData_CPT21 '!F55</f>
        <v>2</v>
      </c>
      <c r="J49" s="55">
        <f>'RawData_CPT21 '!G55</f>
        <v>0</v>
      </c>
      <c r="K49" s="184">
        <f>'RawData_CPT21 '!H55</f>
        <v>803181.4</v>
      </c>
    </row>
    <row r="50" spans="1:11">
      <c r="A50" s="55">
        <v>0.88</v>
      </c>
      <c r="B50" s="55">
        <f>'RawData_CPT21 '!B56</f>
        <v>5.2412999999999998</v>
      </c>
      <c r="C50" s="60">
        <f t="shared" si="0"/>
        <v>52.412999999999997</v>
      </c>
      <c r="D50" s="55">
        <f>'RawData_CPT21 '!C56</f>
        <v>31.8</v>
      </c>
      <c r="E50" s="60">
        <f t="shared" si="1"/>
        <v>0.318</v>
      </c>
      <c r="F50" s="55">
        <f>'RawData_CPT21 '!D56</f>
        <v>0.7</v>
      </c>
      <c r="G50" s="60">
        <f t="shared" si="2"/>
        <v>7.135103178688465E-2</v>
      </c>
      <c r="H50" s="55">
        <f>'RawData_CPT21 '!E56</f>
        <v>0.43</v>
      </c>
      <c r="I50" s="55">
        <f>'RawData_CPT21 '!F56</f>
        <v>17</v>
      </c>
      <c r="J50" s="55">
        <f>'RawData_CPT21 '!G56</f>
        <v>0</v>
      </c>
      <c r="K50" s="184">
        <f>'RawData_CPT21 '!H56</f>
        <v>803193.12</v>
      </c>
    </row>
    <row r="51" spans="1:11">
      <c r="A51" s="55">
        <v>0.9</v>
      </c>
      <c r="B51" s="55">
        <f>'RawData_CPT21 '!B57</f>
        <v>4.6837999999999997</v>
      </c>
      <c r="C51" s="60">
        <f t="shared" si="0"/>
        <v>46.837999999999994</v>
      </c>
      <c r="D51" s="55">
        <f>'RawData_CPT21 '!C57</f>
        <v>29.8</v>
      </c>
      <c r="E51" s="60">
        <f t="shared" si="1"/>
        <v>0.29799999999999999</v>
      </c>
      <c r="F51" s="55">
        <f>'RawData_CPT21 '!D57</f>
        <v>0.1</v>
      </c>
      <c r="G51" s="60">
        <f t="shared" si="2"/>
        <v>1.0193004540983522E-2</v>
      </c>
      <c r="H51" s="55">
        <f>'RawData_CPT21 '!E57</f>
        <v>0.46</v>
      </c>
      <c r="I51" s="55">
        <f>'RawData_CPT21 '!F57</f>
        <v>0</v>
      </c>
      <c r="J51" s="55">
        <f>'RawData_CPT21 '!G57</f>
        <v>0</v>
      </c>
      <c r="K51" s="184">
        <f>'RawData_CPT21 '!H57</f>
        <v>803302.5</v>
      </c>
    </row>
    <row r="52" spans="1:11">
      <c r="A52" s="55">
        <v>0.92</v>
      </c>
      <c r="B52" s="55">
        <f>'RawData_CPT21 '!B58</f>
        <v>4.6741999999999999</v>
      </c>
      <c r="C52" s="60">
        <f t="shared" si="0"/>
        <v>46.741999999999997</v>
      </c>
      <c r="D52" s="55">
        <f>'RawData_CPT21 '!C58</f>
        <v>30</v>
      </c>
      <c r="E52" s="60">
        <f t="shared" si="1"/>
        <v>0.3</v>
      </c>
      <c r="F52" s="55">
        <f>'RawData_CPT21 '!D58</f>
        <v>0.2</v>
      </c>
      <c r="G52" s="60">
        <f t="shared" si="2"/>
        <v>2.0386009081967044E-2</v>
      </c>
      <c r="H52" s="55">
        <f>'RawData_CPT21 '!E58</f>
        <v>0.43</v>
      </c>
      <c r="I52" s="55">
        <f>'RawData_CPT21 '!F58</f>
        <v>16</v>
      </c>
      <c r="J52" s="55">
        <f>'RawData_CPT21 '!G58</f>
        <v>0</v>
      </c>
      <c r="K52" s="184">
        <f>'RawData_CPT21 '!H58</f>
        <v>803314.37</v>
      </c>
    </row>
    <row r="53" spans="1:11">
      <c r="A53" s="55">
        <v>0.94</v>
      </c>
      <c r="B53" s="55">
        <f>'RawData_CPT21 '!B59</f>
        <v>3.2907999999999999</v>
      </c>
      <c r="C53" s="60">
        <f t="shared" si="0"/>
        <v>32.908000000000001</v>
      </c>
      <c r="D53" s="55">
        <f>'RawData_CPT21 '!C59</f>
        <v>19.2</v>
      </c>
      <c r="E53" s="60">
        <f t="shared" si="1"/>
        <v>0.192</v>
      </c>
      <c r="F53" s="55">
        <f>'RawData_CPT21 '!D59</f>
        <v>-0.7</v>
      </c>
      <c r="G53" s="60">
        <f t="shared" si="2"/>
        <v>-7.135103178688465E-2</v>
      </c>
      <c r="H53" s="55">
        <f>'RawData_CPT21 '!E59</f>
        <v>0.26</v>
      </c>
      <c r="I53" s="55">
        <f>'RawData_CPT21 '!F59</f>
        <v>10</v>
      </c>
      <c r="J53" s="55">
        <f>'RawData_CPT21 '!G59</f>
        <v>0</v>
      </c>
      <c r="K53" s="184">
        <f>'RawData_CPT21 '!H59</f>
        <v>805372.65</v>
      </c>
    </row>
    <row r="54" spans="1:11">
      <c r="A54" s="55">
        <v>0.96</v>
      </c>
      <c r="B54" s="55">
        <f>'RawData_CPT21 '!B60</f>
        <v>3.9392</v>
      </c>
      <c r="C54" s="60">
        <f t="shared" si="0"/>
        <v>39.392000000000003</v>
      </c>
      <c r="D54" s="55">
        <f>'RawData_CPT21 '!C60</f>
        <v>21.7</v>
      </c>
      <c r="E54" s="60">
        <f t="shared" si="1"/>
        <v>0.217</v>
      </c>
      <c r="F54" s="55">
        <f>'RawData_CPT21 '!D60</f>
        <v>-0.8</v>
      </c>
      <c r="G54" s="60">
        <f t="shared" si="2"/>
        <v>-8.1544036327868177E-2</v>
      </c>
      <c r="H54" s="55">
        <f>'RawData_CPT21 '!E60</f>
        <v>0.27</v>
      </c>
      <c r="I54" s="55">
        <f>'RawData_CPT21 '!F60</f>
        <v>15</v>
      </c>
      <c r="J54" s="55">
        <f>'RawData_CPT21 '!G60</f>
        <v>0</v>
      </c>
      <c r="K54" s="184">
        <f>'RawData_CPT21 '!H60</f>
        <v>805380.31</v>
      </c>
    </row>
    <row r="55" spans="1:11">
      <c r="A55" s="55">
        <v>0.98</v>
      </c>
      <c r="B55" s="55">
        <f>'RawData_CPT21 '!B61</f>
        <v>4.2846000000000002</v>
      </c>
      <c r="C55" s="60">
        <f t="shared" si="0"/>
        <v>42.846000000000004</v>
      </c>
      <c r="D55" s="55">
        <f>'RawData_CPT21 '!C61</f>
        <v>21.2</v>
      </c>
      <c r="E55" s="60">
        <f t="shared" si="1"/>
        <v>0.21199999999999999</v>
      </c>
      <c r="F55" s="55">
        <f>'RawData_CPT21 '!D61</f>
        <v>-0.9</v>
      </c>
      <c r="G55" s="60">
        <f t="shared" si="2"/>
        <v>-9.1737040868851705E-2</v>
      </c>
      <c r="H55" s="55">
        <f>'RawData_CPT21 '!E61</f>
        <v>0.25</v>
      </c>
      <c r="I55" s="55">
        <f>'RawData_CPT21 '!F61</f>
        <v>19</v>
      </c>
      <c r="J55" s="55">
        <f>'RawData_CPT21 '!G61</f>
        <v>0</v>
      </c>
      <c r="K55" s="184">
        <f>'RawData_CPT21 '!H61</f>
        <v>805392.18</v>
      </c>
    </row>
    <row r="56" spans="1:11">
      <c r="A56" s="55">
        <v>1</v>
      </c>
      <c r="B56" s="55">
        <f>'RawData_CPT21 '!B62</f>
        <v>3.0386000000000002</v>
      </c>
      <c r="C56" s="60">
        <f t="shared" si="0"/>
        <v>30.386000000000003</v>
      </c>
      <c r="D56" s="55">
        <f>'RawData_CPT21 '!C62</f>
        <v>5.6</v>
      </c>
      <c r="E56" s="60">
        <f t="shared" si="1"/>
        <v>5.5999999999999994E-2</v>
      </c>
      <c r="F56" s="55">
        <f>'RawData_CPT21 '!D62</f>
        <v>-0.7</v>
      </c>
      <c r="G56" s="60">
        <f t="shared" si="2"/>
        <v>-7.135103178688465E-2</v>
      </c>
      <c r="H56" s="55">
        <f>'RawData_CPT21 '!E62</f>
        <v>0.18</v>
      </c>
      <c r="I56" s="55">
        <f>'RawData_CPT21 '!F62</f>
        <v>2</v>
      </c>
      <c r="J56" s="55">
        <f>'RawData_CPT21 '!G62</f>
        <v>0</v>
      </c>
      <c r="K56" s="184">
        <f>'RawData_CPT21 '!H62</f>
        <v>805356.71</v>
      </c>
    </row>
    <row r="57" spans="1:11">
      <c r="A57" s="55">
        <v>1.02</v>
      </c>
      <c r="B57" s="55">
        <f>'RawData_CPT21 '!B63</f>
        <v>3.2281</v>
      </c>
      <c r="C57" s="60">
        <f t="shared" si="0"/>
        <v>32.280999999999999</v>
      </c>
      <c r="D57" s="55">
        <f>'RawData_CPT21 '!C63</f>
        <v>19.3</v>
      </c>
      <c r="E57" s="60">
        <f t="shared" si="1"/>
        <v>0.193</v>
      </c>
      <c r="F57" s="55">
        <f>'RawData_CPT21 '!D63</f>
        <v>-0.7</v>
      </c>
      <c r="G57" s="60">
        <f t="shared" si="2"/>
        <v>-7.135103178688465E-2</v>
      </c>
      <c r="H57" s="55">
        <f>'RawData_CPT21 '!E63</f>
        <v>0.13</v>
      </c>
      <c r="I57" s="55">
        <f>'RawData_CPT21 '!F63</f>
        <v>12</v>
      </c>
      <c r="J57" s="55">
        <f>'RawData_CPT21 '!G63</f>
        <v>0</v>
      </c>
      <c r="K57" s="184">
        <f>'RawData_CPT21 '!H63</f>
        <v>805813.28</v>
      </c>
    </row>
    <row r="58" spans="1:11">
      <c r="A58" s="55">
        <v>1.04</v>
      </c>
      <c r="B58" s="55">
        <f>'RawData_CPT21 '!B64</f>
        <v>3.8010999999999999</v>
      </c>
      <c r="C58" s="60">
        <f t="shared" si="0"/>
        <v>38.010999999999996</v>
      </c>
      <c r="D58" s="55">
        <f>'RawData_CPT21 '!C64</f>
        <v>20.3</v>
      </c>
      <c r="E58" s="60">
        <f t="shared" si="1"/>
        <v>0.20300000000000001</v>
      </c>
      <c r="F58" s="55">
        <f>'RawData_CPT21 '!D64</f>
        <v>-0.6</v>
      </c>
      <c r="G58" s="60">
        <f t="shared" si="2"/>
        <v>-6.115802724590113E-2</v>
      </c>
      <c r="H58" s="55">
        <f>'RawData_CPT21 '!E64</f>
        <v>0.22</v>
      </c>
      <c r="I58" s="55">
        <f>'RawData_CPT21 '!F64</f>
        <v>21</v>
      </c>
      <c r="J58" s="55">
        <f>'RawData_CPT21 '!G64</f>
        <v>0</v>
      </c>
      <c r="K58" s="184">
        <f>'RawData_CPT21 '!H64</f>
        <v>805820.78</v>
      </c>
    </row>
    <row r="59" spans="1:11">
      <c r="A59" s="55">
        <v>1.06</v>
      </c>
      <c r="B59" s="55">
        <f>'RawData_CPT21 '!B65</f>
        <v>4.4131</v>
      </c>
      <c r="C59" s="60">
        <f t="shared" si="0"/>
        <v>44.131</v>
      </c>
      <c r="D59" s="55">
        <f>'RawData_CPT21 '!C65</f>
        <v>18.899999999999999</v>
      </c>
      <c r="E59" s="60">
        <f t="shared" si="1"/>
        <v>0.18899999999999997</v>
      </c>
      <c r="F59" s="55">
        <f>'RawData_CPT21 '!D65</f>
        <v>-0.7</v>
      </c>
      <c r="G59" s="60">
        <f t="shared" si="2"/>
        <v>-7.135103178688465E-2</v>
      </c>
      <c r="H59" s="55">
        <f>'RawData_CPT21 '!E65</f>
        <v>0.25</v>
      </c>
      <c r="I59" s="55">
        <f>'RawData_CPT21 '!F65</f>
        <v>22</v>
      </c>
      <c r="J59" s="55">
        <f>'RawData_CPT21 '!G65</f>
        <v>0</v>
      </c>
      <c r="K59" s="184">
        <f>'RawData_CPT21 '!H65</f>
        <v>805832.5</v>
      </c>
    </row>
    <row r="60" spans="1:11">
      <c r="A60" s="55">
        <v>1.08</v>
      </c>
      <c r="B60" s="55">
        <f>'RawData_CPT21 '!B66</f>
        <v>5.1665999999999999</v>
      </c>
      <c r="C60" s="60">
        <f t="shared" si="0"/>
        <v>51.665999999999997</v>
      </c>
      <c r="D60" s="55">
        <f>'RawData_CPT21 '!C66</f>
        <v>17.899999999999999</v>
      </c>
      <c r="E60" s="60">
        <f t="shared" si="1"/>
        <v>0.17899999999999999</v>
      </c>
      <c r="F60" s="55">
        <f>'RawData_CPT21 '!D66</f>
        <v>-0.6</v>
      </c>
      <c r="G60" s="60">
        <f t="shared" si="2"/>
        <v>-6.115802724590113E-2</v>
      </c>
      <c r="H60" s="55">
        <f>'RawData_CPT21 '!E66</f>
        <v>0.24</v>
      </c>
      <c r="I60" s="55">
        <f>'RawData_CPT21 '!F66</f>
        <v>23</v>
      </c>
      <c r="J60" s="55">
        <f>'RawData_CPT21 '!G66</f>
        <v>0</v>
      </c>
      <c r="K60" s="184">
        <f>'RawData_CPT21 '!H66</f>
        <v>805840.78</v>
      </c>
    </row>
    <row r="61" spans="1:11">
      <c r="A61" s="55">
        <v>1.1000000000000001</v>
      </c>
      <c r="B61" s="55">
        <f>'RawData_CPT21 '!B67</f>
        <v>5.3655999999999997</v>
      </c>
      <c r="C61" s="60">
        <f t="shared" si="0"/>
        <v>53.655999999999999</v>
      </c>
      <c r="D61" s="55">
        <f>'RawData_CPT21 '!C67</f>
        <v>18.3</v>
      </c>
      <c r="E61" s="60">
        <f t="shared" si="1"/>
        <v>0.183</v>
      </c>
      <c r="F61" s="55">
        <f>'RawData_CPT21 '!D67</f>
        <v>-0.6</v>
      </c>
      <c r="G61" s="60">
        <f t="shared" si="2"/>
        <v>-6.115802724590113E-2</v>
      </c>
      <c r="H61" s="55">
        <f>'RawData_CPT21 '!E67</f>
        <v>0.27</v>
      </c>
      <c r="I61" s="55">
        <f>'RawData_CPT21 '!F67</f>
        <v>27</v>
      </c>
      <c r="J61" s="55">
        <f>'RawData_CPT21 '!G67</f>
        <v>0</v>
      </c>
      <c r="K61" s="184">
        <f>'RawData_CPT21 '!H67</f>
        <v>805848.75</v>
      </c>
    </row>
    <row r="62" spans="1:11">
      <c r="A62" s="55">
        <v>1.1200000000000001</v>
      </c>
      <c r="B62" s="55">
        <f>'RawData_CPT21 '!B68</f>
        <v>5.4635999999999996</v>
      </c>
      <c r="C62" s="60">
        <f t="shared" si="0"/>
        <v>54.635999999999996</v>
      </c>
      <c r="D62" s="55">
        <f>'RawData_CPT21 '!C68</f>
        <v>19.100000000000001</v>
      </c>
      <c r="E62" s="60">
        <f t="shared" si="1"/>
        <v>0.191</v>
      </c>
      <c r="F62" s="55">
        <f>'RawData_CPT21 '!D68</f>
        <v>-0.5</v>
      </c>
      <c r="G62" s="60">
        <f t="shared" si="2"/>
        <v>-5.0965022704917609E-2</v>
      </c>
      <c r="H62" s="55">
        <f>'RawData_CPT21 '!E68</f>
        <v>0.26</v>
      </c>
      <c r="I62" s="55">
        <f>'RawData_CPT21 '!F68</f>
        <v>28</v>
      </c>
      <c r="J62" s="55">
        <f>'RawData_CPT21 '!G68</f>
        <v>0</v>
      </c>
      <c r="K62" s="184">
        <f>'RawData_CPT21 '!H68</f>
        <v>805857.34</v>
      </c>
    </row>
    <row r="63" spans="1:11">
      <c r="A63" s="55">
        <v>1.1399999999999999</v>
      </c>
      <c r="B63" s="55">
        <f>'RawData_CPT21 '!B69</f>
        <v>5.4635999999999996</v>
      </c>
      <c r="C63" s="60">
        <f t="shared" si="0"/>
        <v>54.635999999999996</v>
      </c>
      <c r="D63" s="55">
        <f>'RawData_CPT21 '!C69</f>
        <v>20.100000000000001</v>
      </c>
      <c r="E63" s="60">
        <f t="shared" si="1"/>
        <v>0.20100000000000001</v>
      </c>
      <c r="F63" s="55">
        <f>'RawData_CPT21 '!D69</f>
        <v>-0.4</v>
      </c>
      <c r="G63" s="60">
        <f t="shared" si="2"/>
        <v>-4.0772018163934089E-2</v>
      </c>
      <c r="H63" s="55">
        <f>'RawData_CPT21 '!E69</f>
        <v>0.26</v>
      </c>
      <c r="I63" s="55">
        <f>'RawData_CPT21 '!F69</f>
        <v>28</v>
      </c>
      <c r="J63" s="55">
        <f>'RawData_CPT21 '!G69</f>
        <v>0</v>
      </c>
      <c r="K63" s="184">
        <f>'RawData_CPT21 '!H69</f>
        <v>805860.15</v>
      </c>
    </row>
    <row r="64" spans="1:11">
      <c r="A64" s="55">
        <v>1.1599999999999999</v>
      </c>
      <c r="B64" s="55">
        <f>'RawData_CPT21 '!B70</f>
        <v>5.4008000000000003</v>
      </c>
      <c r="C64" s="60">
        <f t="shared" si="0"/>
        <v>54.008000000000003</v>
      </c>
      <c r="D64" s="55">
        <f>'RawData_CPT21 '!C70</f>
        <v>21.9</v>
      </c>
      <c r="E64" s="60">
        <f t="shared" si="1"/>
        <v>0.21899999999999997</v>
      </c>
      <c r="F64" s="55">
        <f>'RawData_CPT21 '!D70</f>
        <v>-0.6</v>
      </c>
      <c r="G64" s="60">
        <f t="shared" si="2"/>
        <v>-6.115802724590113E-2</v>
      </c>
      <c r="H64" s="55">
        <f>'RawData_CPT21 '!E70</f>
        <v>0.26</v>
      </c>
      <c r="I64" s="55">
        <f>'RawData_CPT21 '!F70</f>
        <v>28</v>
      </c>
      <c r="J64" s="55">
        <f>'RawData_CPT21 '!G70</f>
        <v>0</v>
      </c>
      <c r="K64" s="184">
        <f>'RawData_CPT21 '!H70</f>
        <v>805867.65</v>
      </c>
    </row>
    <row r="65" spans="1:11">
      <c r="A65" s="55">
        <v>1.18</v>
      </c>
      <c r="B65" s="55">
        <f>'RawData_CPT21 '!B71</f>
        <v>5.3106</v>
      </c>
      <c r="C65" s="60">
        <f t="shared" si="0"/>
        <v>53.106000000000002</v>
      </c>
      <c r="D65" s="55">
        <f>'RawData_CPT21 '!C71</f>
        <v>23.6</v>
      </c>
      <c r="E65" s="60">
        <f t="shared" si="1"/>
        <v>0.23600000000000002</v>
      </c>
      <c r="F65" s="55">
        <f>'RawData_CPT21 '!D71</f>
        <v>-0.5</v>
      </c>
      <c r="G65" s="60">
        <f t="shared" si="2"/>
        <v>-5.0965022704917609E-2</v>
      </c>
      <c r="H65" s="55">
        <f>'RawData_CPT21 '!E71</f>
        <v>0.25</v>
      </c>
      <c r="I65" s="55">
        <f>'RawData_CPT21 '!F71</f>
        <v>7</v>
      </c>
      <c r="J65" s="55">
        <f>'RawData_CPT21 '!G71</f>
        <v>0</v>
      </c>
      <c r="K65" s="184">
        <f>'RawData_CPT21 '!H71</f>
        <v>805887.18</v>
      </c>
    </row>
    <row r="66" spans="1:11">
      <c r="A66" s="55">
        <v>1.2</v>
      </c>
      <c r="B66" s="55">
        <f>'RawData_CPT21 '!B72</f>
        <v>5.4839000000000002</v>
      </c>
      <c r="C66" s="60">
        <f t="shared" si="0"/>
        <v>54.838999999999999</v>
      </c>
      <c r="D66" s="55">
        <f>'RawData_CPT21 '!C72</f>
        <v>25.2</v>
      </c>
      <c r="E66" s="60">
        <f t="shared" si="1"/>
        <v>0.252</v>
      </c>
      <c r="F66" s="55">
        <f>'RawData_CPT21 '!D72</f>
        <v>-0.3</v>
      </c>
      <c r="G66" s="60">
        <f t="shared" si="2"/>
        <v>-3.0579013622950565E-2</v>
      </c>
      <c r="H66" s="55">
        <f>'RawData_CPT21 '!E72</f>
        <v>0.28000000000000003</v>
      </c>
      <c r="I66" s="55">
        <f>'RawData_CPT21 '!F72</f>
        <v>27</v>
      </c>
      <c r="J66" s="55">
        <f>'RawData_CPT21 '!G72</f>
        <v>0</v>
      </c>
      <c r="K66" s="184">
        <f>'RawData_CPT21 '!H72</f>
        <v>805898.43</v>
      </c>
    </row>
    <row r="67" spans="1:11">
      <c r="A67" s="55">
        <v>1.22</v>
      </c>
      <c r="B67" s="55">
        <f>'RawData_CPT21 '!B73</f>
        <v>5.4593999999999996</v>
      </c>
      <c r="C67" s="60">
        <f t="shared" si="0"/>
        <v>54.593999999999994</v>
      </c>
      <c r="D67" s="55">
        <f>'RawData_CPT21 '!C73</f>
        <v>27.2</v>
      </c>
      <c r="E67" s="60">
        <f t="shared" si="1"/>
        <v>0.27200000000000002</v>
      </c>
      <c r="F67" s="55">
        <f>'RawData_CPT21 '!D73</f>
        <v>-0.2</v>
      </c>
      <c r="G67" s="60">
        <f t="shared" si="2"/>
        <v>-2.0386009081967044E-2</v>
      </c>
      <c r="H67" s="55">
        <f>'RawData_CPT21 '!E73</f>
        <v>0.25</v>
      </c>
      <c r="I67" s="55">
        <f>'RawData_CPT21 '!F73</f>
        <v>24</v>
      </c>
      <c r="J67" s="55">
        <f>'RawData_CPT21 '!G73</f>
        <v>0</v>
      </c>
      <c r="K67" s="184">
        <f>'RawData_CPT21 '!H73</f>
        <v>805904.84</v>
      </c>
    </row>
    <row r="68" spans="1:11">
      <c r="A68" s="55">
        <v>1.24</v>
      </c>
      <c r="B68" s="55">
        <f>'RawData_CPT21 '!B74</f>
        <v>5.5174000000000003</v>
      </c>
      <c r="C68" s="60">
        <f t="shared" si="0"/>
        <v>55.174000000000007</v>
      </c>
      <c r="D68" s="55">
        <f>'RawData_CPT21 '!C74</f>
        <v>29.7</v>
      </c>
      <c r="E68" s="60">
        <f t="shared" si="1"/>
        <v>0.29699999999999999</v>
      </c>
      <c r="F68" s="55">
        <f>'RawData_CPT21 '!D74</f>
        <v>-0.2</v>
      </c>
      <c r="G68" s="60">
        <f t="shared" si="2"/>
        <v>-2.0386009081967044E-2</v>
      </c>
      <c r="H68" s="55">
        <f>'RawData_CPT21 '!E74</f>
        <v>0.26</v>
      </c>
      <c r="I68" s="55">
        <f>'RawData_CPT21 '!F74</f>
        <v>22</v>
      </c>
      <c r="J68" s="55">
        <f>'RawData_CPT21 '!G74</f>
        <v>0</v>
      </c>
      <c r="K68" s="184">
        <f>'RawData_CPT21 '!H74</f>
        <v>805912.18</v>
      </c>
    </row>
    <row r="69" spans="1:11">
      <c r="A69" s="55">
        <v>1.26</v>
      </c>
      <c r="B69" s="55">
        <f>'RawData_CPT21 '!B75</f>
        <v>5.3692000000000002</v>
      </c>
      <c r="C69" s="60">
        <f t="shared" si="0"/>
        <v>53.692</v>
      </c>
      <c r="D69" s="55">
        <f>'RawData_CPT21 '!C75</f>
        <v>33.6</v>
      </c>
      <c r="E69" s="60">
        <f t="shared" si="1"/>
        <v>0.33600000000000002</v>
      </c>
      <c r="F69" s="55">
        <f>'RawData_CPT21 '!D75</f>
        <v>-0.1</v>
      </c>
      <c r="G69" s="60">
        <f t="shared" si="2"/>
        <v>-1.0193004540983522E-2</v>
      </c>
      <c r="H69" s="55">
        <f>'RawData_CPT21 '!E75</f>
        <v>0.26</v>
      </c>
      <c r="I69" s="55">
        <f>'RawData_CPT21 '!F75</f>
        <v>37</v>
      </c>
      <c r="J69" s="55">
        <f>'RawData_CPT21 '!G75</f>
        <v>0</v>
      </c>
      <c r="K69" s="184">
        <f>'RawData_CPT21 '!H75</f>
        <v>805918.28</v>
      </c>
    </row>
    <row r="70" spans="1:11">
      <c r="A70" s="55">
        <v>1.28</v>
      </c>
      <c r="B70" s="55">
        <f>'RawData_CPT21 '!B76</f>
        <v>5.3692000000000002</v>
      </c>
      <c r="C70" s="60">
        <f t="shared" si="0"/>
        <v>53.692</v>
      </c>
      <c r="D70" s="55">
        <f>'RawData_CPT21 '!C76</f>
        <v>38.799999999999997</v>
      </c>
      <c r="E70" s="60">
        <f t="shared" si="1"/>
        <v>0.38799999999999996</v>
      </c>
      <c r="F70" s="55">
        <f>'RawData_CPT21 '!D76</f>
        <v>-0.1</v>
      </c>
      <c r="G70" s="60">
        <f t="shared" si="2"/>
        <v>-1.0193004540983522E-2</v>
      </c>
      <c r="H70" s="55">
        <f>'RawData_CPT21 '!E76</f>
        <v>0.26</v>
      </c>
      <c r="I70" s="55">
        <f>'RawData_CPT21 '!F76</f>
        <v>33</v>
      </c>
      <c r="J70" s="55">
        <f>'RawData_CPT21 '!G76</f>
        <v>0</v>
      </c>
      <c r="K70" s="184">
        <f>'RawData_CPT21 '!H76</f>
        <v>805922.96</v>
      </c>
    </row>
    <row r="71" spans="1:11">
      <c r="A71" s="55">
        <v>1.3</v>
      </c>
      <c r="B71" s="55">
        <f>'RawData_CPT21 '!B77</f>
        <v>5.3710000000000004</v>
      </c>
      <c r="C71" s="60">
        <f t="shared" ref="C71:C134" si="3">B71*10</f>
        <v>53.710000000000008</v>
      </c>
      <c r="D71" s="55">
        <f>'RawData_CPT21 '!C77</f>
        <v>43.5</v>
      </c>
      <c r="E71" s="60">
        <f t="shared" ref="E71:E134" si="4">D71/100</f>
        <v>0.435</v>
      </c>
      <c r="F71" s="55">
        <f>'RawData_CPT21 '!D77</f>
        <v>0</v>
      </c>
      <c r="G71" s="60">
        <f t="shared" ref="G71:G134" si="5">F71/9.81065</f>
        <v>0</v>
      </c>
      <c r="H71" s="55">
        <f>'RawData_CPT21 '!E77</f>
        <v>0.28000000000000003</v>
      </c>
      <c r="I71" s="55">
        <f>'RawData_CPT21 '!F77</f>
        <v>31</v>
      </c>
      <c r="J71" s="55">
        <f>'RawData_CPT21 '!G77</f>
        <v>0</v>
      </c>
      <c r="K71" s="184">
        <f>'RawData_CPT21 '!H77</f>
        <v>805933.28</v>
      </c>
    </row>
    <row r="72" spans="1:11">
      <c r="A72" s="55">
        <v>1.32</v>
      </c>
      <c r="B72" s="55">
        <f>'RawData_CPT21 '!B78</f>
        <v>5.2586000000000004</v>
      </c>
      <c r="C72" s="60">
        <f t="shared" si="3"/>
        <v>52.586000000000006</v>
      </c>
      <c r="D72" s="55">
        <f>'RawData_CPT21 '!C78</f>
        <v>48.7</v>
      </c>
      <c r="E72" s="60">
        <f t="shared" si="4"/>
        <v>0.48700000000000004</v>
      </c>
      <c r="F72" s="55">
        <f>'RawData_CPT21 '!D78</f>
        <v>0.1</v>
      </c>
      <c r="G72" s="60">
        <f t="shared" si="5"/>
        <v>1.0193004540983522E-2</v>
      </c>
      <c r="H72" s="55">
        <f>'RawData_CPT21 '!E78</f>
        <v>0.27</v>
      </c>
      <c r="I72" s="55">
        <f>'RawData_CPT21 '!F78</f>
        <v>25</v>
      </c>
      <c r="J72" s="55">
        <f>'RawData_CPT21 '!G78</f>
        <v>0</v>
      </c>
      <c r="K72" s="184">
        <f>'RawData_CPT21 '!H78</f>
        <v>805937.65</v>
      </c>
    </row>
    <row r="73" spans="1:11">
      <c r="A73" s="55">
        <v>1.34</v>
      </c>
      <c r="B73" s="55">
        <f>'RawData_CPT21 '!B79</f>
        <v>5.1689999999999996</v>
      </c>
      <c r="C73" s="60">
        <f t="shared" si="3"/>
        <v>51.69</v>
      </c>
      <c r="D73" s="55">
        <f>'RawData_CPT21 '!C79</f>
        <v>55.1</v>
      </c>
      <c r="E73" s="60">
        <f t="shared" si="4"/>
        <v>0.55100000000000005</v>
      </c>
      <c r="F73" s="55">
        <f>'RawData_CPT21 '!D79</f>
        <v>0</v>
      </c>
      <c r="G73" s="60">
        <f t="shared" si="5"/>
        <v>0</v>
      </c>
      <c r="H73" s="55">
        <f>'RawData_CPT21 '!E79</f>
        <v>0.33</v>
      </c>
      <c r="I73" s="55">
        <f>'RawData_CPT21 '!F79</f>
        <v>20</v>
      </c>
      <c r="J73" s="55">
        <f>'RawData_CPT21 '!G79</f>
        <v>0</v>
      </c>
      <c r="K73" s="184">
        <f>'RawData_CPT21 '!H79</f>
        <v>805945.78</v>
      </c>
    </row>
    <row r="74" spans="1:11">
      <c r="A74" s="55">
        <v>1.36</v>
      </c>
      <c r="B74" s="55">
        <f>'RawData_CPT21 '!B80</f>
        <v>5.1021000000000001</v>
      </c>
      <c r="C74" s="60">
        <f t="shared" si="3"/>
        <v>51.021000000000001</v>
      </c>
      <c r="D74" s="55">
        <f>'RawData_CPT21 '!C80</f>
        <v>59.9</v>
      </c>
      <c r="E74" s="60">
        <f t="shared" si="4"/>
        <v>0.59899999999999998</v>
      </c>
      <c r="F74" s="55">
        <f>'RawData_CPT21 '!D80</f>
        <v>0.1</v>
      </c>
      <c r="G74" s="60">
        <f t="shared" si="5"/>
        <v>1.0193004540983522E-2</v>
      </c>
      <c r="H74" s="55">
        <f>'RawData_CPT21 '!E80</f>
        <v>0.26</v>
      </c>
      <c r="I74" s="55">
        <f>'RawData_CPT21 '!F80</f>
        <v>28</v>
      </c>
      <c r="J74" s="55">
        <f>'RawData_CPT21 '!G80</f>
        <v>0</v>
      </c>
      <c r="K74" s="184">
        <f>'RawData_CPT21 '!H80</f>
        <v>805954.06</v>
      </c>
    </row>
    <row r="75" spans="1:11">
      <c r="A75" s="55">
        <v>1.38</v>
      </c>
      <c r="B75" s="55">
        <f>'RawData_CPT21 '!B81</f>
        <v>-8.3099999999999993E-2</v>
      </c>
      <c r="C75" s="60">
        <f t="shared" si="3"/>
        <v>-0.83099999999999996</v>
      </c>
      <c r="D75" s="55">
        <f>'RawData_CPT21 '!C81</f>
        <v>0</v>
      </c>
      <c r="E75" s="60">
        <f t="shared" si="4"/>
        <v>0</v>
      </c>
      <c r="F75" s="55">
        <f>'RawData_CPT21 '!D81</f>
        <v>-1.1000000000000001</v>
      </c>
      <c r="G75" s="60">
        <f t="shared" si="5"/>
        <v>-0.11212304995081876</v>
      </c>
      <c r="H75" s="55">
        <f>'RawData_CPT21 '!E81</f>
        <v>0.62</v>
      </c>
      <c r="I75" s="55">
        <f>'RawData_CPT21 '!F81</f>
        <v>57</v>
      </c>
      <c r="J75" s="55">
        <f>'RawData_CPT21 '!G81</f>
        <v>0</v>
      </c>
      <c r="K75" s="184">
        <f>'RawData_CPT21 '!H81</f>
        <v>807604.68</v>
      </c>
    </row>
    <row r="76" spans="1:11">
      <c r="A76" s="55">
        <v>1.4</v>
      </c>
      <c r="B76" s="55">
        <f>'RawData_CPT21 '!B82</f>
        <v>-8.3099999999999993E-2</v>
      </c>
      <c r="C76" s="60">
        <f t="shared" si="3"/>
        <v>-0.83099999999999996</v>
      </c>
      <c r="D76" s="55">
        <f>'RawData_CPT21 '!C82</f>
        <v>0</v>
      </c>
      <c r="E76" s="60">
        <f t="shared" si="4"/>
        <v>0</v>
      </c>
      <c r="F76" s="55">
        <f>'RawData_CPT21 '!D82</f>
        <v>-1.1000000000000001</v>
      </c>
      <c r="G76" s="60">
        <f t="shared" si="5"/>
        <v>-0.11212304995081876</v>
      </c>
      <c r="H76" s="55">
        <f>'RawData_CPT21 '!E82</f>
        <v>0.62</v>
      </c>
      <c r="I76" s="55">
        <f>'RawData_CPT21 '!F82</f>
        <v>57</v>
      </c>
      <c r="J76" s="55">
        <f>'RawData_CPT21 '!G82</f>
        <v>0</v>
      </c>
      <c r="K76" s="184">
        <f>'RawData_CPT21 '!H82</f>
        <v>807604.68</v>
      </c>
    </row>
    <row r="77" spans="1:11">
      <c r="A77" s="55">
        <v>1.42</v>
      </c>
      <c r="B77" s="55">
        <f>'RawData_CPT21 '!B83</f>
        <v>-8.3099999999999993E-2</v>
      </c>
      <c r="C77" s="60">
        <f t="shared" si="3"/>
        <v>-0.83099999999999996</v>
      </c>
      <c r="D77" s="55">
        <f>'RawData_CPT21 '!C83</f>
        <v>0</v>
      </c>
      <c r="E77" s="60">
        <f t="shared" si="4"/>
        <v>0</v>
      </c>
      <c r="F77" s="55">
        <f>'RawData_CPT21 '!D83</f>
        <v>-1.1000000000000001</v>
      </c>
      <c r="G77" s="60">
        <f t="shared" si="5"/>
        <v>-0.11212304995081876</v>
      </c>
      <c r="H77" s="55">
        <f>'RawData_CPT21 '!E83</f>
        <v>0.62</v>
      </c>
      <c r="I77" s="55">
        <f>'RawData_CPT21 '!F83</f>
        <v>57</v>
      </c>
      <c r="J77" s="55">
        <f>'RawData_CPT21 '!G83</f>
        <v>0</v>
      </c>
      <c r="K77" s="184">
        <f>'RawData_CPT21 '!H83</f>
        <v>807604.68</v>
      </c>
    </row>
    <row r="78" spans="1:11">
      <c r="A78" s="55">
        <v>1.44</v>
      </c>
      <c r="B78" s="55">
        <f>'RawData_CPT21 '!B84</f>
        <v>-8.3099999999999993E-2</v>
      </c>
      <c r="C78" s="60">
        <f t="shared" si="3"/>
        <v>-0.83099999999999996</v>
      </c>
      <c r="D78" s="55">
        <f>'RawData_CPT21 '!C84</f>
        <v>0</v>
      </c>
      <c r="E78" s="60">
        <f t="shared" si="4"/>
        <v>0</v>
      </c>
      <c r="F78" s="55">
        <f>'RawData_CPT21 '!D84</f>
        <v>-1.1000000000000001</v>
      </c>
      <c r="G78" s="60">
        <f t="shared" si="5"/>
        <v>-0.11212304995081876</v>
      </c>
      <c r="H78" s="55">
        <f>'RawData_CPT21 '!E84</f>
        <v>0.62</v>
      </c>
      <c r="I78" s="55">
        <f>'RawData_CPT21 '!F84</f>
        <v>57</v>
      </c>
      <c r="J78" s="55">
        <f>'RawData_CPT21 '!G84</f>
        <v>0</v>
      </c>
      <c r="K78" s="184">
        <f>'RawData_CPT21 '!H84</f>
        <v>807604.68</v>
      </c>
    </row>
    <row r="79" spans="1:11">
      <c r="A79" s="55">
        <v>1.46</v>
      </c>
      <c r="B79" s="55">
        <f>'RawData_CPT21 '!B85</f>
        <v>-8.3099999999999993E-2</v>
      </c>
      <c r="C79" s="60">
        <f t="shared" si="3"/>
        <v>-0.83099999999999996</v>
      </c>
      <c r="D79" s="55">
        <f>'RawData_CPT21 '!C85</f>
        <v>0</v>
      </c>
      <c r="E79" s="60">
        <f t="shared" si="4"/>
        <v>0</v>
      </c>
      <c r="F79" s="55">
        <f>'RawData_CPT21 '!D85</f>
        <v>-1.1000000000000001</v>
      </c>
      <c r="G79" s="60">
        <f t="shared" si="5"/>
        <v>-0.11212304995081876</v>
      </c>
      <c r="H79" s="55">
        <f>'RawData_CPT21 '!E85</f>
        <v>0.62</v>
      </c>
      <c r="I79" s="55">
        <f>'RawData_CPT21 '!F85</f>
        <v>57</v>
      </c>
      <c r="J79" s="55">
        <f>'RawData_CPT21 '!G85</f>
        <v>0</v>
      </c>
      <c r="K79" s="184">
        <f>'RawData_CPT21 '!H85</f>
        <v>807604.68</v>
      </c>
    </row>
    <row r="80" spans="1:11">
      <c r="A80" s="55">
        <v>1.48</v>
      </c>
      <c r="B80" s="55">
        <f>'RawData_CPT21 '!B86</f>
        <v>-8.3099999999999993E-2</v>
      </c>
      <c r="C80" s="60">
        <f t="shared" si="3"/>
        <v>-0.83099999999999996</v>
      </c>
      <c r="D80" s="55">
        <f>'RawData_CPT21 '!C86</f>
        <v>0</v>
      </c>
      <c r="E80" s="60">
        <f t="shared" si="4"/>
        <v>0</v>
      </c>
      <c r="F80" s="55">
        <f>'RawData_CPT21 '!D86</f>
        <v>-1.1000000000000001</v>
      </c>
      <c r="G80" s="60">
        <f t="shared" si="5"/>
        <v>-0.11212304995081876</v>
      </c>
      <c r="H80" s="55">
        <f>'RawData_CPT21 '!E86</f>
        <v>0.62</v>
      </c>
      <c r="I80" s="55">
        <f>'RawData_CPT21 '!F86</f>
        <v>57</v>
      </c>
      <c r="J80" s="55">
        <f>'RawData_CPT21 '!G86</f>
        <v>0</v>
      </c>
      <c r="K80" s="184">
        <f>'RawData_CPT21 '!H86</f>
        <v>807604.68</v>
      </c>
    </row>
    <row r="81" spans="1:11">
      <c r="A81" s="55">
        <v>1.5</v>
      </c>
      <c r="B81" s="55">
        <f>'RawData_CPT21 '!B87</f>
        <v>-8.3099999999999993E-2</v>
      </c>
      <c r="C81" s="60">
        <f t="shared" si="3"/>
        <v>-0.83099999999999996</v>
      </c>
      <c r="D81" s="55">
        <f>'RawData_CPT21 '!C87</f>
        <v>0</v>
      </c>
      <c r="E81" s="60">
        <f t="shared" si="4"/>
        <v>0</v>
      </c>
      <c r="F81" s="55">
        <f>'RawData_CPT21 '!D87</f>
        <v>-1.1000000000000001</v>
      </c>
      <c r="G81" s="60">
        <f t="shared" si="5"/>
        <v>-0.11212304995081876</v>
      </c>
      <c r="H81" s="55">
        <f>'RawData_CPT21 '!E87</f>
        <v>0.62</v>
      </c>
      <c r="I81" s="55">
        <f>'RawData_CPT21 '!F87</f>
        <v>57</v>
      </c>
      <c r="J81" s="55">
        <f>'RawData_CPT21 '!G87</f>
        <v>0</v>
      </c>
      <c r="K81" s="184">
        <f>'RawData_CPT21 '!H87</f>
        <v>807604.68</v>
      </c>
    </row>
    <row r="82" spans="1:11">
      <c r="A82" s="55">
        <v>1.52</v>
      </c>
      <c r="B82" s="55">
        <f>'RawData_CPT21 '!B88</f>
        <v>-8.3099999999999993E-2</v>
      </c>
      <c r="C82" s="60">
        <f t="shared" si="3"/>
        <v>-0.83099999999999996</v>
      </c>
      <c r="D82" s="55">
        <f>'RawData_CPT21 '!C88</f>
        <v>0</v>
      </c>
      <c r="E82" s="60">
        <f t="shared" si="4"/>
        <v>0</v>
      </c>
      <c r="F82" s="55">
        <f>'RawData_CPT21 '!D88</f>
        <v>-1.1000000000000001</v>
      </c>
      <c r="G82" s="60">
        <f t="shared" si="5"/>
        <v>-0.11212304995081876</v>
      </c>
      <c r="H82" s="55">
        <f>'RawData_CPT21 '!E88</f>
        <v>0.62</v>
      </c>
      <c r="I82" s="55">
        <f>'RawData_CPT21 '!F88</f>
        <v>57</v>
      </c>
      <c r="J82" s="55">
        <f>'RawData_CPT21 '!G88</f>
        <v>0</v>
      </c>
      <c r="K82" s="184">
        <f>'RawData_CPT21 '!H88</f>
        <v>807604.68</v>
      </c>
    </row>
    <row r="83" spans="1:11">
      <c r="A83" s="55">
        <v>1.54</v>
      </c>
      <c r="B83" s="55">
        <f>'RawData_CPT21 '!B89</f>
        <v>-8.3099999999999993E-2</v>
      </c>
      <c r="C83" s="60">
        <f t="shared" si="3"/>
        <v>-0.83099999999999996</v>
      </c>
      <c r="D83" s="55">
        <f>'RawData_CPT21 '!C89</f>
        <v>0</v>
      </c>
      <c r="E83" s="60">
        <f t="shared" si="4"/>
        <v>0</v>
      </c>
      <c r="F83" s="55">
        <f>'RawData_CPT21 '!D89</f>
        <v>-1.1000000000000001</v>
      </c>
      <c r="G83" s="60">
        <f t="shared" si="5"/>
        <v>-0.11212304995081876</v>
      </c>
      <c r="H83" s="55">
        <f>'RawData_CPT21 '!E89</f>
        <v>0.62</v>
      </c>
      <c r="I83" s="55">
        <f>'RawData_CPT21 '!F89</f>
        <v>57</v>
      </c>
      <c r="J83" s="55">
        <f>'RawData_CPT21 '!G89</f>
        <v>0</v>
      </c>
      <c r="K83" s="184">
        <f>'RawData_CPT21 '!H89</f>
        <v>807604.68</v>
      </c>
    </row>
    <row r="84" spans="1:11">
      <c r="A84" s="55">
        <v>1.56</v>
      </c>
      <c r="B84" s="55">
        <f>'RawData_CPT21 '!B90</f>
        <v>-2.9899999999999999E-2</v>
      </c>
      <c r="C84" s="60">
        <f t="shared" si="3"/>
        <v>-0.29899999999999999</v>
      </c>
      <c r="D84" s="55">
        <f>'RawData_CPT21 '!C90</f>
        <v>0</v>
      </c>
      <c r="E84" s="60">
        <f t="shared" si="4"/>
        <v>0</v>
      </c>
      <c r="F84" s="55">
        <f>'RawData_CPT21 '!D90</f>
        <v>-1.1000000000000001</v>
      </c>
      <c r="G84" s="60">
        <f t="shared" si="5"/>
        <v>-0.11212304995081876</v>
      </c>
      <c r="H84" s="55">
        <f>'RawData_CPT21 '!E90</f>
        <v>0.74</v>
      </c>
      <c r="I84" s="55">
        <f>'RawData_CPT21 '!F90</f>
        <v>84</v>
      </c>
      <c r="J84" s="55">
        <f>'RawData_CPT21 '!G90</f>
        <v>0</v>
      </c>
      <c r="K84" s="184">
        <f>'RawData_CPT21 '!H90</f>
        <v>807616.87</v>
      </c>
    </row>
    <row r="85" spans="1:11">
      <c r="A85" s="55">
        <v>1.58</v>
      </c>
      <c r="B85" s="55">
        <f>'RawData_CPT21 '!B91</f>
        <v>-2.9899999999999999E-2</v>
      </c>
      <c r="C85" s="60">
        <f t="shared" si="3"/>
        <v>-0.29899999999999999</v>
      </c>
      <c r="D85" s="55">
        <f>'RawData_CPT21 '!C91</f>
        <v>0</v>
      </c>
      <c r="E85" s="60">
        <f t="shared" si="4"/>
        <v>0</v>
      </c>
      <c r="F85" s="55">
        <f>'RawData_CPT21 '!D91</f>
        <v>-1.1000000000000001</v>
      </c>
      <c r="G85" s="60">
        <f t="shared" si="5"/>
        <v>-0.11212304995081876</v>
      </c>
      <c r="H85" s="55">
        <f>'RawData_CPT21 '!E91</f>
        <v>0.74</v>
      </c>
      <c r="I85" s="55">
        <f>'RawData_CPT21 '!F91</f>
        <v>84</v>
      </c>
      <c r="J85" s="55">
        <f>'RawData_CPT21 '!G91</f>
        <v>0</v>
      </c>
      <c r="K85" s="184">
        <f>'RawData_CPT21 '!H91</f>
        <v>807616.87</v>
      </c>
    </row>
    <row r="86" spans="1:11">
      <c r="A86" s="55">
        <v>1.6</v>
      </c>
      <c r="B86" s="55">
        <f>'RawData_CPT21 '!B92</f>
        <v>-2.9899999999999999E-2</v>
      </c>
      <c r="C86" s="60">
        <f t="shared" si="3"/>
        <v>-0.29899999999999999</v>
      </c>
      <c r="D86" s="55">
        <f>'RawData_CPT21 '!C92</f>
        <v>0</v>
      </c>
      <c r="E86" s="60">
        <f t="shared" si="4"/>
        <v>0</v>
      </c>
      <c r="F86" s="55">
        <f>'RawData_CPT21 '!D92</f>
        <v>-1.3</v>
      </c>
      <c r="G86" s="60">
        <f t="shared" si="5"/>
        <v>-0.13250905903278579</v>
      </c>
      <c r="H86" s="55">
        <f>'RawData_CPT21 '!E92</f>
        <v>0.74</v>
      </c>
      <c r="I86" s="55">
        <f>'RawData_CPT21 '!F92</f>
        <v>87</v>
      </c>
      <c r="J86" s="55">
        <f>'RawData_CPT21 '!G92</f>
        <v>0</v>
      </c>
      <c r="K86" s="184">
        <f>'RawData_CPT21 '!H92</f>
        <v>807616.87</v>
      </c>
    </row>
    <row r="87" spans="1:11">
      <c r="A87" s="55">
        <v>1.62</v>
      </c>
      <c r="B87" s="55">
        <f>'RawData_CPT21 '!B93</f>
        <v>2.2700000000000001E-2</v>
      </c>
      <c r="C87" s="60">
        <f t="shared" si="3"/>
        <v>0.22700000000000001</v>
      </c>
      <c r="D87" s="55">
        <f>'RawData_CPT21 '!C93</f>
        <v>0</v>
      </c>
      <c r="E87" s="60">
        <f t="shared" si="4"/>
        <v>0</v>
      </c>
      <c r="F87" s="55">
        <f>'RawData_CPT21 '!D93</f>
        <v>-1.3</v>
      </c>
      <c r="G87" s="60">
        <f t="shared" si="5"/>
        <v>-0.13250905903278579</v>
      </c>
      <c r="H87" s="55">
        <f>'RawData_CPT21 '!E93</f>
        <v>1.0900000000000001</v>
      </c>
      <c r="I87" s="55">
        <f>'RawData_CPT21 '!F93</f>
        <v>86</v>
      </c>
      <c r="J87" s="55">
        <f>'RawData_CPT21 '!G93</f>
        <v>0</v>
      </c>
      <c r="K87" s="184">
        <f>'RawData_CPT21 '!H93</f>
        <v>807616.87</v>
      </c>
    </row>
    <row r="88" spans="1:11">
      <c r="A88" s="55">
        <v>1.64</v>
      </c>
      <c r="B88" s="55">
        <f>'RawData_CPT21 '!B94</f>
        <v>2.2700000000000001E-2</v>
      </c>
      <c r="C88" s="60">
        <f t="shared" si="3"/>
        <v>0.22700000000000001</v>
      </c>
      <c r="D88" s="55">
        <f>'RawData_CPT21 '!C94</f>
        <v>0</v>
      </c>
      <c r="E88" s="60">
        <f t="shared" si="4"/>
        <v>0</v>
      </c>
      <c r="F88" s="55">
        <f>'RawData_CPT21 '!D94</f>
        <v>-1.3</v>
      </c>
      <c r="G88" s="60">
        <f t="shared" si="5"/>
        <v>-0.13250905903278579</v>
      </c>
      <c r="H88" s="55">
        <f>'RawData_CPT21 '!E94</f>
        <v>1.0900000000000001</v>
      </c>
      <c r="I88" s="55">
        <f>'RawData_CPT21 '!F94</f>
        <v>86</v>
      </c>
      <c r="J88" s="55">
        <f>'RawData_CPT21 '!G94</f>
        <v>0</v>
      </c>
      <c r="K88" s="184">
        <f>'RawData_CPT21 '!H94</f>
        <v>807616.87</v>
      </c>
    </row>
    <row r="89" spans="1:11">
      <c r="A89" s="55">
        <v>1.66</v>
      </c>
      <c r="B89" s="55">
        <f>'RawData_CPT21 '!B95</f>
        <v>2.2700000000000001E-2</v>
      </c>
      <c r="C89" s="60">
        <f t="shared" si="3"/>
        <v>0.22700000000000001</v>
      </c>
      <c r="D89" s="55">
        <f>'RawData_CPT21 '!C95</f>
        <v>0</v>
      </c>
      <c r="E89" s="60">
        <f t="shared" si="4"/>
        <v>0</v>
      </c>
      <c r="F89" s="55">
        <f>'RawData_CPT21 '!D95</f>
        <v>-0.4</v>
      </c>
      <c r="G89" s="60">
        <f t="shared" si="5"/>
        <v>-4.0772018163934089E-2</v>
      </c>
      <c r="H89" s="55">
        <f>'RawData_CPT21 '!E95</f>
        <v>1.0900000000000001</v>
      </c>
      <c r="I89" s="55">
        <f>'RawData_CPT21 '!F95</f>
        <v>77</v>
      </c>
      <c r="J89" s="55">
        <f>'RawData_CPT21 '!G95</f>
        <v>0</v>
      </c>
      <c r="K89" s="184">
        <f>'RawData_CPT21 '!H95</f>
        <v>807624.21</v>
      </c>
    </row>
    <row r="90" spans="1:11">
      <c r="A90" s="55">
        <v>1.68</v>
      </c>
      <c r="B90" s="55">
        <f>'RawData_CPT21 '!B96</f>
        <v>2.2700000000000001E-2</v>
      </c>
      <c r="C90" s="60">
        <f t="shared" si="3"/>
        <v>0.22700000000000001</v>
      </c>
      <c r="D90" s="55">
        <f>'RawData_CPT21 '!C96</f>
        <v>0</v>
      </c>
      <c r="E90" s="60">
        <f t="shared" si="4"/>
        <v>0</v>
      </c>
      <c r="F90" s="55">
        <f>'RawData_CPT21 '!D96</f>
        <v>-0.4</v>
      </c>
      <c r="G90" s="60">
        <f t="shared" si="5"/>
        <v>-4.0772018163934089E-2</v>
      </c>
      <c r="H90" s="55">
        <f>'RawData_CPT21 '!E96</f>
        <v>1.0900000000000001</v>
      </c>
      <c r="I90" s="55">
        <f>'RawData_CPT21 '!F96</f>
        <v>69</v>
      </c>
      <c r="J90" s="55">
        <f>'RawData_CPT21 '!G96</f>
        <v>0</v>
      </c>
      <c r="K90" s="184">
        <f>'RawData_CPT21 '!H96</f>
        <v>807624.21</v>
      </c>
    </row>
    <row r="91" spans="1:11">
      <c r="A91" s="55">
        <v>1.7</v>
      </c>
      <c r="B91" s="55">
        <f>'RawData_CPT21 '!B97</f>
        <v>2.2700000000000001E-2</v>
      </c>
      <c r="C91" s="60">
        <f t="shared" si="3"/>
        <v>0.22700000000000001</v>
      </c>
      <c r="D91" s="55">
        <f>'RawData_CPT21 '!C97</f>
        <v>0</v>
      </c>
      <c r="E91" s="60">
        <f t="shared" si="4"/>
        <v>0</v>
      </c>
      <c r="F91" s="55">
        <f>'RawData_CPT21 '!D97</f>
        <v>-0.4</v>
      </c>
      <c r="G91" s="60">
        <f t="shared" si="5"/>
        <v>-4.0772018163934089E-2</v>
      </c>
      <c r="H91" s="55">
        <f>'RawData_CPT21 '!E97</f>
        <v>1.0900000000000001</v>
      </c>
      <c r="I91" s="55">
        <f>'RawData_CPT21 '!F97</f>
        <v>69</v>
      </c>
      <c r="J91" s="55">
        <f>'RawData_CPT21 '!G97</f>
        <v>0</v>
      </c>
      <c r="K91" s="184">
        <f>'RawData_CPT21 '!H97</f>
        <v>807624.21</v>
      </c>
    </row>
    <row r="92" spans="1:11">
      <c r="A92" s="55">
        <v>1.72</v>
      </c>
      <c r="B92" s="55">
        <f>'RawData_CPT21 '!B98</f>
        <v>2.69E-2</v>
      </c>
      <c r="C92" s="60">
        <f t="shared" si="3"/>
        <v>0.26900000000000002</v>
      </c>
      <c r="D92" s="55">
        <f>'RawData_CPT21 '!C98</f>
        <v>0</v>
      </c>
      <c r="E92" s="60">
        <f t="shared" si="4"/>
        <v>0</v>
      </c>
      <c r="F92" s="55">
        <f>'RawData_CPT21 '!D98</f>
        <v>24.9</v>
      </c>
      <c r="G92" s="60">
        <f t="shared" si="5"/>
        <v>2.5380581307048971</v>
      </c>
      <c r="H92" s="55">
        <f>'RawData_CPT21 '!E98</f>
        <v>1.33</v>
      </c>
      <c r="I92" s="55">
        <f>'RawData_CPT21 '!F98</f>
        <v>2</v>
      </c>
      <c r="J92" s="55">
        <f>'RawData_CPT21 '!G98</f>
        <v>0</v>
      </c>
      <c r="K92" s="184">
        <f>'RawData_CPT21 '!H98</f>
        <v>807636.25</v>
      </c>
    </row>
    <row r="93" spans="1:11">
      <c r="A93" s="55">
        <v>1.74</v>
      </c>
      <c r="B93" s="55">
        <f>'RawData_CPT21 '!B99</f>
        <v>2.2378999999999998</v>
      </c>
      <c r="C93" s="60">
        <f t="shared" si="3"/>
        <v>22.378999999999998</v>
      </c>
      <c r="D93" s="55">
        <f>'RawData_CPT21 '!C99</f>
        <v>0</v>
      </c>
      <c r="E93" s="60">
        <f t="shared" si="4"/>
        <v>0</v>
      </c>
      <c r="F93" s="55">
        <f>'RawData_CPT21 '!D99</f>
        <v>24.9</v>
      </c>
      <c r="G93" s="60">
        <f t="shared" si="5"/>
        <v>2.5380581307048971</v>
      </c>
      <c r="H93" s="55">
        <f>'RawData_CPT21 '!E99</f>
        <v>0.53</v>
      </c>
      <c r="I93" s="55">
        <f>'RawData_CPT21 '!F99</f>
        <v>19</v>
      </c>
      <c r="J93" s="55">
        <f>'RawData_CPT21 '!G99</f>
        <v>0</v>
      </c>
      <c r="K93" s="184">
        <f>'RawData_CPT21 '!H99</f>
        <v>808269.37</v>
      </c>
    </row>
    <row r="94" spans="1:11">
      <c r="A94" s="55">
        <v>1.76</v>
      </c>
      <c r="B94" s="55">
        <f>'RawData_CPT21 '!B100</f>
        <v>2.8247</v>
      </c>
      <c r="C94" s="60">
        <f t="shared" si="3"/>
        <v>28.247</v>
      </c>
      <c r="D94" s="55">
        <f>'RawData_CPT21 '!C100</f>
        <v>0.1</v>
      </c>
      <c r="E94" s="60">
        <f t="shared" si="4"/>
        <v>1E-3</v>
      </c>
      <c r="F94" s="55">
        <f>'RawData_CPT21 '!D100</f>
        <v>24.8</v>
      </c>
      <c r="G94" s="60">
        <f t="shared" si="5"/>
        <v>2.5278651261639138</v>
      </c>
      <c r="H94" s="55">
        <f>'RawData_CPT21 '!E100</f>
        <v>0.54</v>
      </c>
      <c r="I94" s="55">
        <f>'RawData_CPT21 '!F100</f>
        <v>20</v>
      </c>
      <c r="J94" s="55">
        <f>'RawData_CPT21 '!G100</f>
        <v>0</v>
      </c>
      <c r="K94" s="184">
        <f>'RawData_CPT21 '!H100</f>
        <v>808278.28</v>
      </c>
    </row>
    <row r="95" spans="1:11">
      <c r="A95" s="55">
        <v>1.78</v>
      </c>
      <c r="B95" s="55">
        <f>'RawData_CPT21 '!B101</f>
        <v>3.1080000000000001</v>
      </c>
      <c r="C95" s="60">
        <f t="shared" si="3"/>
        <v>31.080000000000002</v>
      </c>
      <c r="D95" s="55">
        <f>'RawData_CPT21 '!C101</f>
        <v>0.1</v>
      </c>
      <c r="E95" s="60">
        <f t="shared" si="4"/>
        <v>1E-3</v>
      </c>
      <c r="F95" s="55">
        <f>'RawData_CPT21 '!D101</f>
        <v>24.8</v>
      </c>
      <c r="G95" s="60">
        <f t="shared" si="5"/>
        <v>2.5278651261639138</v>
      </c>
      <c r="H95" s="55">
        <f>'RawData_CPT21 '!E101</f>
        <v>0.56999999999999995</v>
      </c>
      <c r="I95" s="55">
        <f>'RawData_CPT21 '!F101</f>
        <v>25</v>
      </c>
      <c r="J95" s="55">
        <f>'RawData_CPT21 '!G101</f>
        <v>0</v>
      </c>
      <c r="K95" s="184">
        <f>'RawData_CPT21 '!H101</f>
        <v>808286.25</v>
      </c>
    </row>
    <row r="96" spans="1:11">
      <c r="A96" s="55">
        <v>1.8</v>
      </c>
      <c r="B96" s="55">
        <f>'RawData_CPT21 '!B102</f>
        <v>3.258</v>
      </c>
      <c r="C96" s="60">
        <f t="shared" si="3"/>
        <v>32.58</v>
      </c>
      <c r="D96" s="55">
        <f>'RawData_CPT21 '!C102</f>
        <v>0.1</v>
      </c>
      <c r="E96" s="60">
        <f t="shared" si="4"/>
        <v>1E-3</v>
      </c>
      <c r="F96" s="55">
        <f>'RawData_CPT21 '!D102</f>
        <v>24.7</v>
      </c>
      <c r="G96" s="60">
        <f t="shared" si="5"/>
        <v>2.5176721216229301</v>
      </c>
      <c r="H96" s="55">
        <f>'RawData_CPT21 '!E102</f>
        <v>0.57999999999999996</v>
      </c>
      <c r="I96" s="55">
        <f>'RawData_CPT21 '!F102</f>
        <v>24</v>
      </c>
      <c r="J96" s="55">
        <f>'RawData_CPT21 '!G102</f>
        <v>0</v>
      </c>
      <c r="K96" s="184">
        <f>'RawData_CPT21 '!H102</f>
        <v>808293.75</v>
      </c>
    </row>
    <row r="97" spans="1:11">
      <c r="A97" s="55">
        <v>1.82</v>
      </c>
      <c r="B97" s="55">
        <f>'RawData_CPT21 '!B103</f>
        <v>3.4969999999999999</v>
      </c>
      <c r="C97" s="60">
        <f t="shared" si="3"/>
        <v>34.97</v>
      </c>
      <c r="D97" s="55">
        <f>'RawData_CPT21 '!C103</f>
        <v>0.1</v>
      </c>
      <c r="E97" s="60">
        <f t="shared" si="4"/>
        <v>1E-3</v>
      </c>
      <c r="F97" s="55">
        <f>'RawData_CPT21 '!D103</f>
        <v>24.5</v>
      </c>
      <c r="G97" s="60">
        <f t="shared" si="5"/>
        <v>2.4972861125409631</v>
      </c>
      <c r="H97" s="55">
        <f>'RawData_CPT21 '!E103</f>
        <v>0.56000000000000005</v>
      </c>
      <c r="I97" s="55">
        <f>'RawData_CPT21 '!F103</f>
        <v>36</v>
      </c>
      <c r="J97" s="55">
        <f>'RawData_CPT21 '!G103</f>
        <v>0</v>
      </c>
      <c r="K97" s="184">
        <f>'RawData_CPT21 '!H103</f>
        <v>808302.03</v>
      </c>
    </row>
    <row r="98" spans="1:11">
      <c r="A98" s="55">
        <v>1.84</v>
      </c>
      <c r="B98" s="55">
        <f>'RawData_CPT21 '!B104</f>
        <v>3.4969999999999999</v>
      </c>
      <c r="C98" s="60">
        <f t="shared" si="3"/>
        <v>34.97</v>
      </c>
      <c r="D98" s="55">
        <f>'RawData_CPT21 '!C104</f>
        <v>0.1</v>
      </c>
      <c r="E98" s="60">
        <f t="shared" si="4"/>
        <v>1E-3</v>
      </c>
      <c r="F98" s="55">
        <f>'RawData_CPT21 '!D104</f>
        <v>24.3</v>
      </c>
      <c r="G98" s="60">
        <f t="shared" si="5"/>
        <v>2.4769001034589961</v>
      </c>
      <c r="H98" s="55">
        <f>'RawData_CPT21 '!E104</f>
        <v>0.56000000000000005</v>
      </c>
      <c r="I98" s="55">
        <f>'RawData_CPT21 '!F104</f>
        <v>51</v>
      </c>
      <c r="J98" s="55">
        <f>'RawData_CPT21 '!G104</f>
        <v>0</v>
      </c>
      <c r="K98" s="184">
        <f>'RawData_CPT21 '!H104</f>
        <v>808304.53</v>
      </c>
    </row>
    <row r="99" spans="1:11">
      <c r="A99" s="55">
        <v>1.86</v>
      </c>
      <c r="B99" s="55">
        <f>'RawData_CPT21 '!B105</f>
        <v>3.5287000000000002</v>
      </c>
      <c r="C99" s="60">
        <f t="shared" si="3"/>
        <v>35.286999999999999</v>
      </c>
      <c r="D99" s="55">
        <f>'RawData_CPT21 '!C105</f>
        <v>0.1</v>
      </c>
      <c r="E99" s="60">
        <f t="shared" si="4"/>
        <v>1E-3</v>
      </c>
      <c r="F99" s="55">
        <f>'RawData_CPT21 '!D105</f>
        <v>24.3</v>
      </c>
      <c r="G99" s="60">
        <f t="shared" si="5"/>
        <v>2.4769001034589961</v>
      </c>
      <c r="H99" s="55">
        <f>'RawData_CPT21 '!E105</f>
        <v>0.56000000000000005</v>
      </c>
      <c r="I99" s="55">
        <f>'RawData_CPT21 '!F105</f>
        <v>52</v>
      </c>
      <c r="J99" s="55">
        <f>'RawData_CPT21 '!G105</f>
        <v>0</v>
      </c>
      <c r="K99" s="184">
        <f>'RawData_CPT21 '!H105</f>
        <v>808309.37</v>
      </c>
    </row>
    <row r="100" spans="1:11">
      <c r="A100" s="55">
        <v>1.88</v>
      </c>
      <c r="B100" s="55">
        <f>'RawData_CPT21 '!B106</f>
        <v>3.5287000000000002</v>
      </c>
      <c r="C100" s="60">
        <f t="shared" si="3"/>
        <v>35.286999999999999</v>
      </c>
      <c r="D100" s="55">
        <f>'RawData_CPT21 '!C106</f>
        <v>0.1</v>
      </c>
      <c r="E100" s="60">
        <f t="shared" si="4"/>
        <v>1E-3</v>
      </c>
      <c r="F100" s="55">
        <f>'RawData_CPT21 '!D106</f>
        <v>23.1</v>
      </c>
      <c r="G100" s="60">
        <f t="shared" si="5"/>
        <v>2.3545840489671939</v>
      </c>
      <c r="H100" s="55">
        <f>'RawData_CPT21 '!E106</f>
        <v>0.56000000000000005</v>
      </c>
      <c r="I100" s="55">
        <f>'RawData_CPT21 '!F106</f>
        <v>50</v>
      </c>
      <c r="J100" s="55">
        <f>'RawData_CPT21 '!G106</f>
        <v>0</v>
      </c>
      <c r="K100" s="184">
        <f>'RawData_CPT21 '!H106</f>
        <v>808313.59</v>
      </c>
    </row>
    <row r="101" spans="1:11">
      <c r="A101" s="55">
        <v>1.9</v>
      </c>
      <c r="B101" s="55">
        <f>'RawData_CPT21 '!B107</f>
        <v>3.4401999999999999</v>
      </c>
      <c r="C101" s="60">
        <f t="shared" si="3"/>
        <v>34.402000000000001</v>
      </c>
      <c r="D101" s="55">
        <f>'RawData_CPT21 '!C107</f>
        <v>0.1</v>
      </c>
      <c r="E101" s="60">
        <f t="shared" si="4"/>
        <v>1E-3</v>
      </c>
      <c r="F101" s="55">
        <f>'RawData_CPT21 '!D107</f>
        <v>23.1</v>
      </c>
      <c r="G101" s="60">
        <f t="shared" si="5"/>
        <v>2.3545840489671939</v>
      </c>
      <c r="H101" s="55">
        <f>'RawData_CPT21 '!E107</f>
        <v>0.56000000000000005</v>
      </c>
      <c r="I101" s="55">
        <f>'RawData_CPT21 '!F107</f>
        <v>50</v>
      </c>
      <c r="J101" s="55">
        <f>'RawData_CPT21 '!G107</f>
        <v>0</v>
      </c>
      <c r="K101" s="184">
        <f>'RawData_CPT21 '!H107</f>
        <v>808318.43</v>
      </c>
    </row>
    <row r="102" spans="1:11">
      <c r="A102" s="55">
        <v>1.92</v>
      </c>
      <c r="B102" s="55">
        <f>'RawData_CPT21 '!B108</f>
        <v>3.4401999999999999</v>
      </c>
      <c r="C102" s="60">
        <f t="shared" si="3"/>
        <v>34.402000000000001</v>
      </c>
      <c r="D102" s="55">
        <f>'RawData_CPT21 '!C108</f>
        <v>1.7</v>
      </c>
      <c r="E102" s="60">
        <f t="shared" si="4"/>
        <v>1.7000000000000001E-2</v>
      </c>
      <c r="F102" s="55">
        <f>'RawData_CPT21 '!D108</f>
        <v>21.8</v>
      </c>
      <c r="G102" s="60">
        <f t="shared" si="5"/>
        <v>2.2220749899344079</v>
      </c>
      <c r="H102" s="55">
        <f>'RawData_CPT21 '!E108</f>
        <v>0.56000000000000005</v>
      </c>
      <c r="I102" s="55">
        <f>'RawData_CPT21 '!F108</f>
        <v>52</v>
      </c>
      <c r="J102" s="55">
        <f>'RawData_CPT21 '!G108</f>
        <v>0</v>
      </c>
      <c r="K102" s="184">
        <f>'RawData_CPT21 '!H108</f>
        <v>808320.78</v>
      </c>
    </row>
    <row r="103" spans="1:11">
      <c r="A103" s="55">
        <v>1.94</v>
      </c>
      <c r="B103" s="55">
        <f>'RawData_CPT21 '!B109</f>
        <v>3.3618999999999999</v>
      </c>
      <c r="C103" s="60">
        <f t="shared" si="3"/>
        <v>33.619</v>
      </c>
      <c r="D103" s="55">
        <f>'RawData_CPT21 '!C109</f>
        <v>1.7</v>
      </c>
      <c r="E103" s="60">
        <f t="shared" si="4"/>
        <v>1.7000000000000001E-2</v>
      </c>
      <c r="F103" s="55">
        <f>'RawData_CPT21 '!D109</f>
        <v>21.8</v>
      </c>
      <c r="G103" s="60">
        <f t="shared" si="5"/>
        <v>2.2220749899344079</v>
      </c>
      <c r="H103" s="55">
        <f>'RawData_CPT21 '!E109</f>
        <v>0.55000000000000004</v>
      </c>
      <c r="I103" s="55">
        <f>'RawData_CPT21 '!F109</f>
        <v>50</v>
      </c>
      <c r="J103" s="55">
        <f>'RawData_CPT21 '!G109</f>
        <v>0</v>
      </c>
      <c r="K103" s="184">
        <f>'RawData_CPT21 '!H109</f>
        <v>808327.65</v>
      </c>
    </row>
    <row r="104" spans="1:11">
      <c r="A104" s="55">
        <v>1.96</v>
      </c>
      <c r="B104" s="55">
        <f>'RawData_CPT21 '!B110</f>
        <v>3.3618999999999999</v>
      </c>
      <c r="C104" s="60">
        <f t="shared" si="3"/>
        <v>33.619</v>
      </c>
      <c r="D104" s="55">
        <f>'RawData_CPT21 '!C110</f>
        <v>0.8</v>
      </c>
      <c r="E104" s="60">
        <f t="shared" si="4"/>
        <v>8.0000000000000002E-3</v>
      </c>
      <c r="F104" s="55">
        <f>'RawData_CPT21 '!D110</f>
        <v>20.3</v>
      </c>
      <c r="G104" s="60">
        <f t="shared" si="5"/>
        <v>2.0691799218196549</v>
      </c>
      <c r="H104" s="55">
        <f>'RawData_CPT21 '!E110</f>
        <v>0.55000000000000004</v>
      </c>
      <c r="I104" s="55">
        <f>'RawData_CPT21 '!F110</f>
        <v>49</v>
      </c>
      <c r="J104" s="55">
        <f>'RawData_CPT21 '!G110</f>
        <v>0</v>
      </c>
      <c r="K104" s="184">
        <f>'RawData_CPT21 '!H110</f>
        <v>808327.65</v>
      </c>
    </row>
    <row r="105" spans="1:11">
      <c r="A105" s="55">
        <v>1.98</v>
      </c>
      <c r="B105" s="55">
        <f>'RawData_CPT21 '!B111</f>
        <v>3.2650999999999999</v>
      </c>
      <c r="C105" s="60">
        <f t="shared" si="3"/>
        <v>32.650999999999996</v>
      </c>
      <c r="D105" s="55">
        <f>'RawData_CPT21 '!C111</f>
        <v>0.8</v>
      </c>
      <c r="E105" s="60">
        <f t="shared" si="4"/>
        <v>8.0000000000000002E-3</v>
      </c>
      <c r="F105" s="55">
        <f>'RawData_CPT21 '!D111</f>
        <v>20.3</v>
      </c>
      <c r="G105" s="60">
        <f t="shared" si="5"/>
        <v>2.0691799218196549</v>
      </c>
      <c r="H105" s="55">
        <f>'RawData_CPT21 '!E111</f>
        <v>0.56000000000000005</v>
      </c>
      <c r="I105" s="55">
        <f>'RawData_CPT21 '!F111</f>
        <v>49</v>
      </c>
      <c r="J105" s="55">
        <f>'RawData_CPT21 '!G111</f>
        <v>0</v>
      </c>
      <c r="K105" s="184">
        <f>'RawData_CPT21 '!H111</f>
        <v>808334.68</v>
      </c>
    </row>
    <row r="106" spans="1:11">
      <c r="A106" s="55">
        <v>2</v>
      </c>
      <c r="B106" s="55">
        <f>'RawData_CPT21 '!B112</f>
        <v>3.2650999999999999</v>
      </c>
      <c r="C106" s="60">
        <f t="shared" si="3"/>
        <v>32.650999999999996</v>
      </c>
      <c r="D106" s="55">
        <f>'RawData_CPT21 '!C112</f>
        <v>0.4</v>
      </c>
      <c r="E106" s="60">
        <f t="shared" si="4"/>
        <v>4.0000000000000001E-3</v>
      </c>
      <c r="F106" s="55">
        <f>'RawData_CPT21 '!D112</f>
        <v>20</v>
      </c>
      <c r="G106" s="60">
        <f t="shared" si="5"/>
        <v>2.0386009081967043</v>
      </c>
      <c r="H106" s="55">
        <f>'RawData_CPT21 '!E112</f>
        <v>0.56000000000000005</v>
      </c>
      <c r="I106" s="55">
        <f>'RawData_CPT21 '!F112</f>
        <v>50</v>
      </c>
      <c r="J106" s="55">
        <f>'RawData_CPT21 '!G112</f>
        <v>0</v>
      </c>
      <c r="K106" s="184">
        <f>'RawData_CPT21 '!H112</f>
        <v>808335.62</v>
      </c>
    </row>
    <row r="107" spans="1:11">
      <c r="A107" s="55">
        <v>2.02</v>
      </c>
      <c r="B107" s="55">
        <f>'RawData_CPT21 '!B113</f>
        <v>3.1713</v>
      </c>
      <c r="C107" s="60">
        <f t="shared" si="3"/>
        <v>31.713000000000001</v>
      </c>
      <c r="D107" s="55">
        <f>'RawData_CPT21 '!C113</f>
        <v>0.4</v>
      </c>
      <c r="E107" s="60">
        <f t="shared" si="4"/>
        <v>4.0000000000000001E-3</v>
      </c>
      <c r="F107" s="55">
        <f>'RawData_CPT21 '!D113</f>
        <v>20</v>
      </c>
      <c r="G107" s="60">
        <f t="shared" si="5"/>
        <v>2.0386009081967043</v>
      </c>
      <c r="H107" s="55">
        <f>'RawData_CPT21 '!E113</f>
        <v>0.55000000000000004</v>
      </c>
      <c r="I107" s="55">
        <f>'RawData_CPT21 '!F113</f>
        <v>51</v>
      </c>
      <c r="J107" s="55">
        <f>'RawData_CPT21 '!G113</f>
        <v>0</v>
      </c>
      <c r="K107" s="184">
        <f>'RawData_CPT21 '!H113</f>
        <v>808339.37</v>
      </c>
    </row>
    <row r="108" spans="1:11">
      <c r="A108" s="55">
        <v>2.04</v>
      </c>
      <c r="B108" s="55">
        <f>'RawData_CPT21 '!B114</f>
        <v>3.1713</v>
      </c>
      <c r="C108" s="60">
        <f t="shared" si="3"/>
        <v>31.713000000000001</v>
      </c>
      <c r="D108" s="55">
        <f>'RawData_CPT21 '!C114</f>
        <v>0</v>
      </c>
      <c r="E108" s="60">
        <f t="shared" si="4"/>
        <v>0</v>
      </c>
      <c r="F108" s="55">
        <f>'RawData_CPT21 '!D114</f>
        <v>20</v>
      </c>
      <c r="G108" s="60">
        <f t="shared" si="5"/>
        <v>2.0386009081967043</v>
      </c>
      <c r="H108" s="55">
        <f>'RawData_CPT21 '!E114</f>
        <v>0.55000000000000004</v>
      </c>
      <c r="I108" s="55">
        <f>'RawData_CPT21 '!F114</f>
        <v>49</v>
      </c>
      <c r="J108" s="55">
        <f>'RawData_CPT21 '!G114</f>
        <v>0</v>
      </c>
      <c r="K108" s="184">
        <f>'RawData_CPT21 '!H114</f>
        <v>808343.12</v>
      </c>
    </row>
    <row r="109" spans="1:11">
      <c r="A109" s="55">
        <v>2.06</v>
      </c>
      <c r="B109" s="55">
        <f>'RawData_CPT21 '!B115</f>
        <v>3.1366000000000001</v>
      </c>
      <c r="C109" s="60">
        <f t="shared" si="3"/>
        <v>31.366</v>
      </c>
      <c r="D109" s="55">
        <f>'RawData_CPT21 '!C115</f>
        <v>0</v>
      </c>
      <c r="E109" s="60">
        <f t="shared" si="4"/>
        <v>0</v>
      </c>
      <c r="F109" s="55">
        <f>'RawData_CPT21 '!D115</f>
        <v>20</v>
      </c>
      <c r="G109" s="60">
        <f t="shared" si="5"/>
        <v>2.0386009081967043</v>
      </c>
      <c r="H109" s="55">
        <f>'RawData_CPT21 '!E115</f>
        <v>0.56999999999999995</v>
      </c>
      <c r="I109" s="55">
        <f>'RawData_CPT21 '!F115</f>
        <v>48</v>
      </c>
      <c r="J109" s="55">
        <f>'RawData_CPT21 '!G115</f>
        <v>0</v>
      </c>
      <c r="K109" s="184">
        <f>'RawData_CPT21 '!H115</f>
        <v>808347.5</v>
      </c>
    </row>
    <row r="110" spans="1:11">
      <c r="A110" s="55">
        <v>2.08</v>
      </c>
      <c r="B110" s="55">
        <f>'RawData_CPT21 '!B116</f>
        <v>3.1366000000000001</v>
      </c>
      <c r="C110" s="60">
        <f t="shared" si="3"/>
        <v>31.366</v>
      </c>
      <c r="D110" s="55">
        <f>'RawData_CPT21 '!C116</f>
        <v>0</v>
      </c>
      <c r="E110" s="60">
        <f t="shared" si="4"/>
        <v>0</v>
      </c>
      <c r="F110" s="55">
        <f>'RawData_CPT21 '!D116</f>
        <v>19.8</v>
      </c>
      <c r="G110" s="60">
        <f t="shared" si="5"/>
        <v>2.0182148991147373</v>
      </c>
      <c r="H110" s="55">
        <f>'RawData_CPT21 '!E116</f>
        <v>0.56999999999999995</v>
      </c>
      <c r="I110" s="55">
        <f>'RawData_CPT21 '!F116</f>
        <v>43</v>
      </c>
      <c r="J110" s="55">
        <f>'RawData_CPT21 '!G116</f>
        <v>0</v>
      </c>
      <c r="K110" s="184">
        <f>'RawData_CPT21 '!H116</f>
        <v>808354.37</v>
      </c>
    </row>
    <row r="111" spans="1:11">
      <c r="A111" s="55">
        <v>2.1</v>
      </c>
      <c r="B111" s="55">
        <f>'RawData_CPT21 '!B117</f>
        <v>3.0476000000000001</v>
      </c>
      <c r="C111" s="60">
        <f t="shared" si="3"/>
        <v>30.475999999999999</v>
      </c>
      <c r="D111" s="55">
        <f>'RawData_CPT21 '!C117</f>
        <v>0</v>
      </c>
      <c r="E111" s="60">
        <f t="shared" si="4"/>
        <v>0</v>
      </c>
      <c r="F111" s="55">
        <f>'RawData_CPT21 '!D117</f>
        <v>19.600000000000001</v>
      </c>
      <c r="G111" s="60">
        <f t="shared" si="5"/>
        <v>1.9978288900327705</v>
      </c>
      <c r="H111" s="55">
        <f>'RawData_CPT21 '!E117</f>
        <v>0.6</v>
      </c>
      <c r="I111" s="55">
        <f>'RawData_CPT21 '!F117</f>
        <v>38</v>
      </c>
      <c r="J111" s="55">
        <f>'RawData_CPT21 '!G117</f>
        <v>0</v>
      </c>
      <c r="K111" s="184">
        <f>'RawData_CPT21 '!H117</f>
        <v>808359.68</v>
      </c>
    </row>
    <row r="112" spans="1:11">
      <c r="A112" s="55">
        <v>2.12</v>
      </c>
      <c r="B112" s="55">
        <f>'RawData_CPT21 '!B118</f>
        <v>2.9251</v>
      </c>
      <c r="C112" s="60">
        <f t="shared" si="3"/>
        <v>29.251000000000001</v>
      </c>
      <c r="D112" s="55">
        <f>'RawData_CPT21 '!C118</f>
        <v>0</v>
      </c>
      <c r="E112" s="60">
        <f t="shared" si="4"/>
        <v>0</v>
      </c>
      <c r="F112" s="55">
        <f>'RawData_CPT21 '!D118</f>
        <v>19.600000000000001</v>
      </c>
      <c r="G112" s="60">
        <f t="shared" si="5"/>
        <v>1.9978288900327705</v>
      </c>
      <c r="H112" s="55">
        <f>'RawData_CPT21 '!E118</f>
        <v>0.56000000000000005</v>
      </c>
      <c r="I112" s="55">
        <f>'RawData_CPT21 '!F118</f>
        <v>29</v>
      </c>
      <c r="J112" s="55">
        <f>'RawData_CPT21 '!G118</f>
        <v>0</v>
      </c>
      <c r="K112" s="184">
        <f>'RawData_CPT21 '!H118</f>
        <v>808363.75</v>
      </c>
    </row>
    <row r="113" spans="1:11">
      <c r="A113" s="55">
        <v>2.14</v>
      </c>
      <c r="B113" s="55">
        <f>'RawData_CPT21 '!B119</f>
        <v>2.9693000000000001</v>
      </c>
      <c r="C113" s="60">
        <f t="shared" si="3"/>
        <v>29.693000000000001</v>
      </c>
      <c r="D113" s="55">
        <f>'RawData_CPT21 '!C119</f>
        <v>0</v>
      </c>
      <c r="E113" s="60">
        <f t="shared" si="4"/>
        <v>0</v>
      </c>
      <c r="F113" s="55">
        <f>'RawData_CPT21 '!D119</f>
        <v>19.5</v>
      </c>
      <c r="G113" s="60">
        <f t="shared" si="5"/>
        <v>1.9876358854917868</v>
      </c>
      <c r="H113" s="55">
        <f>'RawData_CPT21 '!E119</f>
        <v>0.52</v>
      </c>
      <c r="I113" s="55">
        <f>'RawData_CPT21 '!F119</f>
        <v>29</v>
      </c>
      <c r="J113" s="55">
        <f>'RawData_CPT21 '!G119</f>
        <v>0</v>
      </c>
      <c r="K113" s="184">
        <f>'RawData_CPT21 '!H119</f>
        <v>808374.84</v>
      </c>
    </row>
    <row r="114" spans="1:11">
      <c r="A114" s="55">
        <v>2.16</v>
      </c>
      <c r="B114" s="55">
        <f>'RawData_CPT21 '!B120</f>
        <v>2.7423000000000002</v>
      </c>
      <c r="C114" s="60">
        <f t="shared" si="3"/>
        <v>27.423000000000002</v>
      </c>
      <c r="D114" s="55">
        <f>'RawData_CPT21 '!C120</f>
        <v>0</v>
      </c>
      <c r="E114" s="60">
        <f t="shared" si="4"/>
        <v>0</v>
      </c>
      <c r="F114" s="55">
        <f>'RawData_CPT21 '!D120</f>
        <v>19.5</v>
      </c>
      <c r="G114" s="60">
        <f t="shared" si="5"/>
        <v>1.9876358854917868</v>
      </c>
      <c r="H114" s="55">
        <f>'RawData_CPT21 '!E120</f>
        <v>0.56999999999999995</v>
      </c>
      <c r="I114" s="55">
        <f>'RawData_CPT21 '!F120</f>
        <v>32</v>
      </c>
      <c r="J114" s="55">
        <f>'RawData_CPT21 '!G120</f>
        <v>0</v>
      </c>
      <c r="K114" s="184">
        <f>'RawData_CPT21 '!H120</f>
        <v>808382.5</v>
      </c>
    </row>
    <row r="115" spans="1:11">
      <c r="A115" s="55">
        <v>2.1800000000000002</v>
      </c>
      <c r="B115" s="55">
        <f>'RawData_CPT21 '!B121</f>
        <v>2.7153999999999998</v>
      </c>
      <c r="C115" s="60">
        <f t="shared" si="3"/>
        <v>27.153999999999996</v>
      </c>
      <c r="D115" s="55">
        <f>'RawData_CPT21 '!C121</f>
        <v>0</v>
      </c>
      <c r="E115" s="60">
        <f t="shared" si="4"/>
        <v>0</v>
      </c>
      <c r="F115" s="55">
        <f>'RawData_CPT21 '!D121</f>
        <v>19.5</v>
      </c>
      <c r="G115" s="60">
        <f t="shared" si="5"/>
        <v>1.9876358854917868</v>
      </c>
      <c r="H115" s="55">
        <f>'RawData_CPT21 '!E121</f>
        <v>0.55000000000000004</v>
      </c>
      <c r="I115" s="55">
        <f>'RawData_CPT21 '!F121</f>
        <v>26</v>
      </c>
      <c r="J115" s="55">
        <f>'RawData_CPT21 '!G121</f>
        <v>0</v>
      </c>
      <c r="K115" s="184">
        <f>'RawData_CPT21 '!H121</f>
        <v>808386.71</v>
      </c>
    </row>
    <row r="116" spans="1:11">
      <c r="A116" s="55">
        <v>2.2000000000000002</v>
      </c>
      <c r="B116" s="55">
        <f>'RawData_CPT21 '!B122</f>
        <v>2.6837</v>
      </c>
      <c r="C116" s="60">
        <f t="shared" si="3"/>
        <v>26.837</v>
      </c>
      <c r="D116" s="55">
        <f>'RawData_CPT21 '!C122</f>
        <v>0</v>
      </c>
      <c r="E116" s="60">
        <f t="shared" si="4"/>
        <v>0</v>
      </c>
      <c r="F116" s="55">
        <f>'RawData_CPT21 '!D122</f>
        <v>19.399999999999999</v>
      </c>
      <c r="G116" s="60">
        <f t="shared" si="5"/>
        <v>1.9774428809508031</v>
      </c>
      <c r="H116" s="55">
        <f>'RawData_CPT21 '!E122</f>
        <v>0.54</v>
      </c>
      <c r="I116" s="55">
        <f>'RawData_CPT21 '!F122</f>
        <v>20</v>
      </c>
      <c r="J116" s="55">
        <f>'RawData_CPT21 '!G122</f>
        <v>0</v>
      </c>
      <c r="K116" s="184">
        <f>'RawData_CPT21 '!H122</f>
        <v>808399.68</v>
      </c>
    </row>
    <row r="117" spans="1:11">
      <c r="A117" s="55">
        <v>2.2200000000000002</v>
      </c>
      <c r="B117" s="55">
        <f>'RawData_CPT21 '!B123</f>
        <v>2.6676000000000002</v>
      </c>
      <c r="C117" s="60">
        <f t="shared" si="3"/>
        <v>26.676000000000002</v>
      </c>
      <c r="D117" s="55">
        <f>'RawData_CPT21 '!C123</f>
        <v>0</v>
      </c>
      <c r="E117" s="60">
        <f t="shared" si="4"/>
        <v>0</v>
      </c>
      <c r="F117" s="55">
        <f>'RawData_CPT21 '!D123</f>
        <v>19.2</v>
      </c>
      <c r="G117" s="60">
        <f t="shared" si="5"/>
        <v>1.9570568718688361</v>
      </c>
      <c r="H117" s="55">
        <f>'RawData_CPT21 '!E123</f>
        <v>0.56000000000000005</v>
      </c>
      <c r="I117" s="55">
        <f>'RawData_CPT21 '!F123</f>
        <v>21</v>
      </c>
      <c r="J117" s="55">
        <f>'RawData_CPT21 '!G123</f>
        <v>0</v>
      </c>
      <c r="K117" s="184">
        <f>'RawData_CPT21 '!H123</f>
        <v>808405.62</v>
      </c>
    </row>
    <row r="118" spans="1:11">
      <c r="A118" s="55">
        <v>2.2400000000000002</v>
      </c>
      <c r="B118" s="55">
        <f>'RawData_CPT21 '!B124</f>
        <v>2.6162000000000001</v>
      </c>
      <c r="C118" s="60">
        <f t="shared" si="3"/>
        <v>26.161999999999999</v>
      </c>
      <c r="D118" s="55">
        <f>'RawData_CPT21 '!C124</f>
        <v>0</v>
      </c>
      <c r="E118" s="60">
        <f t="shared" si="4"/>
        <v>0</v>
      </c>
      <c r="F118" s="55">
        <f>'RawData_CPT21 '!D124</f>
        <v>19.3</v>
      </c>
      <c r="G118" s="60">
        <f t="shared" si="5"/>
        <v>1.9672498764098199</v>
      </c>
      <c r="H118" s="55">
        <f>'RawData_CPT21 '!E124</f>
        <v>0.56000000000000005</v>
      </c>
      <c r="I118" s="55">
        <f>'RawData_CPT21 '!F124</f>
        <v>21</v>
      </c>
      <c r="J118" s="55">
        <f>'RawData_CPT21 '!G124</f>
        <v>0</v>
      </c>
      <c r="K118" s="184">
        <f>'RawData_CPT21 '!H124</f>
        <v>808417.5</v>
      </c>
    </row>
    <row r="119" spans="1:11">
      <c r="A119" s="55">
        <v>2.2599999999999998</v>
      </c>
      <c r="B119" s="55">
        <f>'RawData_CPT21 '!B125</f>
        <v>2.6162000000000001</v>
      </c>
      <c r="C119" s="60">
        <f t="shared" si="3"/>
        <v>26.161999999999999</v>
      </c>
      <c r="D119" s="55">
        <f>'RawData_CPT21 '!C125</f>
        <v>0</v>
      </c>
      <c r="E119" s="60">
        <f t="shared" si="4"/>
        <v>0</v>
      </c>
      <c r="F119" s="55">
        <f>'RawData_CPT21 '!D125</f>
        <v>19.3</v>
      </c>
      <c r="G119" s="60">
        <f t="shared" si="5"/>
        <v>1.9672498764098199</v>
      </c>
      <c r="H119" s="55">
        <f>'RawData_CPT21 '!E125</f>
        <v>0.56000000000000005</v>
      </c>
      <c r="I119" s="55">
        <f>'RawData_CPT21 '!F125</f>
        <v>41</v>
      </c>
      <c r="J119" s="55">
        <f>'RawData_CPT21 '!G125</f>
        <v>0</v>
      </c>
      <c r="K119" s="184">
        <f>'RawData_CPT21 '!H125</f>
        <v>808421.25</v>
      </c>
    </row>
    <row r="120" spans="1:11">
      <c r="A120" s="55">
        <v>2.2799999999999998</v>
      </c>
      <c r="B120" s="55">
        <f>'RawData_CPT21 '!B126</f>
        <v>2.6017999999999999</v>
      </c>
      <c r="C120" s="60">
        <f t="shared" si="3"/>
        <v>26.018000000000001</v>
      </c>
      <c r="D120" s="55">
        <f>'RawData_CPT21 '!C126</f>
        <v>0</v>
      </c>
      <c r="E120" s="60">
        <f t="shared" si="4"/>
        <v>0</v>
      </c>
      <c r="F120" s="55">
        <f>'RawData_CPT21 '!D126</f>
        <v>19.2</v>
      </c>
      <c r="G120" s="60">
        <f t="shared" si="5"/>
        <v>1.9570568718688361</v>
      </c>
      <c r="H120" s="55">
        <f>'RawData_CPT21 '!E126</f>
        <v>0.56000000000000005</v>
      </c>
      <c r="I120" s="55">
        <f>'RawData_CPT21 '!F126</f>
        <v>23</v>
      </c>
      <c r="J120" s="55">
        <f>'RawData_CPT21 '!G126</f>
        <v>0</v>
      </c>
      <c r="K120" s="184">
        <f>'RawData_CPT21 '!H126</f>
        <v>808434.21</v>
      </c>
    </row>
    <row r="121" spans="1:11">
      <c r="A121" s="55">
        <v>2.2999999999999998</v>
      </c>
      <c r="B121" s="55">
        <f>'RawData_CPT21 '!B127</f>
        <v>2.3771</v>
      </c>
      <c r="C121" s="60">
        <f t="shared" si="3"/>
        <v>23.771000000000001</v>
      </c>
      <c r="D121" s="55">
        <f>'RawData_CPT21 '!C127</f>
        <v>0</v>
      </c>
      <c r="E121" s="60">
        <f t="shared" si="4"/>
        <v>0</v>
      </c>
      <c r="F121" s="55">
        <f>'RawData_CPT21 '!D127</f>
        <v>19.100000000000001</v>
      </c>
      <c r="G121" s="60">
        <f t="shared" si="5"/>
        <v>1.9468638673278529</v>
      </c>
      <c r="H121" s="55">
        <f>'RawData_CPT21 '!E127</f>
        <v>0.56000000000000005</v>
      </c>
      <c r="I121" s="55">
        <f>'RawData_CPT21 '!F127</f>
        <v>18</v>
      </c>
      <c r="J121" s="55">
        <f>'RawData_CPT21 '!G127</f>
        <v>0</v>
      </c>
      <c r="K121" s="184">
        <f>'RawData_CPT21 '!H127</f>
        <v>808441.25</v>
      </c>
    </row>
    <row r="122" spans="1:11">
      <c r="A122" s="55">
        <v>2.3199999999999998</v>
      </c>
      <c r="B122" s="55">
        <f>'RawData_CPT21 '!B128</f>
        <v>2.5510000000000002</v>
      </c>
      <c r="C122" s="60">
        <f t="shared" si="3"/>
        <v>25.51</v>
      </c>
      <c r="D122" s="55">
        <f>'RawData_CPT21 '!C128</f>
        <v>0</v>
      </c>
      <c r="E122" s="60">
        <f t="shared" si="4"/>
        <v>0</v>
      </c>
      <c r="F122" s="55">
        <f>'RawData_CPT21 '!D128</f>
        <v>19.100000000000001</v>
      </c>
      <c r="G122" s="60">
        <f t="shared" si="5"/>
        <v>1.9468638673278529</v>
      </c>
      <c r="H122" s="55">
        <f>'RawData_CPT21 '!E128</f>
        <v>0.55000000000000004</v>
      </c>
      <c r="I122" s="55">
        <f>'RawData_CPT21 '!F128</f>
        <v>16</v>
      </c>
      <c r="J122" s="55">
        <f>'RawData_CPT21 '!G128</f>
        <v>0</v>
      </c>
      <c r="K122" s="184">
        <f>'RawData_CPT21 '!H128</f>
        <v>808454.21</v>
      </c>
    </row>
    <row r="123" spans="1:11">
      <c r="A123" s="55">
        <v>2.34</v>
      </c>
      <c r="B123" s="55">
        <f>'RawData_CPT21 '!B129</f>
        <v>2.2803</v>
      </c>
      <c r="C123" s="60">
        <f t="shared" si="3"/>
        <v>22.803000000000001</v>
      </c>
      <c r="D123" s="55">
        <f>'RawData_CPT21 '!C129</f>
        <v>0</v>
      </c>
      <c r="E123" s="60">
        <f t="shared" si="4"/>
        <v>0</v>
      </c>
      <c r="F123" s="55">
        <f>'RawData_CPT21 '!D129</f>
        <v>19.100000000000001</v>
      </c>
      <c r="G123" s="60">
        <f t="shared" si="5"/>
        <v>1.9468638673278529</v>
      </c>
      <c r="H123" s="55">
        <f>'RawData_CPT21 '!E129</f>
        <v>0.55000000000000004</v>
      </c>
      <c r="I123" s="55">
        <f>'RawData_CPT21 '!F129</f>
        <v>65</v>
      </c>
      <c r="J123" s="55">
        <f>'RawData_CPT21 '!G129</f>
        <v>0</v>
      </c>
      <c r="K123" s="184">
        <f>'RawData_CPT21 '!H129</f>
        <v>808456.25</v>
      </c>
    </row>
    <row r="124" spans="1:11">
      <c r="A124" s="55">
        <v>2.36</v>
      </c>
      <c r="B124" s="55">
        <f>'RawData_CPT21 '!B130</f>
        <v>2.2803</v>
      </c>
      <c r="C124" s="60">
        <f t="shared" si="3"/>
        <v>22.803000000000001</v>
      </c>
      <c r="D124" s="55">
        <f>'RawData_CPT21 '!C130</f>
        <v>0</v>
      </c>
      <c r="E124" s="60">
        <f t="shared" si="4"/>
        <v>0</v>
      </c>
      <c r="F124" s="55">
        <f>'RawData_CPT21 '!D130</f>
        <v>19.100000000000001</v>
      </c>
      <c r="G124" s="60">
        <f t="shared" si="5"/>
        <v>1.9468638673278529</v>
      </c>
      <c r="H124" s="55">
        <f>'RawData_CPT21 '!E130</f>
        <v>0.55000000000000004</v>
      </c>
      <c r="I124" s="55">
        <f>'RawData_CPT21 '!F130</f>
        <v>65</v>
      </c>
      <c r="J124" s="55">
        <f>'RawData_CPT21 '!G130</f>
        <v>0</v>
      </c>
      <c r="K124" s="184">
        <f>'RawData_CPT21 '!H130</f>
        <v>808456.25</v>
      </c>
    </row>
    <row r="125" spans="1:11">
      <c r="A125" s="55">
        <v>2.38</v>
      </c>
      <c r="B125" s="55">
        <f>'RawData_CPT21 '!B131</f>
        <v>2.5874999999999999</v>
      </c>
      <c r="C125" s="60">
        <f t="shared" si="3"/>
        <v>25.875</v>
      </c>
      <c r="D125" s="55">
        <f>'RawData_CPT21 '!C131</f>
        <v>0</v>
      </c>
      <c r="E125" s="60">
        <f t="shared" si="4"/>
        <v>0</v>
      </c>
      <c r="F125" s="55">
        <f>'RawData_CPT21 '!D131</f>
        <v>19</v>
      </c>
      <c r="G125" s="60">
        <f t="shared" si="5"/>
        <v>1.9366708627868692</v>
      </c>
      <c r="H125" s="55">
        <f>'RawData_CPT21 '!E131</f>
        <v>0.55000000000000004</v>
      </c>
      <c r="I125" s="55">
        <f>'RawData_CPT21 '!F131</f>
        <v>7</v>
      </c>
      <c r="J125" s="55">
        <f>'RawData_CPT21 '!G131</f>
        <v>0</v>
      </c>
      <c r="K125" s="184">
        <f>'RawData_CPT21 '!H131</f>
        <v>808472.65</v>
      </c>
    </row>
    <row r="126" spans="1:11">
      <c r="A126" s="55">
        <v>2.4</v>
      </c>
      <c r="B126" s="55">
        <f>'RawData_CPT21 '!B132</f>
        <v>2.5941000000000001</v>
      </c>
      <c r="C126" s="60">
        <f t="shared" si="3"/>
        <v>25.941000000000003</v>
      </c>
      <c r="D126" s="55">
        <f>'RawData_CPT21 '!C132</f>
        <v>0</v>
      </c>
      <c r="E126" s="60">
        <f t="shared" si="4"/>
        <v>0</v>
      </c>
      <c r="F126" s="55">
        <f>'RawData_CPT21 '!D132</f>
        <v>18.899999999999999</v>
      </c>
      <c r="G126" s="60">
        <f t="shared" si="5"/>
        <v>1.9264778582458855</v>
      </c>
      <c r="H126" s="55">
        <f>'RawData_CPT21 '!E132</f>
        <v>0.56999999999999995</v>
      </c>
      <c r="I126" s="55">
        <f>'RawData_CPT21 '!F132</f>
        <v>16</v>
      </c>
      <c r="J126" s="55">
        <f>'RawData_CPT21 '!G132</f>
        <v>0</v>
      </c>
      <c r="K126" s="184">
        <f>'RawData_CPT21 '!H132</f>
        <v>808483.75</v>
      </c>
    </row>
    <row r="127" spans="1:11">
      <c r="A127" s="55">
        <v>2.42</v>
      </c>
      <c r="B127" s="55">
        <f>'RawData_CPT21 '!B133</f>
        <v>2.3681999999999999</v>
      </c>
      <c r="C127" s="60">
        <f t="shared" si="3"/>
        <v>23.681999999999999</v>
      </c>
      <c r="D127" s="55">
        <f>'RawData_CPT21 '!C133</f>
        <v>0</v>
      </c>
      <c r="E127" s="60">
        <f t="shared" si="4"/>
        <v>0</v>
      </c>
      <c r="F127" s="55">
        <f>'RawData_CPT21 '!D133</f>
        <v>19</v>
      </c>
      <c r="G127" s="60">
        <f t="shared" si="5"/>
        <v>1.9366708627868692</v>
      </c>
      <c r="H127" s="55">
        <f>'RawData_CPT21 '!E133</f>
        <v>0.57999999999999996</v>
      </c>
      <c r="I127" s="55">
        <f>'RawData_CPT21 '!F133</f>
        <v>12</v>
      </c>
      <c r="J127" s="55">
        <f>'RawData_CPT21 '!G133</f>
        <v>0</v>
      </c>
      <c r="K127" s="184">
        <f>'RawData_CPT21 '!H133</f>
        <v>808499.21</v>
      </c>
    </row>
    <row r="128" spans="1:11">
      <c r="A128" s="55">
        <v>2.44</v>
      </c>
      <c r="B128" s="55">
        <f>'RawData_CPT21 '!B134</f>
        <v>2.3149999999999999</v>
      </c>
      <c r="C128" s="60">
        <f t="shared" si="3"/>
        <v>23.15</v>
      </c>
      <c r="D128" s="55">
        <f>'RawData_CPT21 '!C134</f>
        <v>0</v>
      </c>
      <c r="E128" s="60">
        <f t="shared" si="4"/>
        <v>0</v>
      </c>
      <c r="F128" s="55">
        <f>'RawData_CPT21 '!D134</f>
        <v>18.8</v>
      </c>
      <c r="G128" s="60">
        <f t="shared" si="5"/>
        <v>1.9162848537049022</v>
      </c>
      <c r="H128" s="55">
        <f>'RawData_CPT21 '!E134</f>
        <v>0.56000000000000005</v>
      </c>
      <c r="I128" s="55">
        <f>'RawData_CPT21 '!F134</f>
        <v>11</v>
      </c>
      <c r="J128" s="55">
        <f>'RawData_CPT21 '!G134</f>
        <v>0</v>
      </c>
      <c r="K128" s="184">
        <f>'RawData_CPT21 '!H134</f>
        <v>808518.75</v>
      </c>
    </row>
    <row r="129" spans="1:11">
      <c r="A129" s="55">
        <v>2.46</v>
      </c>
      <c r="B129" s="55">
        <f>'RawData_CPT21 '!B135</f>
        <v>2.2726000000000002</v>
      </c>
      <c r="C129" s="60">
        <f t="shared" si="3"/>
        <v>22.726000000000003</v>
      </c>
      <c r="D129" s="55">
        <f>'RawData_CPT21 '!C135</f>
        <v>0</v>
      </c>
      <c r="E129" s="60">
        <f t="shared" si="4"/>
        <v>0</v>
      </c>
      <c r="F129" s="55">
        <f>'RawData_CPT21 '!D135</f>
        <v>18.8</v>
      </c>
      <c r="G129" s="60">
        <f t="shared" si="5"/>
        <v>1.9162848537049022</v>
      </c>
      <c r="H129" s="55">
        <f>'RawData_CPT21 '!E135</f>
        <v>0.56000000000000005</v>
      </c>
      <c r="I129" s="55">
        <f>'RawData_CPT21 '!F135</f>
        <v>12</v>
      </c>
      <c r="J129" s="55">
        <f>'RawData_CPT21 '!G135</f>
        <v>0</v>
      </c>
      <c r="K129" s="184">
        <f>'RawData_CPT21 '!H135</f>
        <v>808534.37</v>
      </c>
    </row>
    <row r="130" spans="1:11">
      <c r="A130" s="55">
        <v>2.48</v>
      </c>
      <c r="B130" s="55">
        <f>'RawData_CPT21 '!B136</f>
        <v>2.2433000000000001</v>
      </c>
      <c r="C130" s="60">
        <f t="shared" si="3"/>
        <v>22.433</v>
      </c>
      <c r="D130" s="55">
        <f>'RawData_CPT21 '!C136</f>
        <v>0.1</v>
      </c>
      <c r="E130" s="60">
        <f t="shared" si="4"/>
        <v>1E-3</v>
      </c>
      <c r="F130" s="55">
        <f>'RawData_CPT21 '!D136</f>
        <v>18.399999999999999</v>
      </c>
      <c r="G130" s="60">
        <f t="shared" si="5"/>
        <v>1.875512835540968</v>
      </c>
      <c r="H130" s="55">
        <f>'RawData_CPT21 '!E136</f>
        <v>0.55000000000000004</v>
      </c>
      <c r="I130" s="55">
        <f>'RawData_CPT21 '!F136</f>
        <v>16</v>
      </c>
      <c r="J130" s="55">
        <f>'RawData_CPT21 '!G136</f>
        <v>0</v>
      </c>
      <c r="K130" s="184">
        <f>'RawData_CPT21 '!H136</f>
        <v>808545.62</v>
      </c>
    </row>
    <row r="131" spans="1:11">
      <c r="A131" s="55">
        <v>2.5</v>
      </c>
      <c r="B131" s="55">
        <f>'RawData_CPT21 '!B137</f>
        <v>2.1768999999999998</v>
      </c>
      <c r="C131" s="60">
        <f t="shared" si="3"/>
        <v>21.768999999999998</v>
      </c>
      <c r="D131" s="55">
        <f>'RawData_CPT21 '!C137</f>
        <v>0.1</v>
      </c>
      <c r="E131" s="60">
        <f t="shared" si="4"/>
        <v>1E-3</v>
      </c>
      <c r="F131" s="55">
        <f>'RawData_CPT21 '!D137</f>
        <v>18.5</v>
      </c>
      <c r="G131" s="60">
        <f t="shared" si="5"/>
        <v>1.8857058400819515</v>
      </c>
      <c r="H131" s="55">
        <f>'RawData_CPT21 '!E137</f>
        <v>0.55000000000000004</v>
      </c>
      <c r="I131" s="55">
        <f>'RawData_CPT21 '!F137</f>
        <v>17</v>
      </c>
      <c r="J131" s="55">
        <f>'RawData_CPT21 '!G137</f>
        <v>0</v>
      </c>
      <c r="K131" s="184">
        <f>'RawData_CPT21 '!H137</f>
        <v>808557.81</v>
      </c>
    </row>
    <row r="132" spans="1:11">
      <c r="A132" s="55">
        <v>2.52</v>
      </c>
      <c r="B132" s="55">
        <f>'RawData_CPT21 '!B138</f>
        <v>2.1183999999999998</v>
      </c>
      <c r="C132" s="60">
        <f t="shared" si="3"/>
        <v>21.183999999999997</v>
      </c>
      <c r="D132" s="55">
        <f>'RawData_CPT21 '!C138</f>
        <v>0.1</v>
      </c>
      <c r="E132" s="60">
        <f t="shared" si="4"/>
        <v>1E-3</v>
      </c>
      <c r="F132" s="55">
        <f>'RawData_CPT21 '!D138</f>
        <v>18.2</v>
      </c>
      <c r="G132" s="60">
        <f t="shared" si="5"/>
        <v>1.8551268264590011</v>
      </c>
      <c r="H132" s="55">
        <f>'RawData_CPT21 '!E138</f>
        <v>0.55000000000000004</v>
      </c>
      <c r="I132" s="55">
        <f>'RawData_CPT21 '!F138</f>
        <v>19</v>
      </c>
      <c r="J132" s="55">
        <f>'RawData_CPT21 '!G138</f>
        <v>0</v>
      </c>
      <c r="K132" s="184">
        <f>'RawData_CPT21 '!H138</f>
        <v>808569.06</v>
      </c>
    </row>
    <row r="133" spans="1:11">
      <c r="A133" s="55">
        <v>2.54</v>
      </c>
      <c r="B133" s="55">
        <f>'RawData_CPT21 '!B139</f>
        <v>2.0503</v>
      </c>
      <c r="C133" s="60">
        <f t="shared" si="3"/>
        <v>20.503</v>
      </c>
      <c r="D133" s="55">
        <f>'RawData_CPT21 '!C139</f>
        <v>0.1</v>
      </c>
      <c r="E133" s="60">
        <f t="shared" si="4"/>
        <v>1E-3</v>
      </c>
      <c r="F133" s="55">
        <f>'RawData_CPT21 '!D139</f>
        <v>18</v>
      </c>
      <c r="G133" s="60">
        <f t="shared" si="5"/>
        <v>1.8347408173770341</v>
      </c>
      <c r="H133" s="55">
        <f>'RawData_CPT21 '!E139</f>
        <v>0.54</v>
      </c>
      <c r="I133" s="55">
        <f>'RawData_CPT21 '!F139</f>
        <v>20</v>
      </c>
      <c r="J133" s="55">
        <f>'RawData_CPT21 '!G139</f>
        <v>0</v>
      </c>
      <c r="K133" s="184">
        <f>'RawData_CPT21 '!H139</f>
        <v>808577.5</v>
      </c>
    </row>
    <row r="134" spans="1:11">
      <c r="A134" s="55">
        <v>2.56</v>
      </c>
      <c r="B134" s="55">
        <f>'RawData_CPT21 '!B140</f>
        <v>1.9462999999999999</v>
      </c>
      <c r="C134" s="60">
        <f t="shared" si="3"/>
        <v>19.463000000000001</v>
      </c>
      <c r="D134" s="55">
        <f>'RawData_CPT21 '!C140</f>
        <v>0.1</v>
      </c>
      <c r="E134" s="60">
        <f t="shared" si="4"/>
        <v>1E-3</v>
      </c>
      <c r="F134" s="55">
        <f>'RawData_CPT21 '!D140</f>
        <v>17.8</v>
      </c>
      <c r="G134" s="60">
        <f t="shared" si="5"/>
        <v>1.8143548082950671</v>
      </c>
      <c r="H134" s="55">
        <f>'RawData_CPT21 '!E140</f>
        <v>0.52</v>
      </c>
      <c r="I134" s="55">
        <f>'RawData_CPT21 '!F140</f>
        <v>25</v>
      </c>
      <c r="J134" s="55">
        <f>'RawData_CPT21 '!G140</f>
        <v>0</v>
      </c>
      <c r="K134" s="184">
        <f>'RawData_CPT21 '!H140</f>
        <v>808588.59</v>
      </c>
    </row>
    <row r="135" spans="1:11">
      <c r="A135" s="55">
        <v>2.58</v>
      </c>
      <c r="B135" s="55">
        <f>'RawData_CPT21 '!B141</f>
        <v>1.776</v>
      </c>
      <c r="C135" s="60">
        <f t="shared" ref="C135:C198" si="6">B135*10</f>
        <v>17.760000000000002</v>
      </c>
      <c r="D135" s="55">
        <f>'RawData_CPT21 '!C141</f>
        <v>0.1</v>
      </c>
      <c r="E135" s="60">
        <f t="shared" ref="E135:E198" si="7">D135/100</f>
        <v>1E-3</v>
      </c>
      <c r="F135" s="55">
        <f>'RawData_CPT21 '!D141</f>
        <v>17.600000000000001</v>
      </c>
      <c r="G135" s="60">
        <f t="shared" ref="G135:G198" si="8">F135/9.81065</f>
        <v>1.7939687992131002</v>
      </c>
      <c r="H135" s="55">
        <f>'RawData_CPT21 '!E141</f>
        <v>0.49</v>
      </c>
      <c r="I135" s="55">
        <f>'RawData_CPT21 '!F141</f>
        <v>35</v>
      </c>
      <c r="J135" s="55">
        <f>'RawData_CPT21 '!G141</f>
        <v>0</v>
      </c>
      <c r="K135" s="184">
        <f>'RawData_CPT21 '!H141</f>
        <v>808597.96</v>
      </c>
    </row>
    <row r="136" spans="1:11">
      <c r="A136" s="55">
        <v>2.6</v>
      </c>
      <c r="B136" s="55">
        <f>'RawData_CPT21 '!B142</f>
        <v>1.776</v>
      </c>
      <c r="C136" s="60">
        <f t="shared" si="6"/>
        <v>17.760000000000002</v>
      </c>
      <c r="D136" s="55">
        <f>'RawData_CPT21 '!C142</f>
        <v>0</v>
      </c>
      <c r="E136" s="60">
        <f t="shared" si="7"/>
        <v>0</v>
      </c>
      <c r="F136" s="55">
        <f>'RawData_CPT21 '!D142</f>
        <v>17.399999999999999</v>
      </c>
      <c r="G136" s="60">
        <f t="shared" si="8"/>
        <v>1.7735827901311327</v>
      </c>
      <c r="H136" s="55">
        <f>'RawData_CPT21 '!E142</f>
        <v>0.49</v>
      </c>
      <c r="I136" s="55">
        <f>'RawData_CPT21 '!F142</f>
        <v>36</v>
      </c>
      <c r="J136" s="55">
        <f>'RawData_CPT21 '!G142</f>
        <v>0</v>
      </c>
      <c r="K136" s="184">
        <f>'RawData_CPT21 '!H142</f>
        <v>808600.15</v>
      </c>
    </row>
    <row r="137" spans="1:11">
      <c r="A137" s="55">
        <v>2.62</v>
      </c>
      <c r="B137" s="55">
        <f>'RawData_CPT21 '!B143</f>
        <v>1.4681999999999999</v>
      </c>
      <c r="C137" s="60">
        <f t="shared" si="6"/>
        <v>14.681999999999999</v>
      </c>
      <c r="D137" s="55">
        <f>'RawData_CPT21 '!C143</f>
        <v>0</v>
      </c>
      <c r="E137" s="60">
        <f t="shared" si="7"/>
        <v>0</v>
      </c>
      <c r="F137" s="55">
        <f>'RawData_CPT21 '!D143</f>
        <v>17.399999999999999</v>
      </c>
      <c r="G137" s="60">
        <f t="shared" si="8"/>
        <v>1.7735827901311327</v>
      </c>
      <c r="H137" s="55">
        <f>'RawData_CPT21 '!E143</f>
        <v>0.48</v>
      </c>
      <c r="I137" s="55">
        <f>'RawData_CPT21 '!F143</f>
        <v>37</v>
      </c>
      <c r="J137" s="55">
        <f>'RawData_CPT21 '!G143</f>
        <v>0</v>
      </c>
      <c r="K137" s="184">
        <f>'RawData_CPT21 '!H143</f>
        <v>808605.46</v>
      </c>
    </row>
    <row r="138" spans="1:11">
      <c r="A138" s="55">
        <v>2.64</v>
      </c>
      <c r="B138" s="55">
        <f>'RawData_CPT21 '!B144</f>
        <v>1.0206999999999999</v>
      </c>
      <c r="C138" s="60">
        <f t="shared" si="6"/>
        <v>10.206999999999999</v>
      </c>
      <c r="D138" s="55">
        <f>'RawData_CPT21 '!C144</f>
        <v>0.1</v>
      </c>
      <c r="E138" s="60">
        <f t="shared" si="7"/>
        <v>1E-3</v>
      </c>
      <c r="F138" s="55">
        <f>'RawData_CPT21 '!D144</f>
        <v>17.5</v>
      </c>
      <c r="G138" s="60">
        <f t="shared" si="8"/>
        <v>1.7837757946721164</v>
      </c>
      <c r="H138" s="55">
        <f>'RawData_CPT21 '!E144</f>
        <v>0.5</v>
      </c>
      <c r="I138" s="55">
        <f>'RawData_CPT21 '!F144</f>
        <v>39</v>
      </c>
      <c r="J138" s="55">
        <f>'RawData_CPT21 '!G144</f>
        <v>0</v>
      </c>
      <c r="K138" s="184">
        <f>'RawData_CPT21 '!H144</f>
        <v>808613.75</v>
      </c>
    </row>
    <row r="139" spans="1:11">
      <c r="A139" s="55">
        <v>2.66</v>
      </c>
      <c r="B139" s="55">
        <f>'RawData_CPT21 '!B145</f>
        <v>1.0206999999999999</v>
      </c>
      <c r="C139" s="60">
        <f t="shared" si="6"/>
        <v>10.206999999999999</v>
      </c>
      <c r="D139" s="55">
        <f>'RawData_CPT21 '!C145</f>
        <v>0.8</v>
      </c>
      <c r="E139" s="60">
        <f t="shared" si="7"/>
        <v>8.0000000000000002E-3</v>
      </c>
      <c r="F139" s="55">
        <f>'RawData_CPT21 '!D145</f>
        <v>17</v>
      </c>
      <c r="G139" s="60">
        <f t="shared" si="8"/>
        <v>1.7328107719671988</v>
      </c>
      <c r="H139" s="55">
        <f>'RawData_CPT21 '!E145</f>
        <v>0.5</v>
      </c>
      <c r="I139" s="55">
        <f>'RawData_CPT21 '!F145</f>
        <v>30</v>
      </c>
      <c r="J139" s="55">
        <f>'RawData_CPT21 '!G145</f>
        <v>0</v>
      </c>
      <c r="K139" s="184">
        <f>'RawData_CPT21 '!H145</f>
        <v>808615.93</v>
      </c>
    </row>
    <row r="140" spans="1:11">
      <c r="A140" s="55">
        <v>2.68</v>
      </c>
      <c r="B140" s="55">
        <f>'RawData_CPT21 '!B146</f>
        <v>0.64239999999999997</v>
      </c>
      <c r="C140" s="60">
        <f t="shared" si="6"/>
        <v>6.4239999999999995</v>
      </c>
      <c r="D140" s="55">
        <f>'RawData_CPT21 '!C146</f>
        <v>0</v>
      </c>
      <c r="E140" s="60">
        <f t="shared" si="7"/>
        <v>0</v>
      </c>
      <c r="F140" s="55">
        <f>'RawData_CPT21 '!D146</f>
        <v>19</v>
      </c>
      <c r="G140" s="60">
        <f t="shared" si="8"/>
        <v>1.9366708627868692</v>
      </c>
      <c r="H140" s="55">
        <f>'RawData_CPT21 '!E146</f>
        <v>0.46</v>
      </c>
      <c r="I140" s="55">
        <f>'RawData_CPT21 '!F146</f>
        <v>0</v>
      </c>
      <c r="J140" s="55">
        <f>'RawData_CPT21 '!G146</f>
        <v>0</v>
      </c>
      <c r="K140" s="184">
        <f>'RawData_CPT21 '!H146</f>
        <v>809564.68</v>
      </c>
    </row>
    <row r="141" spans="1:11">
      <c r="A141" s="55">
        <v>2.7</v>
      </c>
      <c r="B141" s="55">
        <f>'RawData_CPT21 '!B147</f>
        <v>1.3839999999999999</v>
      </c>
      <c r="C141" s="60">
        <f t="shared" si="6"/>
        <v>13.84</v>
      </c>
      <c r="D141" s="55">
        <f>'RawData_CPT21 '!C147</f>
        <v>0</v>
      </c>
      <c r="E141" s="60">
        <f t="shared" si="7"/>
        <v>0</v>
      </c>
      <c r="F141" s="55">
        <f>'RawData_CPT21 '!D147</f>
        <v>18</v>
      </c>
      <c r="G141" s="60">
        <f t="shared" si="8"/>
        <v>1.8347408173770341</v>
      </c>
      <c r="H141" s="55">
        <f>'RawData_CPT21 '!E147</f>
        <v>0.5</v>
      </c>
      <c r="I141" s="55">
        <f>'RawData_CPT21 '!F147</f>
        <v>21</v>
      </c>
      <c r="J141" s="55">
        <f>'RawData_CPT21 '!G147</f>
        <v>0</v>
      </c>
      <c r="K141" s="184">
        <f>'RawData_CPT21 '!H147</f>
        <v>809587.81</v>
      </c>
    </row>
    <row r="142" spans="1:11">
      <c r="A142" s="55">
        <v>2.72</v>
      </c>
      <c r="B142" s="55">
        <f>'RawData_CPT21 '!B148</f>
        <v>1.3117000000000001</v>
      </c>
      <c r="C142" s="60">
        <f t="shared" si="6"/>
        <v>13.117000000000001</v>
      </c>
      <c r="D142" s="55">
        <f>'RawData_CPT21 '!C148</f>
        <v>0</v>
      </c>
      <c r="E142" s="60">
        <f t="shared" si="7"/>
        <v>0</v>
      </c>
      <c r="F142" s="55">
        <f>'RawData_CPT21 '!D148</f>
        <v>17.600000000000001</v>
      </c>
      <c r="G142" s="60">
        <f t="shared" si="8"/>
        <v>1.7939687992131002</v>
      </c>
      <c r="H142" s="55">
        <f>'RawData_CPT21 '!E148</f>
        <v>0.47</v>
      </c>
      <c r="I142" s="55">
        <f>'RawData_CPT21 '!F148</f>
        <v>34</v>
      </c>
      <c r="J142" s="55">
        <f>'RawData_CPT21 '!G148</f>
        <v>0</v>
      </c>
      <c r="K142" s="184">
        <f>'RawData_CPT21 '!H148</f>
        <v>809595.93</v>
      </c>
    </row>
    <row r="143" spans="1:11">
      <c r="A143" s="55">
        <v>2.74</v>
      </c>
      <c r="B143" s="55">
        <f>'RawData_CPT21 '!B149</f>
        <v>1.0468999999999999</v>
      </c>
      <c r="C143" s="60">
        <f t="shared" si="6"/>
        <v>10.468999999999999</v>
      </c>
      <c r="D143" s="55">
        <f>'RawData_CPT21 '!C149</f>
        <v>0</v>
      </c>
      <c r="E143" s="60">
        <f t="shared" si="7"/>
        <v>0</v>
      </c>
      <c r="F143" s="55">
        <f>'RawData_CPT21 '!D149</f>
        <v>17.600000000000001</v>
      </c>
      <c r="G143" s="60">
        <f t="shared" si="8"/>
        <v>1.7939687992131002</v>
      </c>
      <c r="H143" s="55">
        <f>'RawData_CPT21 '!E149</f>
        <v>0.45</v>
      </c>
      <c r="I143" s="55">
        <f>'RawData_CPT21 '!F149</f>
        <v>36</v>
      </c>
      <c r="J143" s="55">
        <f>'RawData_CPT21 '!G149</f>
        <v>0</v>
      </c>
      <c r="K143" s="184">
        <f>'RawData_CPT21 '!H149</f>
        <v>809600</v>
      </c>
    </row>
    <row r="144" spans="1:11">
      <c r="A144" s="55">
        <v>2.76</v>
      </c>
      <c r="B144" s="55">
        <f>'RawData_CPT21 '!B150</f>
        <v>1.0468999999999999</v>
      </c>
      <c r="C144" s="60">
        <f t="shared" si="6"/>
        <v>10.468999999999999</v>
      </c>
      <c r="D144" s="55">
        <f>'RawData_CPT21 '!C150</f>
        <v>0</v>
      </c>
      <c r="E144" s="60">
        <f t="shared" si="7"/>
        <v>0</v>
      </c>
      <c r="F144" s="55">
        <f>'RawData_CPT21 '!D150</f>
        <v>17.100000000000001</v>
      </c>
      <c r="G144" s="60">
        <f t="shared" si="8"/>
        <v>1.7430037765081825</v>
      </c>
      <c r="H144" s="55">
        <f>'RawData_CPT21 '!E150</f>
        <v>0.45</v>
      </c>
      <c r="I144" s="55">
        <f>'RawData_CPT21 '!F150</f>
        <v>35</v>
      </c>
      <c r="J144" s="55">
        <f>'RawData_CPT21 '!G150</f>
        <v>0</v>
      </c>
      <c r="K144" s="184">
        <f>'RawData_CPT21 '!H150</f>
        <v>809603.43</v>
      </c>
    </row>
    <row r="145" spans="1:11">
      <c r="A145" s="55">
        <v>2.78</v>
      </c>
      <c r="B145" s="55">
        <f>'RawData_CPT21 '!B151</f>
        <v>1.2418</v>
      </c>
      <c r="C145" s="60">
        <f t="shared" si="6"/>
        <v>12.417999999999999</v>
      </c>
      <c r="D145" s="55">
        <f>'RawData_CPT21 '!C151</f>
        <v>0</v>
      </c>
      <c r="E145" s="60">
        <f t="shared" si="7"/>
        <v>0</v>
      </c>
      <c r="F145" s="55">
        <f>'RawData_CPT21 '!D151</f>
        <v>17</v>
      </c>
      <c r="G145" s="60">
        <f t="shared" si="8"/>
        <v>1.7328107719671988</v>
      </c>
      <c r="H145" s="55">
        <f>'RawData_CPT21 '!E151</f>
        <v>0.51</v>
      </c>
      <c r="I145" s="55">
        <f>'RawData_CPT21 '!F151</f>
        <v>28</v>
      </c>
      <c r="J145" s="55">
        <f>'RawData_CPT21 '!G151</f>
        <v>0</v>
      </c>
      <c r="K145" s="184">
        <f>'RawData_CPT21 '!H151</f>
        <v>809613.75</v>
      </c>
    </row>
    <row r="146" spans="1:11">
      <c r="A146" s="55">
        <v>2.8</v>
      </c>
      <c r="B146" s="55">
        <f>'RawData_CPT21 '!B152</f>
        <v>1.6254</v>
      </c>
      <c r="C146" s="60">
        <f t="shared" si="6"/>
        <v>16.253999999999998</v>
      </c>
      <c r="D146" s="55">
        <f>'RawData_CPT21 '!C152</f>
        <v>0</v>
      </c>
      <c r="E146" s="60">
        <f t="shared" si="7"/>
        <v>0</v>
      </c>
      <c r="F146" s="55">
        <f>'RawData_CPT21 '!D152</f>
        <v>17.2</v>
      </c>
      <c r="G146" s="60">
        <f t="shared" si="8"/>
        <v>1.7531967810491658</v>
      </c>
      <c r="H146" s="55">
        <f>'RawData_CPT21 '!E152</f>
        <v>0.47</v>
      </c>
      <c r="I146" s="55">
        <f>'RawData_CPT21 '!F152</f>
        <v>16</v>
      </c>
      <c r="J146" s="55">
        <f>'RawData_CPT21 '!G152</f>
        <v>0</v>
      </c>
      <c r="K146" s="184">
        <f>'RawData_CPT21 '!H152</f>
        <v>809622.81</v>
      </c>
    </row>
    <row r="147" spans="1:11">
      <c r="A147" s="55">
        <v>2.82</v>
      </c>
      <c r="B147" s="55">
        <f>'RawData_CPT21 '!B153</f>
        <v>1.6217999999999999</v>
      </c>
      <c r="C147" s="60">
        <f t="shared" si="6"/>
        <v>16.218</v>
      </c>
      <c r="D147" s="55">
        <f>'RawData_CPT21 '!C153</f>
        <v>0</v>
      </c>
      <c r="E147" s="60">
        <f t="shared" si="7"/>
        <v>0</v>
      </c>
      <c r="F147" s="55">
        <f>'RawData_CPT21 '!D153</f>
        <v>17</v>
      </c>
      <c r="G147" s="60">
        <f t="shared" si="8"/>
        <v>1.7328107719671988</v>
      </c>
      <c r="H147" s="55">
        <f>'RawData_CPT21 '!E153</f>
        <v>0.46</v>
      </c>
      <c r="I147" s="55">
        <f>'RawData_CPT21 '!F153</f>
        <v>35</v>
      </c>
      <c r="J147" s="55">
        <f>'RawData_CPT21 '!G153</f>
        <v>0</v>
      </c>
      <c r="K147" s="184">
        <f>'RawData_CPT21 '!H153</f>
        <v>809635.15</v>
      </c>
    </row>
    <row r="148" spans="1:11">
      <c r="A148" s="55">
        <v>2.84</v>
      </c>
      <c r="B148" s="55">
        <f>'RawData_CPT21 '!B154</f>
        <v>1.6217999999999999</v>
      </c>
      <c r="C148" s="60">
        <f t="shared" si="6"/>
        <v>16.218</v>
      </c>
      <c r="D148" s="55">
        <f>'RawData_CPT21 '!C154</f>
        <v>0</v>
      </c>
      <c r="E148" s="60">
        <f t="shared" si="7"/>
        <v>0</v>
      </c>
      <c r="F148" s="55">
        <f>'RawData_CPT21 '!D154</f>
        <v>16.8</v>
      </c>
      <c r="G148" s="60">
        <f t="shared" si="8"/>
        <v>1.7124247628852318</v>
      </c>
      <c r="H148" s="55">
        <f>'RawData_CPT21 '!E154</f>
        <v>0.46</v>
      </c>
      <c r="I148" s="55">
        <f>'RawData_CPT21 '!F154</f>
        <v>37</v>
      </c>
      <c r="J148" s="55">
        <f>'RawData_CPT21 '!G154</f>
        <v>0</v>
      </c>
      <c r="K148" s="184">
        <f>'RawData_CPT21 '!H154</f>
        <v>809635.15</v>
      </c>
    </row>
    <row r="149" spans="1:11">
      <c r="A149" s="55">
        <v>2.86</v>
      </c>
      <c r="B149" s="55">
        <f>'RawData_CPT21 '!B155</f>
        <v>1.4467000000000001</v>
      </c>
      <c r="C149" s="60">
        <f t="shared" si="6"/>
        <v>14.467000000000001</v>
      </c>
      <c r="D149" s="55">
        <f>'RawData_CPT21 '!C155</f>
        <v>0</v>
      </c>
      <c r="E149" s="60">
        <f t="shared" si="7"/>
        <v>0</v>
      </c>
      <c r="F149" s="55">
        <f>'RawData_CPT21 '!D155</f>
        <v>16.8</v>
      </c>
      <c r="G149" s="60">
        <f t="shared" si="8"/>
        <v>1.7124247628852318</v>
      </c>
      <c r="H149" s="55">
        <f>'RawData_CPT21 '!E155</f>
        <v>0.47</v>
      </c>
      <c r="I149" s="55">
        <f>'RawData_CPT21 '!F155</f>
        <v>38</v>
      </c>
      <c r="J149" s="55">
        <f>'RawData_CPT21 '!G155</f>
        <v>0</v>
      </c>
      <c r="K149" s="184">
        <f>'RawData_CPT21 '!H155</f>
        <v>809640.46</v>
      </c>
    </row>
    <row r="150" spans="1:11">
      <c r="A150" s="55">
        <v>2.88</v>
      </c>
      <c r="B150" s="55">
        <f>'RawData_CPT21 '!B156</f>
        <v>1.2543</v>
      </c>
      <c r="C150" s="60">
        <f t="shared" si="6"/>
        <v>12.542999999999999</v>
      </c>
      <c r="D150" s="55">
        <f>'RawData_CPT21 '!C156</f>
        <v>0</v>
      </c>
      <c r="E150" s="60">
        <f t="shared" si="7"/>
        <v>0</v>
      </c>
      <c r="F150" s="55">
        <f>'RawData_CPT21 '!D156</f>
        <v>17.100000000000001</v>
      </c>
      <c r="G150" s="60">
        <f t="shared" si="8"/>
        <v>1.7430037765081825</v>
      </c>
      <c r="H150" s="55">
        <f>'RawData_CPT21 '!E156</f>
        <v>0.48</v>
      </c>
      <c r="I150" s="55">
        <f>'RawData_CPT21 '!F156</f>
        <v>320</v>
      </c>
      <c r="J150" s="55">
        <f>'RawData_CPT21 '!G156</f>
        <v>0</v>
      </c>
      <c r="K150" s="184">
        <f>'RawData_CPT21 '!H156</f>
        <v>809648.12</v>
      </c>
    </row>
    <row r="151" spans="1:11">
      <c r="A151" s="55">
        <v>2.9</v>
      </c>
      <c r="B151" s="55">
        <f>'RawData_CPT21 '!B157</f>
        <v>1.2543</v>
      </c>
      <c r="C151" s="60">
        <f t="shared" si="6"/>
        <v>12.542999999999999</v>
      </c>
      <c r="D151" s="55">
        <f>'RawData_CPT21 '!C157</f>
        <v>0</v>
      </c>
      <c r="E151" s="60">
        <f t="shared" si="7"/>
        <v>0</v>
      </c>
      <c r="F151" s="55">
        <f>'RawData_CPT21 '!D157</f>
        <v>17.100000000000001</v>
      </c>
      <c r="G151" s="60">
        <f t="shared" si="8"/>
        <v>1.7430037765081825</v>
      </c>
      <c r="H151" s="55">
        <f>'RawData_CPT21 '!E157</f>
        <v>0.48</v>
      </c>
      <c r="I151" s="55">
        <f>'RawData_CPT21 '!F157</f>
        <v>320</v>
      </c>
      <c r="J151" s="55">
        <f>'RawData_CPT21 '!G157</f>
        <v>0</v>
      </c>
      <c r="K151" s="184">
        <f>'RawData_CPT21 '!H157</f>
        <v>809648.12</v>
      </c>
    </row>
    <row r="152" spans="1:11">
      <c r="A152" s="55">
        <v>2.92</v>
      </c>
      <c r="B152" s="55">
        <f>'RawData_CPT21 '!B158</f>
        <v>1.2543</v>
      </c>
      <c r="C152" s="60">
        <f t="shared" si="6"/>
        <v>12.542999999999999</v>
      </c>
      <c r="D152" s="55">
        <f>'RawData_CPT21 '!C158</f>
        <v>0</v>
      </c>
      <c r="E152" s="60">
        <f t="shared" si="7"/>
        <v>0</v>
      </c>
      <c r="F152" s="55">
        <f>'RawData_CPT21 '!D158</f>
        <v>17.100000000000001</v>
      </c>
      <c r="G152" s="60">
        <f t="shared" si="8"/>
        <v>1.7430037765081825</v>
      </c>
      <c r="H152" s="55">
        <f>'RawData_CPT21 '!E158</f>
        <v>0.48</v>
      </c>
      <c r="I152" s="55">
        <f>'RawData_CPT21 '!F158</f>
        <v>320</v>
      </c>
      <c r="J152" s="55">
        <f>'RawData_CPT21 '!G158</f>
        <v>0</v>
      </c>
      <c r="K152" s="184">
        <f>'RawData_CPT21 '!H158</f>
        <v>809648.12</v>
      </c>
    </row>
    <row r="153" spans="1:11">
      <c r="A153" s="55">
        <v>2.94</v>
      </c>
      <c r="B153" s="55">
        <f>'RawData_CPT21 '!B159</f>
        <v>1.2543</v>
      </c>
      <c r="C153" s="60">
        <f t="shared" si="6"/>
        <v>12.542999999999999</v>
      </c>
      <c r="D153" s="55">
        <f>'RawData_CPT21 '!C159</f>
        <v>0</v>
      </c>
      <c r="E153" s="60">
        <f t="shared" si="7"/>
        <v>0</v>
      </c>
      <c r="F153" s="55">
        <f>'RawData_CPT21 '!D159</f>
        <v>17.100000000000001</v>
      </c>
      <c r="G153" s="60">
        <f t="shared" si="8"/>
        <v>1.7430037765081825</v>
      </c>
      <c r="H153" s="55">
        <f>'RawData_CPT21 '!E159</f>
        <v>0.48</v>
      </c>
      <c r="I153" s="55">
        <f>'RawData_CPT21 '!F159</f>
        <v>320</v>
      </c>
      <c r="J153" s="55">
        <f>'RawData_CPT21 '!G159</f>
        <v>0</v>
      </c>
      <c r="K153" s="184">
        <f>'RawData_CPT21 '!H159</f>
        <v>809648.12</v>
      </c>
    </row>
    <row r="154" spans="1:11">
      <c r="A154" s="55">
        <v>2.96</v>
      </c>
      <c r="B154" s="55">
        <f>'RawData_CPT21 '!B160</f>
        <v>1.2543</v>
      </c>
      <c r="C154" s="60">
        <f t="shared" si="6"/>
        <v>12.542999999999999</v>
      </c>
      <c r="D154" s="55">
        <f>'RawData_CPT21 '!C160</f>
        <v>0</v>
      </c>
      <c r="E154" s="60">
        <f t="shared" si="7"/>
        <v>0</v>
      </c>
      <c r="F154" s="55">
        <f>'RawData_CPT21 '!D160</f>
        <v>17.100000000000001</v>
      </c>
      <c r="G154" s="60">
        <f t="shared" si="8"/>
        <v>1.7430037765081825</v>
      </c>
      <c r="H154" s="55">
        <f>'RawData_CPT21 '!E160</f>
        <v>0.48</v>
      </c>
      <c r="I154" s="55">
        <f>'RawData_CPT21 '!F160</f>
        <v>320</v>
      </c>
      <c r="J154" s="55">
        <f>'RawData_CPT21 '!G160</f>
        <v>0</v>
      </c>
      <c r="K154" s="184">
        <f>'RawData_CPT21 '!H160</f>
        <v>809648.12</v>
      </c>
    </row>
    <row r="155" spans="1:11">
      <c r="A155" s="55">
        <v>2.98</v>
      </c>
      <c r="B155" s="55">
        <f>'RawData_CPT21 '!B161</f>
        <v>1.2543</v>
      </c>
      <c r="C155" s="60">
        <f t="shared" si="6"/>
        <v>12.542999999999999</v>
      </c>
      <c r="D155" s="55">
        <f>'RawData_CPT21 '!C161</f>
        <v>0</v>
      </c>
      <c r="E155" s="60">
        <f t="shared" si="7"/>
        <v>0</v>
      </c>
      <c r="F155" s="55">
        <f>'RawData_CPT21 '!D161</f>
        <v>17.100000000000001</v>
      </c>
      <c r="G155" s="60">
        <f t="shared" si="8"/>
        <v>1.7430037765081825</v>
      </c>
      <c r="H155" s="55">
        <f>'RawData_CPT21 '!E161</f>
        <v>0.48</v>
      </c>
      <c r="I155" s="55">
        <f>'RawData_CPT21 '!F161</f>
        <v>320</v>
      </c>
      <c r="J155" s="55">
        <f>'RawData_CPT21 '!G161</f>
        <v>0</v>
      </c>
      <c r="K155" s="184">
        <f>'RawData_CPT21 '!H161</f>
        <v>809648.12</v>
      </c>
    </row>
    <row r="156" spans="1:11">
      <c r="A156" s="55">
        <v>3</v>
      </c>
      <c r="B156" s="55">
        <f>'RawData_CPT21 '!B162</f>
        <v>1.2543</v>
      </c>
      <c r="C156" s="60">
        <f t="shared" si="6"/>
        <v>12.542999999999999</v>
      </c>
      <c r="D156" s="55">
        <f>'RawData_CPT21 '!C162</f>
        <v>0</v>
      </c>
      <c r="E156" s="60">
        <f t="shared" si="7"/>
        <v>0</v>
      </c>
      <c r="F156" s="55">
        <f>'RawData_CPT21 '!D162</f>
        <v>17</v>
      </c>
      <c r="G156" s="60">
        <f t="shared" si="8"/>
        <v>1.7328107719671988</v>
      </c>
      <c r="H156" s="55">
        <f>'RawData_CPT21 '!E162</f>
        <v>0.48</v>
      </c>
      <c r="I156" s="55">
        <f>'RawData_CPT21 '!F162</f>
        <v>40</v>
      </c>
      <c r="J156" s="55">
        <f>'RawData_CPT21 '!G162</f>
        <v>0</v>
      </c>
      <c r="K156" s="184">
        <f>'RawData_CPT21 '!H162</f>
        <v>809652.65</v>
      </c>
    </row>
    <row r="157" spans="1:11">
      <c r="A157" s="55">
        <v>3.02</v>
      </c>
      <c r="B157" s="55">
        <f>'RawData_CPT21 '!B163</f>
        <v>1.2113</v>
      </c>
      <c r="C157" s="60">
        <f t="shared" si="6"/>
        <v>12.113</v>
      </c>
      <c r="D157" s="55">
        <f>'RawData_CPT21 '!C163</f>
        <v>0.1</v>
      </c>
      <c r="E157" s="60">
        <f t="shared" si="7"/>
        <v>1E-3</v>
      </c>
      <c r="F157" s="55">
        <f>'RawData_CPT21 '!D163</f>
        <v>16.899999999999999</v>
      </c>
      <c r="G157" s="60">
        <f t="shared" si="8"/>
        <v>1.7226177674262151</v>
      </c>
      <c r="H157" s="55">
        <f>'RawData_CPT21 '!E163</f>
        <v>0.48</v>
      </c>
      <c r="I157" s="55">
        <f>'RawData_CPT21 '!F163</f>
        <v>37</v>
      </c>
      <c r="J157" s="55">
        <f>'RawData_CPT21 '!G163</f>
        <v>0</v>
      </c>
      <c r="K157" s="184">
        <f>'RawData_CPT21 '!H163</f>
        <v>809657.81</v>
      </c>
    </row>
    <row r="158" spans="1:11">
      <c r="A158" s="55">
        <v>3.04</v>
      </c>
      <c r="B158" s="55">
        <f>'RawData_CPT21 '!B164</f>
        <v>1.4091</v>
      </c>
      <c r="C158" s="60">
        <f t="shared" si="6"/>
        <v>14.091000000000001</v>
      </c>
      <c r="D158" s="55">
        <f>'RawData_CPT21 '!C164</f>
        <v>0.1</v>
      </c>
      <c r="E158" s="60">
        <f t="shared" si="7"/>
        <v>1E-3</v>
      </c>
      <c r="F158" s="55">
        <f>'RawData_CPT21 '!D164</f>
        <v>16.899999999999999</v>
      </c>
      <c r="G158" s="60">
        <f t="shared" si="8"/>
        <v>1.7226177674262151</v>
      </c>
      <c r="H158" s="55">
        <f>'RawData_CPT21 '!E164</f>
        <v>0.47</v>
      </c>
      <c r="I158" s="55">
        <f>'RawData_CPT21 '!F164</f>
        <v>36</v>
      </c>
      <c r="J158" s="55">
        <f>'RawData_CPT21 '!G164</f>
        <v>0</v>
      </c>
      <c r="K158" s="184">
        <f>'RawData_CPT21 '!H164</f>
        <v>809661.56</v>
      </c>
    </row>
    <row r="159" spans="1:11">
      <c r="A159" s="55">
        <v>3.06</v>
      </c>
      <c r="B159" s="55">
        <f>'RawData_CPT21 '!B165</f>
        <v>1.4533</v>
      </c>
      <c r="C159" s="60">
        <f t="shared" si="6"/>
        <v>14.533000000000001</v>
      </c>
      <c r="D159" s="55">
        <f>'RawData_CPT21 '!C165</f>
        <v>0</v>
      </c>
      <c r="E159" s="60">
        <f t="shared" si="7"/>
        <v>0</v>
      </c>
      <c r="F159" s="55">
        <f>'RawData_CPT21 '!D165</f>
        <v>16.899999999999999</v>
      </c>
      <c r="G159" s="60">
        <f t="shared" si="8"/>
        <v>1.7226177674262151</v>
      </c>
      <c r="H159" s="55">
        <f>'RawData_CPT21 '!E165</f>
        <v>0.47</v>
      </c>
      <c r="I159" s="55">
        <f>'RawData_CPT21 '!F165</f>
        <v>36</v>
      </c>
      <c r="J159" s="55">
        <f>'RawData_CPT21 '!G165</f>
        <v>0</v>
      </c>
      <c r="K159" s="184">
        <f>'RawData_CPT21 '!H165</f>
        <v>809675</v>
      </c>
    </row>
    <row r="160" spans="1:11">
      <c r="A160" s="55">
        <v>3.08</v>
      </c>
      <c r="B160" s="55">
        <f>'RawData_CPT21 '!B166</f>
        <v>1.4533</v>
      </c>
      <c r="C160" s="60">
        <f t="shared" si="6"/>
        <v>14.533000000000001</v>
      </c>
      <c r="D160" s="55">
        <f>'RawData_CPT21 '!C166</f>
        <v>0</v>
      </c>
      <c r="E160" s="60">
        <f t="shared" si="7"/>
        <v>0</v>
      </c>
      <c r="F160" s="55">
        <f>'RawData_CPT21 '!D166</f>
        <v>16.8</v>
      </c>
      <c r="G160" s="60">
        <f t="shared" si="8"/>
        <v>1.7124247628852318</v>
      </c>
      <c r="H160" s="55">
        <f>'RawData_CPT21 '!E166</f>
        <v>0.47</v>
      </c>
      <c r="I160" s="55">
        <f>'RawData_CPT21 '!F166</f>
        <v>38</v>
      </c>
      <c r="J160" s="55">
        <f>'RawData_CPT21 '!G166</f>
        <v>0</v>
      </c>
      <c r="K160" s="184">
        <f>'RawData_CPT21 '!H166</f>
        <v>809675</v>
      </c>
    </row>
    <row r="161" spans="1:11">
      <c r="A161" s="55">
        <v>3.1</v>
      </c>
      <c r="B161" s="55">
        <f>'RawData_CPT21 '!B167</f>
        <v>1.1384000000000001</v>
      </c>
      <c r="C161" s="60">
        <f t="shared" si="6"/>
        <v>11.384</v>
      </c>
      <c r="D161" s="55">
        <f>'RawData_CPT21 '!C167</f>
        <v>0</v>
      </c>
      <c r="E161" s="60">
        <f t="shared" si="7"/>
        <v>0</v>
      </c>
      <c r="F161" s="55">
        <f>'RawData_CPT21 '!D167</f>
        <v>16.8</v>
      </c>
      <c r="G161" s="60">
        <f t="shared" si="8"/>
        <v>1.7124247628852318</v>
      </c>
      <c r="H161" s="55">
        <f>'RawData_CPT21 '!E167</f>
        <v>0.47</v>
      </c>
      <c r="I161" s="55">
        <f>'RawData_CPT21 '!F167</f>
        <v>49</v>
      </c>
      <c r="J161" s="55">
        <f>'RawData_CPT21 '!G167</f>
        <v>0</v>
      </c>
      <c r="K161" s="184">
        <f>'RawData_CPT21 '!H167</f>
        <v>809677.18</v>
      </c>
    </row>
    <row r="162" spans="1:11">
      <c r="A162" s="55">
        <v>3.12</v>
      </c>
      <c r="B162" s="55">
        <f>'RawData_CPT21 '!B168</f>
        <v>1.1384000000000001</v>
      </c>
      <c r="C162" s="60">
        <f t="shared" si="6"/>
        <v>11.384</v>
      </c>
      <c r="D162" s="55">
        <f>'RawData_CPT21 '!C168</f>
        <v>0</v>
      </c>
      <c r="E162" s="60">
        <f t="shared" si="7"/>
        <v>0</v>
      </c>
      <c r="F162" s="55">
        <f>'RawData_CPT21 '!D168</f>
        <v>16.8</v>
      </c>
      <c r="G162" s="60">
        <f t="shared" si="8"/>
        <v>1.7124247628852318</v>
      </c>
      <c r="H162" s="55">
        <f>'RawData_CPT21 '!E168</f>
        <v>0.47</v>
      </c>
      <c r="I162" s="55">
        <f>'RawData_CPT21 '!F168</f>
        <v>52</v>
      </c>
      <c r="J162" s="55">
        <f>'RawData_CPT21 '!G168</f>
        <v>0</v>
      </c>
      <c r="K162" s="184">
        <f>'RawData_CPT21 '!H168</f>
        <v>809681.71</v>
      </c>
    </row>
    <row r="163" spans="1:11">
      <c r="A163" s="55">
        <v>3.14</v>
      </c>
      <c r="B163" s="55">
        <f>'RawData_CPT21 '!B169</f>
        <v>1.4115</v>
      </c>
      <c r="C163" s="60">
        <f t="shared" si="6"/>
        <v>14.115</v>
      </c>
      <c r="D163" s="55">
        <f>'RawData_CPT21 '!C169</f>
        <v>0</v>
      </c>
      <c r="E163" s="60">
        <f t="shared" si="7"/>
        <v>0</v>
      </c>
      <c r="F163" s="55">
        <f>'RawData_CPT21 '!D169</f>
        <v>16.8</v>
      </c>
      <c r="G163" s="60">
        <f t="shared" si="8"/>
        <v>1.7124247628852318</v>
      </c>
      <c r="H163" s="55">
        <f>'RawData_CPT21 '!E169</f>
        <v>0.46</v>
      </c>
      <c r="I163" s="55">
        <f>'RawData_CPT21 '!F169</f>
        <v>35</v>
      </c>
      <c r="J163" s="55">
        <f>'RawData_CPT21 '!G169</f>
        <v>0</v>
      </c>
      <c r="K163" s="184">
        <f>'RawData_CPT21 '!H169</f>
        <v>809687.18</v>
      </c>
    </row>
    <row r="164" spans="1:11">
      <c r="A164" s="55">
        <v>3.16</v>
      </c>
      <c r="B164" s="55">
        <f>'RawData_CPT21 '!B170</f>
        <v>1.427</v>
      </c>
      <c r="C164" s="60">
        <f t="shared" si="6"/>
        <v>14.27</v>
      </c>
      <c r="D164" s="55">
        <f>'RawData_CPT21 '!C170</f>
        <v>0</v>
      </c>
      <c r="E164" s="60">
        <f t="shared" si="7"/>
        <v>0</v>
      </c>
      <c r="F164" s="55">
        <f>'RawData_CPT21 '!D170</f>
        <v>16.899999999999999</v>
      </c>
      <c r="G164" s="60">
        <f t="shared" si="8"/>
        <v>1.7226177674262151</v>
      </c>
      <c r="H164" s="55">
        <f>'RawData_CPT21 '!E170</f>
        <v>0.46</v>
      </c>
      <c r="I164" s="55">
        <f>'RawData_CPT21 '!F170</f>
        <v>37</v>
      </c>
      <c r="J164" s="55">
        <f>'RawData_CPT21 '!G170</f>
        <v>0</v>
      </c>
      <c r="K164" s="184">
        <f>'RawData_CPT21 '!H170</f>
        <v>809693.43</v>
      </c>
    </row>
    <row r="165" spans="1:11">
      <c r="A165" s="55">
        <v>3.18</v>
      </c>
      <c r="B165" s="55">
        <f>'RawData_CPT21 '!B171</f>
        <v>1.427</v>
      </c>
      <c r="C165" s="60">
        <f t="shared" si="6"/>
        <v>14.27</v>
      </c>
      <c r="D165" s="55">
        <f>'RawData_CPT21 '!C171</f>
        <v>0</v>
      </c>
      <c r="E165" s="60">
        <f t="shared" si="7"/>
        <v>0</v>
      </c>
      <c r="F165" s="55">
        <f>'RawData_CPT21 '!D171</f>
        <v>16.8</v>
      </c>
      <c r="G165" s="60">
        <f t="shared" si="8"/>
        <v>1.7124247628852318</v>
      </c>
      <c r="H165" s="55">
        <f>'RawData_CPT21 '!E171</f>
        <v>0.46</v>
      </c>
      <c r="I165" s="55">
        <f>'RawData_CPT21 '!F171</f>
        <v>57</v>
      </c>
      <c r="J165" s="55">
        <f>'RawData_CPT21 '!G171</f>
        <v>0</v>
      </c>
      <c r="K165" s="184">
        <f>'RawData_CPT21 '!H171</f>
        <v>809697.34</v>
      </c>
    </row>
    <row r="166" spans="1:11">
      <c r="A166" s="55">
        <v>3.2</v>
      </c>
      <c r="B166" s="55">
        <f>'RawData_CPT21 '!B172</f>
        <v>0.87660000000000005</v>
      </c>
      <c r="C166" s="60">
        <f t="shared" si="6"/>
        <v>8.766</v>
      </c>
      <c r="D166" s="55">
        <f>'RawData_CPT21 '!C172</f>
        <v>0</v>
      </c>
      <c r="E166" s="60">
        <f t="shared" si="7"/>
        <v>0</v>
      </c>
      <c r="F166" s="55">
        <f>'RawData_CPT21 '!D172</f>
        <v>16.8</v>
      </c>
      <c r="G166" s="60">
        <f t="shared" si="8"/>
        <v>1.7124247628852318</v>
      </c>
      <c r="H166" s="55">
        <f>'RawData_CPT21 '!E172</f>
        <v>0.47</v>
      </c>
      <c r="I166" s="55">
        <f>'RawData_CPT21 '!F172</f>
        <v>66</v>
      </c>
      <c r="J166" s="55">
        <f>'RawData_CPT21 '!G172</f>
        <v>0</v>
      </c>
      <c r="K166" s="184">
        <f>'RawData_CPT21 '!H172</f>
        <v>809701.4</v>
      </c>
    </row>
    <row r="167" spans="1:11">
      <c r="A167" s="55">
        <v>3.22</v>
      </c>
      <c r="B167" s="55">
        <f>'RawData_CPT21 '!B173</f>
        <v>0.87660000000000005</v>
      </c>
      <c r="C167" s="60">
        <f t="shared" si="6"/>
        <v>8.766</v>
      </c>
      <c r="D167" s="55">
        <f>'RawData_CPT21 '!C173</f>
        <v>0</v>
      </c>
      <c r="E167" s="60">
        <f t="shared" si="7"/>
        <v>0</v>
      </c>
      <c r="F167" s="55">
        <f>'RawData_CPT21 '!D173</f>
        <v>16.5</v>
      </c>
      <c r="G167" s="60">
        <f t="shared" si="8"/>
        <v>1.6818457492622811</v>
      </c>
      <c r="H167" s="55">
        <f>'RawData_CPT21 '!E173</f>
        <v>0.47</v>
      </c>
      <c r="I167" s="55">
        <f>'RawData_CPT21 '!F173</f>
        <v>75</v>
      </c>
      <c r="J167" s="55">
        <f>'RawData_CPT21 '!G173</f>
        <v>0</v>
      </c>
      <c r="K167" s="184">
        <f>'RawData_CPT21 '!H173</f>
        <v>809704.84</v>
      </c>
    </row>
    <row r="168" spans="1:11">
      <c r="A168" s="55">
        <v>3.24</v>
      </c>
      <c r="B168" s="55">
        <f>'RawData_CPT21 '!B174</f>
        <v>0.87660000000000005</v>
      </c>
      <c r="C168" s="60">
        <f t="shared" si="6"/>
        <v>8.766</v>
      </c>
      <c r="D168" s="55">
        <f>'RawData_CPT21 '!C174</f>
        <v>0</v>
      </c>
      <c r="E168" s="60">
        <f t="shared" si="7"/>
        <v>0</v>
      </c>
      <c r="F168" s="55">
        <f>'RawData_CPT21 '!D174</f>
        <v>16.5</v>
      </c>
      <c r="G168" s="60">
        <f t="shared" si="8"/>
        <v>1.6818457492622811</v>
      </c>
      <c r="H168" s="55">
        <f>'RawData_CPT21 '!E174</f>
        <v>0.47</v>
      </c>
      <c r="I168" s="55">
        <f>'RawData_CPT21 '!F174</f>
        <v>75</v>
      </c>
      <c r="J168" s="55">
        <f>'RawData_CPT21 '!G174</f>
        <v>0</v>
      </c>
      <c r="K168" s="184">
        <f>'RawData_CPT21 '!H174</f>
        <v>809704.84</v>
      </c>
    </row>
    <row r="169" spans="1:11">
      <c r="A169" s="55">
        <v>3.26</v>
      </c>
      <c r="B169" s="55">
        <f>'RawData_CPT21 '!B175</f>
        <v>0.57840000000000003</v>
      </c>
      <c r="C169" s="60">
        <f t="shared" si="6"/>
        <v>5.7840000000000007</v>
      </c>
      <c r="D169" s="55">
        <f>'RawData_CPT21 '!C175</f>
        <v>0</v>
      </c>
      <c r="E169" s="60">
        <f t="shared" si="7"/>
        <v>0</v>
      </c>
      <c r="F169" s="55">
        <f>'RawData_CPT21 '!D175</f>
        <v>16.5</v>
      </c>
      <c r="G169" s="60">
        <f t="shared" si="8"/>
        <v>1.6818457492622811</v>
      </c>
      <c r="H169" s="55">
        <f>'RawData_CPT21 '!E175</f>
        <v>0.47</v>
      </c>
      <c r="I169" s="55">
        <f>'RawData_CPT21 '!F175</f>
        <v>44</v>
      </c>
      <c r="J169" s="55">
        <f>'RawData_CPT21 '!G175</f>
        <v>0</v>
      </c>
      <c r="K169" s="184">
        <f>'RawData_CPT21 '!H175</f>
        <v>809708.43</v>
      </c>
    </row>
    <row r="170" spans="1:11">
      <c r="A170" s="55">
        <v>3.28</v>
      </c>
      <c r="B170" s="55">
        <f>'RawData_CPT21 '!B176</f>
        <v>0.57840000000000003</v>
      </c>
      <c r="C170" s="60">
        <f t="shared" si="6"/>
        <v>5.7840000000000007</v>
      </c>
      <c r="D170" s="55">
        <f>'RawData_CPT21 '!C176</f>
        <v>0</v>
      </c>
      <c r="E170" s="60">
        <f t="shared" si="7"/>
        <v>0</v>
      </c>
      <c r="F170" s="55">
        <f>'RawData_CPT21 '!D176</f>
        <v>16.5</v>
      </c>
      <c r="G170" s="60">
        <f t="shared" si="8"/>
        <v>1.6818457492622811</v>
      </c>
      <c r="H170" s="55">
        <f>'RawData_CPT21 '!E176</f>
        <v>0.47</v>
      </c>
      <c r="I170" s="55">
        <f>'RawData_CPT21 '!F176</f>
        <v>45</v>
      </c>
      <c r="J170" s="55">
        <f>'RawData_CPT21 '!G176</f>
        <v>0</v>
      </c>
      <c r="K170" s="184">
        <f>'RawData_CPT21 '!H176</f>
        <v>809712.34</v>
      </c>
    </row>
    <row r="171" spans="1:11">
      <c r="A171" s="55">
        <v>3.3</v>
      </c>
      <c r="B171" s="55">
        <f>'RawData_CPT21 '!B177</f>
        <v>0.34</v>
      </c>
      <c r="C171" s="60">
        <f t="shared" si="6"/>
        <v>3.4000000000000004</v>
      </c>
      <c r="D171" s="55">
        <f>'RawData_CPT21 '!C177</f>
        <v>0</v>
      </c>
      <c r="E171" s="60">
        <f t="shared" si="7"/>
        <v>0</v>
      </c>
      <c r="F171" s="55">
        <f>'RawData_CPT21 '!D177</f>
        <v>16.5</v>
      </c>
      <c r="G171" s="60">
        <f t="shared" si="8"/>
        <v>1.6818457492622811</v>
      </c>
      <c r="H171" s="55">
        <f>'RawData_CPT21 '!E177</f>
        <v>0.43</v>
      </c>
      <c r="I171" s="55">
        <f>'RawData_CPT21 '!F177</f>
        <v>54</v>
      </c>
      <c r="J171" s="55">
        <f>'RawData_CPT21 '!G177</f>
        <v>0</v>
      </c>
      <c r="K171" s="184">
        <f>'RawData_CPT21 '!H177</f>
        <v>809717.5</v>
      </c>
    </row>
    <row r="172" spans="1:11">
      <c r="A172" s="55">
        <v>3.32</v>
      </c>
      <c r="B172" s="55">
        <f>'RawData_CPT21 '!B178</f>
        <v>0.34</v>
      </c>
      <c r="C172" s="60">
        <f t="shared" si="6"/>
        <v>3.4000000000000004</v>
      </c>
      <c r="D172" s="55">
        <f>'RawData_CPT21 '!C178</f>
        <v>0.8</v>
      </c>
      <c r="E172" s="60">
        <f t="shared" si="7"/>
        <v>8.0000000000000002E-3</v>
      </c>
      <c r="F172" s="55">
        <f>'RawData_CPT21 '!D178</f>
        <v>16.399999999999999</v>
      </c>
      <c r="G172" s="60">
        <f t="shared" si="8"/>
        <v>1.6716527447212974</v>
      </c>
      <c r="H172" s="55">
        <f>'RawData_CPT21 '!E178</f>
        <v>0.43</v>
      </c>
      <c r="I172" s="55">
        <f>'RawData_CPT21 '!F178</f>
        <v>51</v>
      </c>
      <c r="J172" s="55">
        <f>'RawData_CPT21 '!G178</f>
        <v>0</v>
      </c>
      <c r="K172" s="184">
        <f>'RawData_CPT21 '!H178</f>
        <v>809720.46</v>
      </c>
    </row>
    <row r="173" spans="1:11">
      <c r="A173" s="55">
        <v>3.34</v>
      </c>
      <c r="B173" s="55">
        <f>'RawData_CPT21 '!B179</f>
        <v>0.45529999999999998</v>
      </c>
      <c r="C173" s="60">
        <f t="shared" si="6"/>
        <v>4.5529999999999999</v>
      </c>
      <c r="D173" s="55">
        <f>'RawData_CPT21 '!C179</f>
        <v>0.5</v>
      </c>
      <c r="E173" s="60">
        <f t="shared" si="7"/>
        <v>5.0000000000000001E-3</v>
      </c>
      <c r="F173" s="55">
        <f>'RawData_CPT21 '!D179</f>
        <v>16.399999999999999</v>
      </c>
      <c r="G173" s="60">
        <f t="shared" si="8"/>
        <v>1.6716527447212974</v>
      </c>
      <c r="H173" s="55">
        <f>'RawData_CPT21 '!E179</f>
        <v>0.45</v>
      </c>
      <c r="I173" s="55">
        <f>'RawData_CPT21 '!F179</f>
        <v>35</v>
      </c>
      <c r="J173" s="55">
        <f>'RawData_CPT21 '!G179</f>
        <v>0</v>
      </c>
      <c r="K173" s="184">
        <f>'RawData_CPT21 '!H179</f>
        <v>809727.96</v>
      </c>
    </row>
    <row r="174" spans="1:11">
      <c r="A174" s="55">
        <v>3.36</v>
      </c>
      <c r="B174" s="55">
        <f>'RawData_CPT21 '!B180</f>
        <v>0.93279999999999996</v>
      </c>
      <c r="C174" s="60">
        <f t="shared" si="6"/>
        <v>9.3279999999999994</v>
      </c>
      <c r="D174" s="55">
        <f>'RawData_CPT21 '!C180</f>
        <v>0.5</v>
      </c>
      <c r="E174" s="60">
        <f t="shared" si="7"/>
        <v>5.0000000000000001E-3</v>
      </c>
      <c r="F174" s="55">
        <f>'RawData_CPT21 '!D180</f>
        <v>16.399999999999999</v>
      </c>
      <c r="G174" s="60">
        <f t="shared" si="8"/>
        <v>1.6716527447212974</v>
      </c>
      <c r="H174" s="55">
        <f>'RawData_CPT21 '!E180</f>
        <v>0.47</v>
      </c>
      <c r="I174" s="55">
        <f>'RawData_CPT21 '!F180</f>
        <v>32</v>
      </c>
      <c r="J174" s="55">
        <f>'RawData_CPT21 '!G180</f>
        <v>0</v>
      </c>
      <c r="K174" s="184">
        <f>'RawData_CPT21 '!H180</f>
        <v>809733.28</v>
      </c>
    </row>
    <row r="175" spans="1:11">
      <c r="A175" s="55">
        <v>3.38</v>
      </c>
      <c r="B175" s="55">
        <f>'RawData_CPT21 '!B181</f>
        <v>1.1215999999999999</v>
      </c>
      <c r="C175" s="60">
        <f t="shared" si="6"/>
        <v>11.215999999999999</v>
      </c>
      <c r="D175" s="55">
        <f>'RawData_CPT21 '!C181</f>
        <v>-0.1</v>
      </c>
      <c r="E175" s="60">
        <f t="shared" si="7"/>
        <v>-1E-3</v>
      </c>
      <c r="F175" s="55">
        <f>'RawData_CPT21 '!D181</f>
        <v>16.7</v>
      </c>
      <c r="G175" s="60">
        <f t="shared" si="8"/>
        <v>1.7022317583442481</v>
      </c>
      <c r="H175" s="55">
        <f>'RawData_CPT21 '!E181</f>
        <v>0.46</v>
      </c>
      <c r="I175" s="55">
        <f>'RawData_CPT21 '!F181</f>
        <v>25</v>
      </c>
      <c r="J175" s="55">
        <f>'RawData_CPT21 '!G181</f>
        <v>0</v>
      </c>
      <c r="K175" s="184">
        <f>'RawData_CPT21 '!H181</f>
        <v>809742.18</v>
      </c>
    </row>
    <row r="176" spans="1:11">
      <c r="A176" s="55">
        <v>3.4</v>
      </c>
      <c r="B176" s="55">
        <f>'RawData_CPT21 '!B182</f>
        <v>0.83120000000000005</v>
      </c>
      <c r="C176" s="60">
        <f t="shared" si="6"/>
        <v>8.3120000000000012</v>
      </c>
      <c r="D176" s="55">
        <f>'RawData_CPT21 '!C182</f>
        <v>0</v>
      </c>
      <c r="E176" s="60">
        <f t="shared" si="7"/>
        <v>0</v>
      </c>
      <c r="F176" s="55">
        <f>'RawData_CPT21 '!D182</f>
        <v>16.8</v>
      </c>
      <c r="G176" s="60">
        <f t="shared" si="8"/>
        <v>1.7124247628852318</v>
      </c>
      <c r="H176" s="55">
        <f>'RawData_CPT21 '!E182</f>
        <v>0.45</v>
      </c>
      <c r="I176" s="55">
        <f>'RawData_CPT21 '!F182</f>
        <v>39</v>
      </c>
      <c r="J176" s="55">
        <f>'RawData_CPT21 '!G182</f>
        <v>0</v>
      </c>
      <c r="K176" s="184">
        <f>'RawData_CPT21 '!H182</f>
        <v>809754.53</v>
      </c>
    </row>
    <row r="177" spans="1:11">
      <c r="A177" s="55">
        <v>3.42</v>
      </c>
      <c r="B177" s="55">
        <f>'RawData_CPT21 '!B183</f>
        <v>0.83120000000000005</v>
      </c>
      <c r="C177" s="60">
        <f t="shared" si="6"/>
        <v>8.3120000000000012</v>
      </c>
      <c r="D177" s="55">
        <f>'RawData_CPT21 '!C183</f>
        <v>0</v>
      </c>
      <c r="E177" s="60">
        <f t="shared" si="7"/>
        <v>0</v>
      </c>
      <c r="F177" s="55">
        <f>'RawData_CPT21 '!D183</f>
        <v>17</v>
      </c>
      <c r="G177" s="60">
        <f t="shared" si="8"/>
        <v>1.7328107719671988</v>
      </c>
      <c r="H177" s="55">
        <f>'RawData_CPT21 '!E183</f>
        <v>0.45</v>
      </c>
      <c r="I177" s="55">
        <f>'RawData_CPT21 '!F183</f>
        <v>59</v>
      </c>
      <c r="J177" s="55">
        <f>'RawData_CPT21 '!G183</f>
        <v>0</v>
      </c>
      <c r="K177" s="184">
        <f>'RawData_CPT21 '!H183</f>
        <v>809754.53</v>
      </c>
    </row>
    <row r="178" spans="1:11">
      <c r="A178" s="55">
        <v>3.44</v>
      </c>
      <c r="B178" s="55">
        <f>'RawData_CPT21 '!B184</f>
        <v>0.35849999999999999</v>
      </c>
      <c r="C178" s="60">
        <f t="shared" si="6"/>
        <v>3.585</v>
      </c>
      <c r="D178" s="55">
        <f>'RawData_CPT21 '!C184</f>
        <v>0</v>
      </c>
      <c r="E178" s="60">
        <f t="shared" si="7"/>
        <v>0</v>
      </c>
      <c r="F178" s="55">
        <f>'RawData_CPT21 '!D184</f>
        <v>17</v>
      </c>
      <c r="G178" s="60">
        <f t="shared" si="8"/>
        <v>1.7328107719671988</v>
      </c>
      <c r="H178" s="55">
        <f>'RawData_CPT21 '!E184</f>
        <v>0.45</v>
      </c>
      <c r="I178" s="55">
        <f>'RawData_CPT21 '!F184</f>
        <v>53</v>
      </c>
      <c r="J178" s="55">
        <f>'RawData_CPT21 '!G184</f>
        <v>0</v>
      </c>
      <c r="K178" s="184">
        <f>'RawData_CPT21 '!H184</f>
        <v>809755.62</v>
      </c>
    </row>
    <row r="179" spans="1:11">
      <c r="A179" s="55">
        <v>3.46</v>
      </c>
      <c r="B179" s="55">
        <f>'RawData_CPT21 '!B185</f>
        <v>0.35849999999999999</v>
      </c>
      <c r="C179" s="60">
        <f t="shared" si="6"/>
        <v>3.585</v>
      </c>
      <c r="D179" s="55">
        <f>'RawData_CPT21 '!C185</f>
        <v>0</v>
      </c>
      <c r="E179" s="60">
        <f t="shared" si="7"/>
        <v>0</v>
      </c>
      <c r="F179" s="55">
        <f>'RawData_CPT21 '!D185</f>
        <v>17.100000000000001</v>
      </c>
      <c r="G179" s="60">
        <f t="shared" si="8"/>
        <v>1.7430037765081825</v>
      </c>
      <c r="H179" s="55">
        <f>'RawData_CPT21 '!E185</f>
        <v>0.45</v>
      </c>
      <c r="I179" s="55">
        <f>'RawData_CPT21 '!F185</f>
        <v>37</v>
      </c>
      <c r="J179" s="55">
        <f>'RawData_CPT21 '!G185</f>
        <v>0</v>
      </c>
      <c r="K179" s="184">
        <f>'RawData_CPT21 '!H185</f>
        <v>809760.62</v>
      </c>
    </row>
    <row r="180" spans="1:11">
      <c r="A180" s="55">
        <v>3.48</v>
      </c>
      <c r="B180" s="55">
        <f>'RawData_CPT21 '!B186</f>
        <v>0.25519999999999998</v>
      </c>
      <c r="C180" s="60">
        <f t="shared" si="6"/>
        <v>2.5519999999999996</v>
      </c>
      <c r="D180" s="55">
        <f>'RawData_CPT21 '!C186</f>
        <v>0</v>
      </c>
      <c r="E180" s="60">
        <f t="shared" si="7"/>
        <v>0</v>
      </c>
      <c r="F180" s="55">
        <f>'RawData_CPT21 '!D186</f>
        <v>17.100000000000001</v>
      </c>
      <c r="G180" s="60">
        <f t="shared" si="8"/>
        <v>1.7430037765081825</v>
      </c>
      <c r="H180" s="55">
        <f>'RawData_CPT21 '!E186</f>
        <v>0.51</v>
      </c>
      <c r="I180" s="55">
        <f>'RawData_CPT21 '!F186</f>
        <v>37</v>
      </c>
      <c r="J180" s="55">
        <f>'RawData_CPT21 '!G186</f>
        <v>0</v>
      </c>
      <c r="K180" s="184">
        <f>'RawData_CPT21 '!H186</f>
        <v>809764.06</v>
      </c>
    </row>
    <row r="181" spans="1:11">
      <c r="A181" s="55">
        <v>3.5</v>
      </c>
      <c r="B181" s="55">
        <f>'RawData_CPT21 '!B187</f>
        <v>0.19359999999999999</v>
      </c>
      <c r="C181" s="60">
        <f t="shared" si="6"/>
        <v>1.9359999999999999</v>
      </c>
      <c r="D181" s="55">
        <f>'RawData_CPT21 '!C187</f>
        <v>0</v>
      </c>
      <c r="E181" s="60">
        <f t="shared" si="7"/>
        <v>0</v>
      </c>
      <c r="F181" s="55">
        <f>'RawData_CPT21 '!D187</f>
        <v>17.100000000000001</v>
      </c>
      <c r="G181" s="60">
        <f t="shared" si="8"/>
        <v>1.7430037765081825</v>
      </c>
      <c r="H181" s="55">
        <f>'RawData_CPT21 '!E187</f>
        <v>0.47</v>
      </c>
      <c r="I181" s="55">
        <f>'RawData_CPT21 '!F187</f>
        <v>50</v>
      </c>
      <c r="J181" s="55">
        <f>'RawData_CPT21 '!G187</f>
        <v>0</v>
      </c>
      <c r="K181" s="184">
        <f>'RawData_CPT21 '!H187</f>
        <v>809771.25</v>
      </c>
    </row>
    <row r="182" spans="1:11">
      <c r="A182" s="55">
        <v>3.52</v>
      </c>
      <c r="B182" s="55">
        <f>'RawData_CPT21 '!B188</f>
        <v>0.19359999999999999</v>
      </c>
      <c r="C182" s="60">
        <f t="shared" si="6"/>
        <v>1.9359999999999999</v>
      </c>
      <c r="D182" s="55">
        <f>'RawData_CPT21 '!C188</f>
        <v>0</v>
      </c>
      <c r="E182" s="60">
        <f t="shared" si="7"/>
        <v>0</v>
      </c>
      <c r="F182" s="55">
        <f>'RawData_CPT21 '!D188</f>
        <v>17.5</v>
      </c>
      <c r="G182" s="60">
        <f t="shared" si="8"/>
        <v>1.7837757946721164</v>
      </c>
      <c r="H182" s="55">
        <f>'RawData_CPT21 '!E188</f>
        <v>0.47</v>
      </c>
      <c r="I182" s="55">
        <f>'RawData_CPT21 '!F188</f>
        <v>54</v>
      </c>
      <c r="J182" s="55">
        <f>'RawData_CPT21 '!G188</f>
        <v>0</v>
      </c>
      <c r="K182" s="184">
        <f>'RawData_CPT21 '!H188</f>
        <v>809775</v>
      </c>
    </row>
    <row r="183" spans="1:11">
      <c r="A183" s="55">
        <v>3.54</v>
      </c>
      <c r="B183" s="55">
        <f>'RawData_CPT21 '!B189</f>
        <v>0.19359999999999999</v>
      </c>
      <c r="C183" s="60">
        <f t="shared" si="6"/>
        <v>1.9359999999999999</v>
      </c>
      <c r="D183" s="55">
        <f>'RawData_CPT21 '!C189</f>
        <v>0</v>
      </c>
      <c r="E183" s="60">
        <f t="shared" si="7"/>
        <v>0</v>
      </c>
      <c r="F183" s="55">
        <f>'RawData_CPT21 '!D189</f>
        <v>17.5</v>
      </c>
      <c r="G183" s="60">
        <f t="shared" si="8"/>
        <v>1.7837757946721164</v>
      </c>
      <c r="H183" s="55">
        <f>'RawData_CPT21 '!E189</f>
        <v>0.47</v>
      </c>
      <c r="I183" s="55">
        <f>'RawData_CPT21 '!F189</f>
        <v>54</v>
      </c>
      <c r="J183" s="55">
        <f>'RawData_CPT21 '!G189</f>
        <v>0</v>
      </c>
      <c r="K183" s="184">
        <f>'RawData_CPT21 '!H189</f>
        <v>809775</v>
      </c>
    </row>
    <row r="184" spans="1:11">
      <c r="A184" s="55">
        <v>3.56</v>
      </c>
      <c r="B184" s="55">
        <f>'RawData_CPT21 '!B190</f>
        <v>0.2301</v>
      </c>
      <c r="C184" s="60">
        <f t="shared" si="6"/>
        <v>2.3010000000000002</v>
      </c>
      <c r="D184" s="55">
        <f>'RawData_CPT21 '!C190</f>
        <v>0</v>
      </c>
      <c r="E184" s="60">
        <f t="shared" si="7"/>
        <v>0</v>
      </c>
      <c r="F184" s="55">
        <f>'RawData_CPT21 '!D190</f>
        <v>17.8</v>
      </c>
      <c r="G184" s="60">
        <f t="shared" si="8"/>
        <v>1.8143548082950671</v>
      </c>
      <c r="H184" s="55">
        <f>'RawData_CPT21 '!E190</f>
        <v>0.47</v>
      </c>
      <c r="I184" s="55">
        <f>'RawData_CPT21 '!F190</f>
        <v>45</v>
      </c>
      <c r="J184" s="55">
        <f>'RawData_CPT21 '!G190</f>
        <v>0</v>
      </c>
      <c r="K184" s="184">
        <f>'RawData_CPT21 '!H190</f>
        <v>809782.5</v>
      </c>
    </row>
    <row r="185" spans="1:11">
      <c r="A185" s="55">
        <v>3.58</v>
      </c>
      <c r="B185" s="55">
        <f>'RawData_CPT21 '!B191</f>
        <v>0.65369999999999995</v>
      </c>
      <c r="C185" s="60">
        <f t="shared" si="6"/>
        <v>6.536999999999999</v>
      </c>
      <c r="D185" s="55">
        <f>'RawData_CPT21 '!C191</f>
        <v>0</v>
      </c>
      <c r="E185" s="60">
        <f t="shared" si="7"/>
        <v>0</v>
      </c>
      <c r="F185" s="55">
        <f>'RawData_CPT21 '!D191</f>
        <v>17.8</v>
      </c>
      <c r="G185" s="60">
        <f t="shared" si="8"/>
        <v>1.8143548082950671</v>
      </c>
      <c r="H185" s="55">
        <f>'RawData_CPT21 '!E191</f>
        <v>0.46</v>
      </c>
      <c r="I185" s="55">
        <f>'RawData_CPT21 '!F191</f>
        <v>44</v>
      </c>
      <c r="J185" s="55">
        <f>'RawData_CPT21 '!G191</f>
        <v>0</v>
      </c>
      <c r="K185" s="184">
        <f>'RawData_CPT21 '!H191</f>
        <v>809786.87</v>
      </c>
    </row>
    <row r="186" spans="1:11">
      <c r="A186" s="55">
        <v>3.6</v>
      </c>
      <c r="B186" s="55">
        <f>'RawData_CPT21 '!B192</f>
        <v>0.65369999999999995</v>
      </c>
      <c r="C186" s="60">
        <f t="shared" si="6"/>
        <v>6.536999999999999</v>
      </c>
      <c r="D186" s="55">
        <f>'RawData_CPT21 '!C192</f>
        <v>0.1</v>
      </c>
      <c r="E186" s="60">
        <f t="shared" si="7"/>
        <v>1E-3</v>
      </c>
      <c r="F186" s="55">
        <f>'RawData_CPT21 '!D192</f>
        <v>18.5</v>
      </c>
      <c r="G186" s="60">
        <f t="shared" si="8"/>
        <v>1.8857058400819515</v>
      </c>
      <c r="H186" s="55">
        <f>'RawData_CPT21 '!E192</f>
        <v>0.46</v>
      </c>
      <c r="I186" s="55">
        <f>'RawData_CPT21 '!F192</f>
        <v>36</v>
      </c>
      <c r="J186" s="55">
        <f>'RawData_CPT21 '!G192</f>
        <v>0</v>
      </c>
      <c r="K186" s="184">
        <f>'RawData_CPT21 '!H192</f>
        <v>809790.62</v>
      </c>
    </row>
    <row r="187" spans="1:11">
      <c r="A187" s="55">
        <v>3.62</v>
      </c>
      <c r="B187" s="55">
        <f>'RawData_CPT21 '!B193</f>
        <v>1.2382</v>
      </c>
      <c r="C187" s="60">
        <f t="shared" si="6"/>
        <v>12.382</v>
      </c>
      <c r="D187" s="55">
        <f>'RawData_CPT21 '!C193</f>
        <v>0.1</v>
      </c>
      <c r="E187" s="60">
        <f t="shared" si="7"/>
        <v>1E-3</v>
      </c>
      <c r="F187" s="55">
        <f>'RawData_CPT21 '!D193</f>
        <v>18.5</v>
      </c>
      <c r="G187" s="60">
        <f t="shared" si="8"/>
        <v>1.8857058400819515</v>
      </c>
      <c r="H187" s="55">
        <f>'RawData_CPT21 '!E193</f>
        <v>0.4</v>
      </c>
      <c r="I187" s="55">
        <f>'RawData_CPT21 '!F193</f>
        <v>28</v>
      </c>
      <c r="J187" s="55">
        <f>'RawData_CPT21 '!G193</f>
        <v>0</v>
      </c>
      <c r="K187" s="184">
        <f>'RawData_CPT21 '!H193</f>
        <v>809794.37</v>
      </c>
    </row>
    <row r="188" spans="1:11">
      <c r="A188" s="55">
        <v>3.64</v>
      </c>
      <c r="B188" s="55">
        <f>'RawData_CPT21 '!B194</f>
        <v>1.5465</v>
      </c>
      <c r="C188" s="60">
        <f t="shared" si="6"/>
        <v>15.465</v>
      </c>
      <c r="D188" s="55">
        <f>'RawData_CPT21 '!C194</f>
        <v>0.1</v>
      </c>
      <c r="E188" s="60">
        <f t="shared" si="7"/>
        <v>1E-3</v>
      </c>
      <c r="F188" s="55">
        <f>'RawData_CPT21 '!D194</f>
        <v>19.100000000000001</v>
      </c>
      <c r="G188" s="60">
        <f t="shared" si="8"/>
        <v>1.9468638673278529</v>
      </c>
      <c r="H188" s="55">
        <f>'RawData_CPT21 '!E194</f>
        <v>0.45</v>
      </c>
      <c r="I188" s="55">
        <f>'RawData_CPT21 '!F194</f>
        <v>23</v>
      </c>
      <c r="J188" s="55">
        <f>'RawData_CPT21 '!G194</f>
        <v>0</v>
      </c>
      <c r="K188" s="184">
        <f>'RawData_CPT21 '!H194</f>
        <v>809806.56</v>
      </c>
    </row>
    <row r="189" spans="1:11">
      <c r="A189" s="55">
        <v>3.66</v>
      </c>
      <c r="B189" s="55">
        <f>'RawData_CPT21 '!B195</f>
        <v>1.7544999999999999</v>
      </c>
      <c r="C189" s="60">
        <f t="shared" si="6"/>
        <v>17.544999999999998</v>
      </c>
      <c r="D189" s="55">
        <f>'RawData_CPT21 '!C195</f>
        <v>0.1</v>
      </c>
      <c r="E189" s="60">
        <f t="shared" si="7"/>
        <v>1E-3</v>
      </c>
      <c r="F189" s="55">
        <f>'RawData_CPT21 '!D195</f>
        <v>19.100000000000001</v>
      </c>
      <c r="G189" s="60">
        <f t="shared" si="8"/>
        <v>1.9468638673278529</v>
      </c>
      <c r="H189" s="55">
        <f>'RawData_CPT21 '!E195</f>
        <v>0.48</v>
      </c>
      <c r="I189" s="55">
        <f>'RawData_CPT21 '!F195</f>
        <v>32</v>
      </c>
      <c r="J189" s="55">
        <f>'RawData_CPT21 '!G195</f>
        <v>0</v>
      </c>
      <c r="K189" s="184">
        <f>'RawData_CPT21 '!H195</f>
        <v>809812.18</v>
      </c>
    </row>
    <row r="190" spans="1:11">
      <c r="A190" s="55">
        <v>3.68</v>
      </c>
      <c r="B190" s="55">
        <f>'RawData_CPT21 '!B196</f>
        <v>1.6617999999999999</v>
      </c>
      <c r="C190" s="60">
        <f t="shared" si="6"/>
        <v>16.617999999999999</v>
      </c>
      <c r="D190" s="55">
        <f>'RawData_CPT21 '!C196</f>
        <v>0.1</v>
      </c>
      <c r="E190" s="60">
        <f t="shared" si="7"/>
        <v>1E-3</v>
      </c>
      <c r="F190" s="55">
        <f>'RawData_CPT21 '!D196</f>
        <v>19</v>
      </c>
      <c r="G190" s="60">
        <f t="shared" si="8"/>
        <v>1.9366708627868692</v>
      </c>
      <c r="H190" s="55">
        <f>'RawData_CPT21 '!E196</f>
        <v>0.47</v>
      </c>
      <c r="I190" s="55">
        <f>'RawData_CPT21 '!F196</f>
        <v>34</v>
      </c>
      <c r="J190" s="55">
        <f>'RawData_CPT21 '!G196</f>
        <v>0</v>
      </c>
      <c r="K190" s="184">
        <f>'RawData_CPT21 '!H196</f>
        <v>809819.37</v>
      </c>
    </row>
    <row r="191" spans="1:11">
      <c r="A191" s="55">
        <v>3.7</v>
      </c>
      <c r="B191" s="55">
        <f>'RawData_CPT21 '!B197</f>
        <v>1.7879</v>
      </c>
      <c r="C191" s="60">
        <f t="shared" si="6"/>
        <v>17.879000000000001</v>
      </c>
      <c r="D191" s="55">
        <f>'RawData_CPT21 '!C197</f>
        <v>0.1</v>
      </c>
      <c r="E191" s="60">
        <f t="shared" si="7"/>
        <v>1E-3</v>
      </c>
      <c r="F191" s="55">
        <f>'RawData_CPT21 '!D197</f>
        <v>19.3</v>
      </c>
      <c r="G191" s="60">
        <f t="shared" si="8"/>
        <v>1.9672498764098199</v>
      </c>
      <c r="H191" s="55">
        <f>'RawData_CPT21 '!E197</f>
        <v>0.46</v>
      </c>
      <c r="I191" s="55">
        <f>'RawData_CPT21 '!F197</f>
        <v>4</v>
      </c>
      <c r="J191" s="55">
        <f>'RawData_CPT21 '!G197</f>
        <v>0</v>
      </c>
      <c r="K191" s="184">
        <f>'RawData_CPT21 '!H197</f>
        <v>809853.12</v>
      </c>
    </row>
    <row r="192" spans="1:11">
      <c r="A192" s="55">
        <v>3.72</v>
      </c>
      <c r="B192" s="55">
        <f>'RawData_CPT21 '!B198</f>
        <v>1.7609999999999999</v>
      </c>
      <c r="C192" s="60">
        <f t="shared" si="6"/>
        <v>17.61</v>
      </c>
      <c r="D192" s="55">
        <f>'RawData_CPT21 '!C198</f>
        <v>0.1</v>
      </c>
      <c r="E192" s="60">
        <f t="shared" si="7"/>
        <v>1E-3</v>
      </c>
      <c r="F192" s="55">
        <f>'RawData_CPT21 '!D198</f>
        <v>19.2</v>
      </c>
      <c r="G192" s="60">
        <f t="shared" si="8"/>
        <v>1.9570568718688361</v>
      </c>
      <c r="H192" s="55">
        <f>'RawData_CPT21 '!E198</f>
        <v>0.44</v>
      </c>
      <c r="I192" s="55">
        <f>'RawData_CPT21 '!F198</f>
        <v>24</v>
      </c>
      <c r="J192" s="55">
        <f>'RawData_CPT21 '!G198</f>
        <v>0</v>
      </c>
      <c r="K192" s="184">
        <f>'RawData_CPT21 '!H198</f>
        <v>809860.62</v>
      </c>
    </row>
    <row r="193" spans="1:11">
      <c r="A193" s="55">
        <v>3.74</v>
      </c>
      <c r="B193" s="55">
        <f>'RawData_CPT21 '!B199</f>
        <v>1.6039000000000001</v>
      </c>
      <c r="C193" s="60">
        <f t="shared" si="6"/>
        <v>16.039000000000001</v>
      </c>
      <c r="D193" s="55">
        <f>'RawData_CPT21 '!C199</f>
        <v>0.1</v>
      </c>
      <c r="E193" s="60">
        <f t="shared" si="7"/>
        <v>1E-3</v>
      </c>
      <c r="F193" s="55">
        <f>'RawData_CPT21 '!D199</f>
        <v>19</v>
      </c>
      <c r="G193" s="60">
        <f t="shared" si="8"/>
        <v>1.9366708627868692</v>
      </c>
      <c r="H193" s="55">
        <f>'RawData_CPT21 '!E199</f>
        <v>0.46</v>
      </c>
      <c r="I193" s="55">
        <f>'RawData_CPT21 '!F199</f>
        <v>46</v>
      </c>
      <c r="J193" s="55">
        <f>'RawData_CPT21 '!G199</f>
        <v>0</v>
      </c>
      <c r="K193" s="184">
        <f>'RawData_CPT21 '!H199</f>
        <v>809868.75</v>
      </c>
    </row>
    <row r="194" spans="1:11">
      <c r="A194" s="55">
        <v>3.76</v>
      </c>
      <c r="B194" s="55">
        <f>'RawData_CPT21 '!B200</f>
        <v>1.3015000000000001</v>
      </c>
      <c r="C194" s="60">
        <f t="shared" si="6"/>
        <v>13.015000000000001</v>
      </c>
      <c r="D194" s="55">
        <f>'RawData_CPT21 '!C200</f>
        <v>0.1</v>
      </c>
      <c r="E194" s="60">
        <f t="shared" si="7"/>
        <v>1E-3</v>
      </c>
      <c r="F194" s="55">
        <f>'RawData_CPT21 '!D200</f>
        <v>19</v>
      </c>
      <c r="G194" s="60">
        <f t="shared" si="8"/>
        <v>1.9366708627868692</v>
      </c>
      <c r="H194" s="55">
        <f>'RawData_CPT21 '!E200</f>
        <v>0.47</v>
      </c>
      <c r="I194" s="55">
        <f>'RawData_CPT21 '!F200</f>
        <v>60</v>
      </c>
      <c r="J194" s="55">
        <f>'RawData_CPT21 '!G200</f>
        <v>0</v>
      </c>
      <c r="K194" s="184">
        <f>'RawData_CPT21 '!H200</f>
        <v>809872.5</v>
      </c>
    </row>
    <row r="195" spans="1:11">
      <c r="A195" s="55">
        <v>3.78</v>
      </c>
      <c r="B195" s="55">
        <f>'RawData_CPT21 '!B201</f>
        <v>1.3015000000000001</v>
      </c>
      <c r="C195" s="60">
        <f t="shared" si="6"/>
        <v>13.015000000000001</v>
      </c>
      <c r="D195" s="55">
        <f>'RawData_CPT21 '!C201</f>
        <v>1</v>
      </c>
      <c r="E195" s="60">
        <f t="shared" si="7"/>
        <v>0.01</v>
      </c>
      <c r="F195" s="55">
        <f>'RawData_CPT21 '!D201</f>
        <v>18.8</v>
      </c>
      <c r="G195" s="60">
        <f t="shared" si="8"/>
        <v>1.9162848537049022</v>
      </c>
      <c r="H195" s="55">
        <f>'RawData_CPT21 '!E201</f>
        <v>0.47</v>
      </c>
      <c r="I195" s="55">
        <f>'RawData_CPT21 '!F201</f>
        <v>38</v>
      </c>
      <c r="J195" s="55">
        <f>'RawData_CPT21 '!G201</f>
        <v>0</v>
      </c>
      <c r="K195" s="184">
        <f>'RawData_CPT21 '!H201</f>
        <v>809876.25</v>
      </c>
    </row>
    <row r="196" spans="1:11">
      <c r="A196" s="55">
        <v>3.8</v>
      </c>
      <c r="B196" s="55">
        <f>'RawData_CPT21 '!B202</f>
        <v>1.6122000000000001</v>
      </c>
      <c r="C196" s="60">
        <f t="shared" si="6"/>
        <v>16.122</v>
      </c>
      <c r="D196" s="55">
        <f>'RawData_CPT21 '!C202</f>
        <v>1</v>
      </c>
      <c r="E196" s="60">
        <f t="shared" si="7"/>
        <v>0.01</v>
      </c>
      <c r="F196" s="55">
        <f>'RawData_CPT21 '!D202</f>
        <v>18.8</v>
      </c>
      <c r="G196" s="60">
        <f t="shared" si="8"/>
        <v>1.9162848537049022</v>
      </c>
      <c r="H196" s="55">
        <f>'RawData_CPT21 '!E202</f>
        <v>0.44</v>
      </c>
      <c r="I196" s="55">
        <f>'RawData_CPT21 '!F202</f>
        <v>33</v>
      </c>
      <c r="J196" s="55">
        <f>'RawData_CPT21 '!G202</f>
        <v>0</v>
      </c>
      <c r="K196" s="184">
        <f>'RawData_CPT21 '!H202</f>
        <v>809880</v>
      </c>
    </row>
    <row r="197" spans="1:11">
      <c r="A197" s="55">
        <v>3.82</v>
      </c>
      <c r="B197" s="55">
        <f>'RawData_CPT21 '!B203</f>
        <v>1.5662</v>
      </c>
      <c r="C197" s="60">
        <f t="shared" si="6"/>
        <v>15.662000000000001</v>
      </c>
      <c r="D197" s="55">
        <f>'RawData_CPT21 '!C203</f>
        <v>1.4</v>
      </c>
      <c r="E197" s="60">
        <f t="shared" si="7"/>
        <v>1.3999999999999999E-2</v>
      </c>
      <c r="F197" s="55">
        <f>'RawData_CPT21 '!D203</f>
        <v>18.8</v>
      </c>
      <c r="G197" s="60">
        <f t="shared" si="8"/>
        <v>1.9162848537049022</v>
      </c>
      <c r="H197" s="55">
        <f>'RawData_CPT21 '!E203</f>
        <v>0.48</v>
      </c>
      <c r="I197" s="55">
        <f>'RawData_CPT21 '!F203</f>
        <v>31</v>
      </c>
      <c r="J197" s="55">
        <f>'RawData_CPT21 '!G203</f>
        <v>0</v>
      </c>
      <c r="K197" s="184">
        <f>'RawData_CPT21 '!H203</f>
        <v>809888.12</v>
      </c>
    </row>
    <row r="198" spans="1:11">
      <c r="A198" s="55">
        <v>3.84</v>
      </c>
      <c r="B198" s="55">
        <f>'RawData_CPT21 '!B204</f>
        <v>1.5662</v>
      </c>
      <c r="C198" s="60">
        <f t="shared" si="6"/>
        <v>15.662000000000001</v>
      </c>
      <c r="D198" s="55">
        <f>'RawData_CPT21 '!C204</f>
        <v>0.3</v>
      </c>
      <c r="E198" s="60">
        <f t="shared" si="7"/>
        <v>3.0000000000000001E-3</v>
      </c>
      <c r="F198" s="55">
        <f>'RawData_CPT21 '!D204</f>
        <v>18.399999999999999</v>
      </c>
      <c r="G198" s="60">
        <f t="shared" si="8"/>
        <v>1.875512835540968</v>
      </c>
      <c r="H198" s="55">
        <f>'RawData_CPT21 '!E204</f>
        <v>0.48</v>
      </c>
      <c r="I198" s="55">
        <f>'RawData_CPT21 '!F204</f>
        <v>35</v>
      </c>
      <c r="J198" s="55">
        <f>'RawData_CPT21 '!G204</f>
        <v>0</v>
      </c>
      <c r="K198" s="184">
        <f>'RawData_CPT21 '!H204</f>
        <v>809891.87</v>
      </c>
    </row>
    <row r="199" spans="1:11">
      <c r="A199" s="55">
        <v>3.86</v>
      </c>
      <c r="B199" s="55">
        <f>'RawData_CPT21 '!B205</f>
        <v>1.1838</v>
      </c>
      <c r="C199" s="60">
        <f t="shared" ref="C199:C262" si="9">B199*10</f>
        <v>11.837999999999999</v>
      </c>
      <c r="D199" s="55">
        <f>'RawData_CPT21 '!C205</f>
        <v>-0.1</v>
      </c>
      <c r="E199" s="60">
        <f t="shared" ref="E199:E262" si="10">D199/100</f>
        <v>-1E-3</v>
      </c>
      <c r="F199" s="55">
        <f>'RawData_CPT21 '!D205</f>
        <v>18.600000000000001</v>
      </c>
      <c r="G199" s="60">
        <f t="shared" ref="G199:G262" si="11">F199/9.81065</f>
        <v>1.8958988446229352</v>
      </c>
      <c r="H199" s="55">
        <f>'RawData_CPT21 '!E205</f>
        <v>0.26</v>
      </c>
      <c r="I199" s="55">
        <f>'RawData_CPT21 '!F205</f>
        <v>31</v>
      </c>
      <c r="J199" s="55">
        <f>'RawData_CPT21 '!G205</f>
        <v>0</v>
      </c>
      <c r="K199" s="184">
        <f>'RawData_CPT21 '!H205</f>
        <v>813456.56</v>
      </c>
    </row>
    <row r="200" spans="1:11">
      <c r="A200" s="55">
        <v>3.88</v>
      </c>
      <c r="B200" s="55">
        <f>'RawData_CPT21 '!B206</f>
        <v>1.1838</v>
      </c>
      <c r="C200" s="60">
        <f t="shared" si="9"/>
        <v>11.837999999999999</v>
      </c>
      <c r="D200" s="55">
        <f>'RawData_CPT21 '!C206</f>
        <v>-0.1</v>
      </c>
      <c r="E200" s="60">
        <f t="shared" si="10"/>
        <v>-1E-3</v>
      </c>
      <c r="F200" s="55">
        <f>'RawData_CPT21 '!D206</f>
        <v>18.600000000000001</v>
      </c>
      <c r="G200" s="60">
        <f t="shared" si="11"/>
        <v>1.8958988446229352</v>
      </c>
      <c r="H200" s="55">
        <f>'RawData_CPT21 '!E206</f>
        <v>0.26</v>
      </c>
      <c r="I200" s="55">
        <f>'RawData_CPT21 '!F206</f>
        <v>31</v>
      </c>
      <c r="J200" s="55">
        <f>'RawData_CPT21 '!G206</f>
        <v>0</v>
      </c>
      <c r="K200" s="184">
        <f>'RawData_CPT21 '!H206</f>
        <v>813456.56</v>
      </c>
    </row>
    <row r="201" spans="1:11">
      <c r="A201" s="55">
        <v>3.9</v>
      </c>
      <c r="B201" s="55">
        <f>'RawData_CPT21 '!B207</f>
        <v>1.2824</v>
      </c>
      <c r="C201" s="60">
        <f t="shared" si="9"/>
        <v>12.824</v>
      </c>
      <c r="D201" s="55">
        <f>'RawData_CPT21 '!C207</f>
        <v>-0.1</v>
      </c>
      <c r="E201" s="60">
        <f t="shared" si="10"/>
        <v>-1E-3</v>
      </c>
      <c r="F201" s="55">
        <f>'RawData_CPT21 '!D207</f>
        <v>18.600000000000001</v>
      </c>
      <c r="G201" s="60">
        <f t="shared" si="11"/>
        <v>1.8958988446229352</v>
      </c>
      <c r="H201" s="55">
        <f>'RawData_CPT21 '!E207</f>
        <v>0.22</v>
      </c>
      <c r="I201" s="55">
        <f>'RawData_CPT21 '!F207</f>
        <v>29</v>
      </c>
      <c r="J201" s="55">
        <f>'RawData_CPT21 '!G207</f>
        <v>0</v>
      </c>
      <c r="K201" s="184">
        <f>'RawData_CPT21 '!H207</f>
        <v>813465.93</v>
      </c>
    </row>
    <row r="202" spans="1:11">
      <c r="A202" s="55">
        <v>3.92</v>
      </c>
      <c r="B202" s="55">
        <f>'RawData_CPT21 '!B208</f>
        <v>1.4120999999999999</v>
      </c>
      <c r="C202" s="60">
        <f t="shared" si="9"/>
        <v>14.120999999999999</v>
      </c>
      <c r="D202" s="55">
        <f>'RawData_CPT21 '!C208</f>
        <v>0.3</v>
      </c>
      <c r="E202" s="60">
        <f t="shared" si="10"/>
        <v>3.0000000000000001E-3</v>
      </c>
      <c r="F202" s="55">
        <f>'RawData_CPT21 '!D208</f>
        <v>18.399999999999999</v>
      </c>
      <c r="G202" s="60">
        <f t="shared" si="11"/>
        <v>1.875512835540968</v>
      </c>
      <c r="H202" s="55">
        <f>'RawData_CPT21 '!E208</f>
        <v>0.37</v>
      </c>
      <c r="I202" s="55">
        <f>'RawData_CPT21 '!F208</f>
        <v>4</v>
      </c>
      <c r="J202" s="55">
        <f>'RawData_CPT21 '!G208</f>
        <v>0</v>
      </c>
      <c r="K202" s="184">
        <f>'RawData_CPT21 '!H208</f>
        <v>813487.65</v>
      </c>
    </row>
    <row r="203" spans="1:11">
      <c r="A203" s="55">
        <v>3.94</v>
      </c>
      <c r="B203" s="55">
        <f>'RawData_CPT21 '!B209</f>
        <v>1.6014999999999999</v>
      </c>
      <c r="C203" s="60">
        <f t="shared" si="9"/>
        <v>16.015000000000001</v>
      </c>
      <c r="D203" s="55">
        <f>'RawData_CPT21 '!C209</f>
        <v>0.5</v>
      </c>
      <c r="E203" s="60">
        <f t="shared" si="10"/>
        <v>5.0000000000000001E-3</v>
      </c>
      <c r="F203" s="55">
        <f>'RawData_CPT21 '!D209</f>
        <v>18.399999999999999</v>
      </c>
      <c r="G203" s="60">
        <f t="shared" si="11"/>
        <v>1.875512835540968</v>
      </c>
      <c r="H203" s="55">
        <f>'RawData_CPT21 '!E209</f>
        <v>0.42</v>
      </c>
      <c r="I203" s="55">
        <f>'RawData_CPT21 '!F209</f>
        <v>12</v>
      </c>
      <c r="J203" s="55">
        <f>'RawData_CPT21 '!G209</f>
        <v>0</v>
      </c>
      <c r="K203" s="184">
        <f>'RawData_CPT21 '!H209</f>
        <v>813507.65</v>
      </c>
    </row>
    <row r="204" spans="1:11">
      <c r="A204" s="55">
        <v>3.96</v>
      </c>
      <c r="B204" s="55">
        <f>'RawData_CPT21 '!B210</f>
        <v>1.6188</v>
      </c>
      <c r="C204" s="60">
        <f t="shared" si="9"/>
        <v>16.187999999999999</v>
      </c>
      <c r="D204" s="55">
        <f>'RawData_CPT21 '!C210</f>
        <v>0.7</v>
      </c>
      <c r="E204" s="60">
        <f t="shared" si="10"/>
        <v>6.9999999999999993E-3</v>
      </c>
      <c r="F204" s="55">
        <f>'RawData_CPT21 '!D210</f>
        <v>17.899999999999999</v>
      </c>
      <c r="G204" s="60">
        <f t="shared" si="11"/>
        <v>1.8245478128360504</v>
      </c>
      <c r="H204" s="55">
        <f>'RawData_CPT21 '!E210</f>
        <v>0.46</v>
      </c>
      <c r="I204" s="55">
        <f>'RawData_CPT21 '!F210</f>
        <v>12</v>
      </c>
      <c r="J204" s="55">
        <f>'RawData_CPT21 '!G210</f>
        <v>0</v>
      </c>
      <c r="K204" s="184">
        <f>'RawData_CPT21 '!H210</f>
        <v>813525.31</v>
      </c>
    </row>
    <row r="205" spans="1:11">
      <c r="A205" s="55">
        <v>3.98</v>
      </c>
      <c r="B205" s="55">
        <f>'RawData_CPT21 '!B211</f>
        <v>1.6182000000000001</v>
      </c>
      <c r="C205" s="60">
        <f t="shared" si="9"/>
        <v>16.182000000000002</v>
      </c>
      <c r="D205" s="55">
        <f>'RawData_CPT21 '!C211</f>
        <v>0.9</v>
      </c>
      <c r="E205" s="60">
        <f t="shared" si="10"/>
        <v>9.0000000000000011E-3</v>
      </c>
      <c r="F205" s="55">
        <f>'RawData_CPT21 '!D211</f>
        <v>17.7</v>
      </c>
      <c r="G205" s="60">
        <f t="shared" si="11"/>
        <v>1.8041618037540834</v>
      </c>
      <c r="H205" s="55">
        <f>'RawData_CPT21 '!E211</f>
        <v>0.5</v>
      </c>
      <c r="I205" s="55">
        <f>'RawData_CPT21 '!F211</f>
        <v>12</v>
      </c>
      <c r="J205" s="55">
        <f>'RawData_CPT21 '!G211</f>
        <v>0</v>
      </c>
      <c r="K205" s="184">
        <f>'RawData_CPT21 '!H211</f>
        <v>813538.28</v>
      </c>
    </row>
    <row r="206" spans="1:11">
      <c r="A206" s="55">
        <v>4</v>
      </c>
      <c r="B206" s="55">
        <f>'RawData_CPT21 '!B212</f>
        <v>1.6445000000000001</v>
      </c>
      <c r="C206" s="60">
        <f t="shared" si="9"/>
        <v>16.445</v>
      </c>
      <c r="D206" s="55">
        <f>'RawData_CPT21 '!C212</f>
        <v>0.1</v>
      </c>
      <c r="E206" s="60">
        <f t="shared" si="10"/>
        <v>1E-3</v>
      </c>
      <c r="F206" s="55">
        <f>'RawData_CPT21 '!D212</f>
        <v>17.5</v>
      </c>
      <c r="G206" s="60">
        <f t="shared" si="11"/>
        <v>1.7837757946721164</v>
      </c>
      <c r="H206" s="55">
        <f>'RawData_CPT21 '!E212</f>
        <v>0.45</v>
      </c>
      <c r="I206" s="55">
        <f>'RawData_CPT21 '!F212</f>
        <v>12</v>
      </c>
      <c r="J206" s="55">
        <f>'RawData_CPT21 '!G212</f>
        <v>0</v>
      </c>
      <c r="K206" s="184">
        <f>'RawData_CPT21 '!H212</f>
        <v>813553.9</v>
      </c>
    </row>
    <row r="207" spans="1:11">
      <c r="A207" s="55">
        <v>4.0199999999999996</v>
      </c>
      <c r="B207" s="55">
        <f>'RawData_CPT21 '!B213</f>
        <v>1.6654</v>
      </c>
      <c r="C207" s="60">
        <f t="shared" si="9"/>
        <v>16.654</v>
      </c>
      <c r="D207" s="55">
        <f>'RawData_CPT21 '!C213</f>
        <v>0.1</v>
      </c>
      <c r="E207" s="60">
        <f t="shared" si="10"/>
        <v>1E-3</v>
      </c>
      <c r="F207" s="55">
        <f>'RawData_CPT21 '!D213</f>
        <v>17.7</v>
      </c>
      <c r="G207" s="60">
        <f t="shared" si="11"/>
        <v>1.8041618037540834</v>
      </c>
      <c r="H207" s="55">
        <f>'RawData_CPT21 '!E213</f>
        <v>0.42</v>
      </c>
      <c r="I207" s="55">
        <f>'RawData_CPT21 '!F213</f>
        <v>13</v>
      </c>
      <c r="J207" s="55">
        <f>'RawData_CPT21 '!G213</f>
        <v>0</v>
      </c>
      <c r="K207" s="184">
        <f>'RawData_CPT21 '!H213</f>
        <v>813570</v>
      </c>
    </row>
    <row r="208" spans="1:11">
      <c r="A208" s="55">
        <v>4.04</v>
      </c>
      <c r="B208" s="55">
        <f>'RawData_CPT21 '!B214</f>
        <v>1.6595</v>
      </c>
      <c r="C208" s="60">
        <f t="shared" si="9"/>
        <v>16.594999999999999</v>
      </c>
      <c r="D208" s="55">
        <f>'RawData_CPT21 '!C214</f>
        <v>0.4</v>
      </c>
      <c r="E208" s="60">
        <f t="shared" si="10"/>
        <v>4.0000000000000001E-3</v>
      </c>
      <c r="F208" s="55">
        <f>'RawData_CPT21 '!D214</f>
        <v>17.8</v>
      </c>
      <c r="G208" s="60">
        <f t="shared" si="11"/>
        <v>1.8143548082950671</v>
      </c>
      <c r="H208" s="55">
        <f>'RawData_CPT21 '!E214</f>
        <v>0.47</v>
      </c>
      <c r="I208" s="55">
        <f>'RawData_CPT21 '!F214</f>
        <v>13</v>
      </c>
      <c r="J208" s="55">
        <f>'RawData_CPT21 '!G214</f>
        <v>0</v>
      </c>
      <c r="K208" s="184">
        <f>'RawData_CPT21 '!H214</f>
        <v>813585.31</v>
      </c>
    </row>
    <row r="209" spans="1:11">
      <c r="A209" s="55">
        <v>4.0599999999999996</v>
      </c>
      <c r="B209" s="55">
        <f>'RawData_CPT21 '!B215</f>
        <v>1.6456999999999999</v>
      </c>
      <c r="C209" s="60">
        <f t="shared" si="9"/>
        <v>16.457000000000001</v>
      </c>
      <c r="D209" s="55">
        <f>'RawData_CPT21 '!C215</f>
        <v>0.5</v>
      </c>
      <c r="E209" s="60">
        <f t="shared" si="10"/>
        <v>5.0000000000000001E-3</v>
      </c>
      <c r="F209" s="55">
        <f>'RawData_CPT21 '!D215</f>
        <v>17.899999999999999</v>
      </c>
      <c r="G209" s="60">
        <f t="shared" si="11"/>
        <v>1.8245478128360504</v>
      </c>
      <c r="H209" s="55">
        <f>'RawData_CPT21 '!E215</f>
        <v>0.5</v>
      </c>
      <c r="I209" s="55">
        <f>'RawData_CPT21 '!F215</f>
        <v>14</v>
      </c>
      <c r="J209" s="55">
        <f>'RawData_CPT21 '!G215</f>
        <v>0</v>
      </c>
      <c r="K209" s="184">
        <f>'RawData_CPT21 '!H215</f>
        <v>813596.4</v>
      </c>
    </row>
    <row r="210" spans="1:11">
      <c r="A210" s="55">
        <v>4.08</v>
      </c>
      <c r="B210" s="55">
        <f>'RawData_CPT21 '!B216</f>
        <v>1.5758000000000001</v>
      </c>
      <c r="C210" s="60">
        <f t="shared" si="9"/>
        <v>15.758000000000001</v>
      </c>
      <c r="D210" s="55">
        <f>'RawData_CPT21 '!C216</f>
        <v>1</v>
      </c>
      <c r="E210" s="60">
        <f t="shared" si="10"/>
        <v>0.01</v>
      </c>
      <c r="F210" s="55">
        <f>'RawData_CPT21 '!D216</f>
        <v>17.899999999999999</v>
      </c>
      <c r="G210" s="60">
        <f t="shared" si="11"/>
        <v>1.8245478128360504</v>
      </c>
      <c r="H210" s="55">
        <f>'RawData_CPT21 '!E216</f>
        <v>0.45</v>
      </c>
      <c r="I210" s="55">
        <f>'RawData_CPT21 '!F216</f>
        <v>14</v>
      </c>
      <c r="J210" s="55">
        <f>'RawData_CPT21 '!G216</f>
        <v>0</v>
      </c>
      <c r="K210" s="184">
        <f>'RawData_CPT21 '!H216</f>
        <v>813612.03</v>
      </c>
    </row>
    <row r="211" spans="1:11">
      <c r="A211" s="55">
        <v>4.0999999999999996</v>
      </c>
      <c r="B211" s="55">
        <f>'RawData_CPT21 '!B217</f>
        <v>1.4765999999999999</v>
      </c>
      <c r="C211" s="60">
        <f t="shared" si="9"/>
        <v>14.765999999999998</v>
      </c>
      <c r="D211" s="55">
        <f>'RawData_CPT21 '!C217</f>
        <v>1.9</v>
      </c>
      <c r="E211" s="60">
        <f t="shared" si="10"/>
        <v>1.9E-2</v>
      </c>
      <c r="F211" s="55">
        <f>'RawData_CPT21 '!D217</f>
        <v>18.100000000000001</v>
      </c>
      <c r="G211" s="60">
        <f t="shared" si="11"/>
        <v>1.8449338219180176</v>
      </c>
      <c r="H211" s="55">
        <f>'RawData_CPT21 '!E217</f>
        <v>0.46</v>
      </c>
      <c r="I211" s="55">
        <f>'RawData_CPT21 '!F217</f>
        <v>14</v>
      </c>
      <c r="J211" s="55">
        <f>'RawData_CPT21 '!G217</f>
        <v>0</v>
      </c>
      <c r="K211" s="184">
        <f>'RawData_CPT21 '!H217</f>
        <v>813627.65</v>
      </c>
    </row>
    <row r="212" spans="1:11">
      <c r="A212" s="55">
        <v>4.12</v>
      </c>
      <c r="B212" s="55">
        <f>'RawData_CPT21 '!B218</f>
        <v>1.3505</v>
      </c>
      <c r="C212" s="60">
        <f t="shared" si="9"/>
        <v>13.505000000000001</v>
      </c>
      <c r="D212" s="55">
        <f>'RawData_CPT21 '!C218</f>
        <v>1.9</v>
      </c>
      <c r="E212" s="60">
        <f t="shared" si="10"/>
        <v>1.9E-2</v>
      </c>
      <c r="F212" s="55">
        <f>'RawData_CPT21 '!D218</f>
        <v>18.100000000000001</v>
      </c>
      <c r="G212" s="60">
        <f t="shared" si="11"/>
        <v>1.8449338219180176</v>
      </c>
      <c r="H212" s="55">
        <f>'RawData_CPT21 '!E218</f>
        <v>0.47</v>
      </c>
      <c r="I212" s="55">
        <f>'RawData_CPT21 '!F218</f>
        <v>14</v>
      </c>
      <c r="J212" s="55">
        <f>'RawData_CPT21 '!G218</f>
        <v>0</v>
      </c>
      <c r="K212" s="184">
        <f>'RawData_CPT21 '!H218</f>
        <v>813640</v>
      </c>
    </row>
    <row r="213" spans="1:11">
      <c r="A213" s="55">
        <v>4.1399999999999997</v>
      </c>
      <c r="B213" s="55">
        <f>'RawData_CPT21 '!B219</f>
        <v>1.2818000000000001</v>
      </c>
      <c r="C213" s="60">
        <f t="shared" si="9"/>
        <v>12.818000000000001</v>
      </c>
      <c r="D213" s="55">
        <f>'RawData_CPT21 '!C219</f>
        <v>2.7</v>
      </c>
      <c r="E213" s="60">
        <f t="shared" si="10"/>
        <v>2.7000000000000003E-2</v>
      </c>
      <c r="F213" s="55">
        <f>'RawData_CPT21 '!D219</f>
        <v>18.5</v>
      </c>
      <c r="G213" s="60">
        <f t="shared" si="11"/>
        <v>1.8857058400819515</v>
      </c>
      <c r="H213" s="55">
        <f>'RawData_CPT21 '!E219</f>
        <v>0.48</v>
      </c>
      <c r="I213" s="55">
        <f>'RawData_CPT21 '!F219</f>
        <v>14</v>
      </c>
      <c r="J213" s="55">
        <f>'RawData_CPT21 '!G219</f>
        <v>0</v>
      </c>
      <c r="K213" s="184">
        <f>'RawData_CPT21 '!H219</f>
        <v>813651.09</v>
      </c>
    </row>
    <row r="214" spans="1:11">
      <c r="A214" s="55">
        <v>4.16</v>
      </c>
      <c r="B214" s="55">
        <f>'RawData_CPT21 '!B220</f>
        <v>1.2274</v>
      </c>
      <c r="C214" s="60">
        <f t="shared" si="9"/>
        <v>12.274000000000001</v>
      </c>
      <c r="D214" s="55">
        <f>'RawData_CPT21 '!C220</f>
        <v>3.5</v>
      </c>
      <c r="E214" s="60">
        <f t="shared" si="10"/>
        <v>3.5000000000000003E-2</v>
      </c>
      <c r="F214" s="55">
        <f>'RawData_CPT21 '!D220</f>
        <v>18.600000000000001</v>
      </c>
      <c r="G214" s="60">
        <f t="shared" si="11"/>
        <v>1.8958988446229352</v>
      </c>
      <c r="H214" s="55">
        <f>'RawData_CPT21 '!E220</f>
        <v>0.43</v>
      </c>
      <c r="I214" s="55">
        <f>'RawData_CPT21 '!F220</f>
        <v>14</v>
      </c>
      <c r="J214" s="55">
        <f>'RawData_CPT21 '!G220</f>
        <v>0</v>
      </c>
      <c r="K214" s="184">
        <f>'RawData_CPT21 '!H220</f>
        <v>813667.03</v>
      </c>
    </row>
    <row r="215" spans="1:11">
      <c r="A215" s="55">
        <v>4.18</v>
      </c>
      <c r="B215" s="55">
        <f>'RawData_CPT21 '!B221</f>
        <v>1.3313999999999999</v>
      </c>
      <c r="C215" s="60">
        <f t="shared" si="9"/>
        <v>13.314</v>
      </c>
      <c r="D215" s="55">
        <f>'RawData_CPT21 '!C221</f>
        <v>4.5999999999999996</v>
      </c>
      <c r="E215" s="60">
        <f t="shared" si="10"/>
        <v>4.5999999999999999E-2</v>
      </c>
      <c r="F215" s="55">
        <f>'RawData_CPT21 '!D221</f>
        <v>18.8</v>
      </c>
      <c r="G215" s="60">
        <f t="shared" si="11"/>
        <v>1.9162848537049022</v>
      </c>
      <c r="H215" s="55">
        <f>'RawData_CPT21 '!E221</f>
        <v>0.47</v>
      </c>
      <c r="I215" s="55">
        <f>'RawData_CPT21 '!F221</f>
        <v>14</v>
      </c>
      <c r="J215" s="55">
        <f>'RawData_CPT21 '!G221</f>
        <v>0</v>
      </c>
      <c r="K215" s="184">
        <f>'RawData_CPT21 '!H221</f>
        <v>813682.65</v>
      </c>
    </row>
    <row r="216" spans="1:11">
      <c r="A216" s="55">
        <v>4.2</v>
      </c>
      <c r="B216" s="55">
        <f>'RawData_CPT21 '!B222</f>
        <v>1.6009</v>
      </c>
      <c r="C216" s="60">
        <f t="shared" si="9"/>
        <v>16.009</v>
      </c>
      <c r="D216" s="55">
        <f>'RawData_CPT21 '!C222</f>
        <v>5.7</v>
      </c>
      <c r="E216" s="60">
        <f t="shared" si="10"/>
        <v>5.7000000000000002E-2</v>
      </c>
      <c r="F216" s="55">
        <f>'RawData_CPT21 '!D222</f>
        <v>19</v>
      </c>
      <c r="G216" s="60">
        <f t="shared" si="11"/>
        <v>1.9366708627868692</v>
      </c>
      <c r="H216" s="55">
        <f>'RawData_CPT21 '!E222</f>
        <v>0.44</v>
      </c>
      <c r="I216" s="55">
        <f>'RawData_CPT21 '!F222</f>
        <v>8</v>
      </c>
      <c r="J216" s="55">
        <f>'RawData_CPT21 '!G222</f>
        <v>0</v>
      </c>
      <c r="K216" s="184">
        <f>'RawData_CPT21 '!H222</f>
        <v>813705.78</v>
      </c>
    </row>
    <row r="217" spans="1:11">
      <c r="A217" s="55">
        <v>4.22</v>
      </c>
      <c r="B217" s="55">
        <f>'RawData_CPT21 '!B223</f>
        <v>1.8142</v>
      </c>
      <c r="C217" s="60">
        <f t="shared" si="9"/>
        <v>18.141999999999999</v>
      </c>
      <c r="D217" s="55">
        <f>'RawData_CPT21 '!C223</f>
        <v>5.8</v>
      </c>
      <c r="E217" s="60">
        <f t="shared" si="10"/>
        <v>5.7999999999999996E-2</v>
      </c>
      <c r="F217" s="55">
        <f>'RawData_CPT21 '!D223</f>
        <v>19.100000000000001</v>
      </c>
      <c r="G217" s="60">
        <f t="shared" si="11"/>
        <v>1.9468638673278529</v>
      </c>
      <c r="H217" s="55">
        <f>'RawData_CPT21 '!E223</f>
        <v>0.47</v>
      </c>
      <c r="I217" s="55">
        <f>'RawData_CPT21 '!F223</f>
        <v>10</v>
      </c>
      <c r="J217" s="55">
        <f>'RawData_CPT21 '!G223</f>
        <v>0</v>
      </c>
      <c r="K217" s="184">
        <f>'RawData_CPT21 '!H223</f>
        <v>813725.15</v>
      </c>
    </row>
    <row r="218" spans="1:11">
      <c r="A218" s="55">
        <v>4.24</v>
      </c>
      <c r="B218" s="55">
        <f>'RawData_CPT21 '!B224</f>
        <v>1.8315999999999999</v>
      </c>
      <c r="C218" s="60">
        <f t="shared" si="9"/>
        <v>18.315999999999999</v>
      </c>
      <c r="D218" s="55">
        <f>'RawData_CPT21 '!C224</f>
        <v>4.8</v>
      </c>
      <c r="E218" s="60">
        <f t="shared" si="10"/>
        <v>4.8000000000000001E-2</v>
      </c>
      <c r="F218" s="55">
        <f>'RawData_CPT21 '!D224</f>
        <v>18.7</v>
      </c>
      <c r="G218" s="60">
        <f t="shared" si="11"/>
        <v>1.9060918491639185</v>
      </c>
      <c r="H218" s="55">
        <f>'RawData_CPT21 '!E224</f>
        <v>0.45</v>
      </c>
      <c r="I218" s="55">
        <f>'RawData_CPT21 '!F224</f>
        <v>13</v>
      </c>
      <c r="J218" s="55">
        <f>'RawData_CPT21 '!G224</f>
        <v>0</v>
      </c>
      <c r="K218" s="184">
        <f>'RawData_CPT21 '!H224</f>
        <v>813741.25</v>
      </c>
    </row>
    <row r="219" spans="1:11">
      <c r="A219" s="55">
        <v>4.26</v>
      </c>
      <c r="B219" s="55">
        <f>'RawData_CPT21 '!B225</f>
        <v>1.7766</v>
      </c>
      <c r="C219" s="60">
        <f t="shared" si="9"/>
        <v>17.765999999999998</v>
      </c>
      <c r="D219" s="55">
        <f>'RawData_CPT21 '!C225</f>
        <v>2.1</v>
      </c>
      <c r="E219" s="60">
        <f t="shared" si="10"/>
        <v>2.1000000000000001E-2</v>
      </c>
      <c r="F219" s="55">
        <f>'RawData_CPT21 '!D225</f>
        <v>18.3</v>
      </c>
      <c r="G219" s="60">
        <f t="shared" si="11"/>
        <v>1.8653198309999846</v>
      </c>
      <c r="H219" s="55">
        <f>'RawData_CPT21 '!E225</f>
        <v>0.47</v>
      </c>
      <c r="I219" s="55">
        <f>'RawData_CPT21 '!F225</f>
        <v>16</v>
      </c>
      <c r="J219" s="55">
        <f>'RawData_CPT21 '!G225</f>
        <v>0</v>
      </c>
      <c r="K219" s="184">
        <f>'RawData_CPT21 '!H225</f>
        <v>813752.65</v>
      </c>
    </row>
    <row r="220" spans="1:11">
      <c r="A220" s="55">
        <v>4.28</v>
      </c>
      <c r="B220" s="55">
        <f>'RawData_CPT21 '!B226</f>
        <v>1.6069</v>
      </c>
      <c r="C220" s="60">
        <f t="shared" si="9"/>
        <v>16.068999999999999</v>
      </c>
      <c r="D220" s="55">
        <f>'RawData_CPT21 '!C226</f>
        <v>0.6</v>
      </c>
      <c r="E220" s="60">
        <f t="shared" si="10"/>
        <v>6.0000000000000001E-3</v>
      </c>
      <c r="F220" s="55">
        <f>'RawData_CPT21 '!D226</f>
        <v>18.399999999999999</v>
      </c>
      <c r="G220" s="60">
        <f t="shared" si="11"/>
        <v>1.875512835540968</v>
      </c>
      <c r="H220" s="55">
        <f>'RawData_CPT21 '!E226</f>
        <v>0.47</v>
      </c>
      <c r="I220" s="55">
        <f>'RawData_CPT21 '!F226</f>
        <v>19</v>
      </c>
      <c r="J220" s="55">
        <f>'RawData_CPT21 '!G226</f>
        <v>0</v>
      </c>
      <c r="K220" s="184">
        <f>'RawData_CPT21 '!H226</f>
        <v>813764.53</v>
      </c>
    </row>
    <row r="221" spans="1:11">
      <c r="A221" s="55">
        <v>4.3</v>
      </c>
      <c r="B221" s="55">
        <f>'RawData_CPT21 '!B227</f>
        <v>1.5656000000000001</v>
      </c>
      <c r="C221" s="60">
        <f t="shared" si="9"/>
        <v>15.656000000000001</v>
      </c>
      <c r="D221" s="55">
        <f>'RawData_CPT21 '!C227</f>
        <v>0.4</v>
      </c>
      <c r="E221" s="60">
        <f t="shared" si="10"/>
        <v>4.0000000000000001E-3</v>
      </c>
      <c r="F221" s="55">
        <f>'RawData_CPT21 '!D227</f>
        <v>18.399999999999999</v>
      </c>
      <c r="G221" s="60">
        <f t="shared" si="11"/>
        <v>1.875512835540968</v>
      </c>
      <c r="H221" s="55">
        <f>'RawData_CPT21 '!E227</f>
        <v>0.44</v>
      </c>
      <c r="I221" s="55">
        <f>'RawData_CPT21 '!F227</f>
        <v>19</v>
      </c>
      <c r="J221" s="55">
        <f>'RawData_CPT21 '!G227</f>
        <v>0</v>
      </c>
      <c r="K221" s="184">
        <f>'RawData_CPT21 '!H227</f>
        <v>813773.43</v>
      </c>
    </row>
    <row r="222" spans="1:11">
      <c r="A222" s="55">
        <v>4.32</v>
      </c>
      <c r="B222" s="55">
        <f>'RawData_CPT21 '!B228</f>
        <v>1.5483</v>
      </c>
      <c r="C222" s="60">
        <f t="shared" si="9"/>
        <v>15.483000000000001</v>
      </c>
      <c r="D222" s="55">
        <f>'RawData_CPT21 '!C228</f>
        <v>0.6</v>
      </c>
      <c r="E222" s="60">
        <f t="shared" si="10"/>
        <v>6.0000000000000001E-3</v>
      </c>
      <c r="F222" s="55">
        <f>'RawData_CPT21 '!D228</f>
        <v>18.7</v>
      </c>
      <c r="G222" s="60">
        <f t="shared" si="11"/>
        <v>1.9060918491639185</v>
      </c>
      <c r="H222" s="55">
        <f>'RawData_CPT21 '!E228</f>
        <v>0.47</v>
      </c>
      <c r="I222" s="55">
        <f>'RawData_CPT21 '!F228</f>
        <v>18</v>
      </c>
      <c r="J222" s="55">
        <f>'RawData_CPT21 '!G228</f>
        <v>0</v>
      </c>
      <c r="K222" s="184">
        <f>'RawData_CPT21 '!H228</f>
        <v>813783.9</v>
      </c>
    </row>
    <row r="223" spans="1:11">
      <c r="A223" s="55">
        <v>4.34</v>
      </c>
      <c r="B223" s="55">
        <f>'RawData_CPT21 '!B229</f>
        <v>1.4915</v>
      </c>
      <c r="C223" s="60">
        <f t="shared" si="9"/>
        <v>14.915000000000001</v>
      </c>
      <c r="D223" s="55">
        <f>'RawData_CPT21 '!C229</f>
        <v>0.4</v>
      </c>
      <c r="E223" s="60">
        <f t="shared" si="10"/>
        <v>4.0000000000000001E-3</v>
      </c>
      <c r="F223" s="55">
        <f>'RawData_CPT21 '!D229</f>
        <v>18.899999999999999</v>
      </c>
      <c r="G223" s="60">
        <f t="shared" si="11"/>
        <v>1.9264778582458855</v>
      </c>
      <c r="H223" s="55">
        <f>'RawData_CPT21 '!E229</f>
        <v>0.47</v>
      </c>
      <c r="I223" s="55">
        <f>'RawData_CPT21 '!F229</f>
        <v>18</v>
      </c>
      <c r="J223" s="55">
        <f>'RawData_CPT21 '!G229</f>
        <v>0</v>
      </c>
      <c r="K223" s="184">
        <f>'RawData_CPT21 '!H229</f>
        <v>813795.78</v>
      </c>
    </row>
    <row r="224" spans="1:11">
      <c r="A224" s="55">
        <v>4.3600000000000003</v>
      </c>
      <c r="B224" s="55">
        <f>'RawData_CPT21 '!B230</f>
        <v>1.4133</v>
      </c>
      <c r="C224" s="60">
        <f t="shared" si="9"/>
        <v>14.132999999999999</v>
      </c>
      <c r="D224" s="55">
        <f>'RawData_CPT21 '!C230</f>
        <v>0.8</v>
      </c>
      <c r="E224" s="60">
        <f t="shared" si="10"/>
        <v>8.0000000000000002E-3</v>
      </c>
      <c r="F224" s="55">
        <f>'RawData_CPT21 '!D230</f>
        <v>19.100000000000001</v>
      </c>
      <c r="G224" s="60">
        <f t="shared" si="11"/>
        <v>1.9468638673278529</v>
      </c>
      <c r="H224" s="55">
        <f>'RawData_CPT21 '!E230</f>
        <v>0.44</v>
      </c>
      <c r="I224" s="55">
        <f>'RawData_CPT21 '!F230</f>
        <v>19</v>
      </c>
      <c r="J224" s="55">
        <f>'RawData_CPT21 '!G230</f>
        <v>0</v>
      </c>
      <c r="K224" s="184">
        <f>'RawData_CPT21 '!H230</f>
        <v>813807.03</v>
      </c>
    </row>
    <row r="225" spans="1:11">
      <c r="A225" s="55">
        <v>4.38</v>
      </c>
      <c r="B225" s="55">
        <f>'RawData_CPT21 '!B231</f>
        <v>1.3159000000000001</v>
      </c>
      <c r="C225" s="60">
        <f t="shared" si="9"/>
        <v>13.159000000000001</v>
      </c>
      <c r="D225" s="55">
        <f>'RawData_CPT21 '!C231</f>
        <v>1.1000000000000001</v>
      </c>
      <c r="E225" s="60">
        <f t="shared" si="10"/>
        <v>1.1000000000000001E-2</v>
      </c>
      <c r="F225" s="55">
        <f>'RawData_CPT21 '!D231</f>
        <v>19.100000000000001</v>
      </c>
      <c r="G225" s="60">
        <f t="shared" si="11"/>
        <v>1.9468638673278529</v>
      </c>
      <c r="H225" s="55">
        <f>'RawData_CPT21 '!E231</f>
        <v>0.49</v>
      </c>
      <c r="I225" s="55">
        <f>'RawData_CPT21 '!F231</f>
        <v>19</v>
      </c>
      <c r="J225" s="55">
        <f>'RawData_CPT21 '!G231</f>
        <v>0</v>
      </c>
      <c r="K225" s="184">
        <f>'RawData_CPT21 '!H231</f>
        <v>813815.15</v>
      </c>
    </row>
    <row r="226" spans="1:11">
      <c r="A226" s="55">
        <v>4.4000000000000004</v>
      </c>
      <c r="B226" s="55">
        <f>'RawData_CPT21 '!B232</f>
        <v>1.0008999999999999</v>
      </c>
      <c r="C226" s="60">
        <f t="shared" si="9"/>
        <v>10.008999999999999</v>
      </c>
      <c r="D226" s="55">
        <f>'RawData_CPT21 '!C232</f>
        <v>1</v>
      </c>
      <c r="E226" s="60">
        <f t="shared" si="10"/>
        <v>0.01</v>
      </c>
      <c r="F226" s="55">
        <f>'RawData_CPT21 '!D232</f>
        <v>19.2</v>
      </c>
      <c r="G226" s="60">
        <f t="shared" si="11"/>
        <v>1.9570568718688361</v>
      </c>
      <c r="H226" s="55">
        <f>'RawData_CPT21 '!E232</f>
        <v>0.47</v>
      </c>
      <c r="I226" s="55">
        <f>'RawData_CPT21 '!F232</f>
        <v>19</v>
      </c>
      <c r="J226" s="55">
        <f>'RawData_CPT21 '!G232</f>
        <v>0</v>
      </c>
      <c r="K226" s="184">
        <f>'RawData_CPT21 '!H232</f>
        <v>813827.5</v>
      </c>
    </row>
    <row r="227" spans="1:11">
      <c r="A227" s="55">
        <v>4.42</v>
      </c>
      <c r="B227" s="55">
        <f>'RawData_CPT21 '!B233</f>
        <v>0.71830000000000005</v>
      </c>
      <c r="C227" s="60">
        <f t="shared" si="9"/>
        <v>7.1830000000000007</v>
      </c>
      <c r="D227" s="55">
        <f>'RawData_CPT21 '!C233</f>
        <v>0.8</v>
      </c>
      <c r="E227" s="60">
        <f t="shared" si="10"/>
        <v>8.0000000000000002E-3</v>
      </c>
      <c r="F227" s="55">
        <f>'RawData_CPT21 '!D233</f>
        <v>19.399999999999999</v>
      </c>
      <c r="G227" s="60">
        <f t="shared" si="11"/>
        <v>1.9774428809508031</v>
      </c>
      <c r="H227" s="55">
        <f>'RawData_CPT21 '!E233</f>
        <v>0.47</v>
      </c>
      <c r="I227" s="55">
        <f>'RawData_CPT21 '!F233</f>
        <v>26</v>
      </c>
      <c r="J227" s="55">
        <f>'RawData_CPT21 '!G233</f>
        <v>0</v>
      </c>
      <c r="K227" s="184">
        <f>'RawData_CPT21 '!H233</f>
        <v>813836.09</v>
      </c>
    </row>
    <row r="228" spans="1:11">
      <c r="A228" s="55">
        <v>4.4400000000000004</v>
      </c>
      <c r="B228" s="55">
        <f>'RawData_CPT21 '!B234</f>
        <v>0.53059999999999996</v>
      </c>
      <c r="C228" s="60">
        <f t="shared" si="9"/>
        <v>5.3059999999999992</v>
      </c>
      <c r="D228" s="55">
        <f>'RawData_CPT21 '!C234</f>
        <v>1.3</v>
      </c>
      <c r="E228" s="60">
        <f t="shared" si="10"/>
        <v>1.3000000000000001E-2</v>
      </c>
      <c r="F228" s="55">
        <f>'RawData_CPT21 '!D234</f>
        <v>19.399999999999999</v>
      </c>
      <c r="G228" s="60">
        <f t="shared" si="11"/>
        <v>1.9774428809508031</v>
      </c>
      <c r="H228" s="55">
        <f>'RawData_CPT21 '!E234</f>
        <v>0.47</v>
      </c>
      <c r="I228" s="55">
        <f>'RawData_CPT21 '!F234</f>
        <v>27</v>
      </c>
      <c r="J228" s="55">
        <f>'RawData_CPT21 '!G234</f>
        <v>0</v>
      </c>
      <c r="K228" s="184">
        <f>'RawData_CPT21 '!H234</f>
        <v>813843.43</v>
      </c>
    </row>
    <row r="229" spans="1:11">
      <c r="A229" s="55">
        <v>4.46</v>
      </c>
      <c r="B229" s="55">
        <f>'RawData_CPT21 '!B235</f>
        <v>0.3926</v>
      </c>
      <c r="C229" s="60">
        <f t="shared" si="9"/>
        <v>3.9260000000000002</v>
      </c>
      <c r="D229" s="55">
        <f>'RawData_CPT21 '!C235</f>
        <v>2.2000000000000002</v>
      </c>
      <c r="E229" s="60">
        <f t="shared" si="10"/>
        <v>2.2000000000000002E-2</v>
      </c>
      <c r="F229" s="55">
        <f>'RawData_CPT21 '!D235</f>
        <v>19.600000000000001</v>
      </c>
      <c r="G229" s="60">
        <f t="shared" si="11"/>
        <v>1.9978288900327705</v>
      </c>
      <c r="H229" s="55">
        <f>'RawData_CPT21 '!E235</f>
        <v>0.48</v>
      </c>
      <c r="I229" s="55">
        <f>'RawData_CPT21 '!F235</f>
        <v>28</v>
      </c>
      <c r="J229" s="55">
        <f>'RawData_CPT21 '!G235</f>
        <v>0</v>
      </c>
      <c r="K229" s="184">
        <f>'RawData_CPT21 '!H235</f>
        <v>813851.4</v>
      </c>
    </row>
    <row r="230" spans="1:11">
      <c r="A230" s="55">
        <v>4.4800000000000004</v>
      </c>
      <c r="B230" s="55">
        <f>'RawData_CPT21 '!B236</f>
        <v>0.3609</v>
      </c>
      <c r="C230" s="60">
        <f t="shared" si="9"/>
        <v>3.609</v>
      </c>
      <c r="D230" s="55">
        <f>'RawData_CPT21 '!C236</f>
        <v>4.8</v>
      </c>
      <c r="E230" s="60">
        <f t="shared" si="10"/>
        <v>4.8000000000000001E-2</v>
      </c>
      <c r="F230" s="55">
        <f>'RawData_CPT21 '!D236</f>
        <v>19.7</v>
      </c>
      <c r="G230" s="60">
        <f t="shared" si="11"/>
        <v>2.008021894573754</v>
      </c>
      <c r="H230" s="55">
        <f>'RawData_CPT21 '!E236</f>
        <v>0.47</v>
      </c>
      <c r="I230" s="55">
        <f>'RawData_CPT21 '!F236</f>
        <v>21</v>
      </c>
      <c r="J230" s="55">
        <f>'RawData_CPT21 '!G236</f>
        <v>0</v>
      </c>
      <c r="K230" s="184">
        <f>'RawData_CPT21 '!H236</f>
        <v>813859.68</v>
      </c>
    </row>
    <row r="231" spans="1:11">
      <c r="A231" s="55">
        <v>4.5</v>
      </c>
      <c r="B231" s="55">
        <f>'RawData_CPT21 '!B237</f>
        <v>0.34060000000000001</v>
      </c>
      <c r="C231" s="60">
        <f t="shared" si="9"/>
        <v>3.4060000000000001</v>
      </c>
      <c r="D231" s="55">
        <f>'RawData_CPT21 '!C237</f>
        <v>8.6</v>
      </c>
      <c r="E231" s="60">
        <f t="shared" si="10"/>
        <v>8.5999999999999993E-2</v>
      </c>
      <c r="F231" s="55">
        <f>'RawData_CPT21 '!D237</f>
        <v>20.6</v>
      </c>
      <c r="G231" s="60">
        <f t="shared" si="11"/>
        <v>2.0997589354426056</v>
      </c>
      <c r="H231" s="55">
        <f>'RawData_CPT21 '!E237</f>
        <v>0.46</v>
      </c>
      <c r="I231" s="55">
        <f>'RawData_CPT21 '!F237</f>
        <v>19</v>
      </c>
      <c r="J231" s="55">
        <f>'RawData_CPT21 '!G237</f>
        <v>0</v>
      </c>
      <c r="K231" s="184">
        <f>'RawData_CPT21 '!H237</f>
        <v>813869.53</v>
      </c>
    </row>
    <row r="232" spans="1:11">
      <c r="A232" s="55">
        <v>4.5199999999999996</v>
      </c>
      <c r="B232" s="55">
        <f>'RawData_CPT21 '!B238</f>
        <v>0.3352</v>
      </c>
      <c r="C232" s="60">
        <f t="shared" si="9"/>
        <v>3.3519999999999999</v>
      </c>
      <c r="D232" s="55">
        <f>'RawData_CPT21 '!C238</f>
        <v>5.6</v>
      </c>
      <c r="E232" s="60">
        <f t="shared" si="10"/>
        <v>5.5999999999999994E-2</v>
      </c>
      <c r="F232" s="55">
        <f>'RawData_CPT21 '!D238</f>
        <v>21.1</v>
      </c>
      <c r="G232" s="60">
        <f t="shared" si="11"/>
        <v>2.1507239581475233</v>
      </c>
      <c r="H232" s="55">
        <f>'RawData_CPT21 '!E238</f>
        <v>0.47</v>
      </c>
      <c r="I232" s="55">
        <f>'RawData_CPT21 '!F238</f>
        <v>31</v>
      </c>
      <c r="J232" s="55">
        <f>'RawData_CPT21 '!G238</f>
        <v>0</v>
      </c>
      <c r="K232" s="184">
        <f>'RawData_CPT21 '!H238</f>
        <v>813877.03</v>
      </c>
    </row>
    <row r="233" spans="1:11">
      <c r="A233" s="55">
        <v>4.54</v>
      </c>
      <c r="B233" s="55">
        <f>'RawData_CPT21 '!B239</f>
        <v>0.4052</v>
      </c>
      <c r="C233" s="60">
        <f t="shared" si="9"/>
        <v>4.0519999999999996</v>
      </c>
      <c r="D233" s="55">
        <f>'RawData_CPT21 '!C239</f>
        <v>5.6</v>
      </c>
      <c r="E233" s="60">
        <f t="shared" si="10"/>
        <v>5.5999999999999994E-2</v>
      </c>
      <c r="F233" s="55">
        <f>'RawData_CPT21 '!D239</f>
        <v>21.1</v>
      </c>
      <c r="G233" s="60">
        <f t="shared" si="11"/>
        <v>2.1507239581475233</v>
      </c>
      <c r="H233" s="55">
        <f>'RawData_CPT21 '!E239</f>
        <v>0.47</v>
      </c>
      <c r="I233" s="55">
        <f>'RawData_CPT21 '!F239</f>
        <v>32</v>
      </c>
      <c r="J233" s="55">
        <f>'RawData_CPT21 '!G239</f>
        <v>0</v>
      </c>
      <c r="K233" s="184">
        <f>'RawData_CPT21 '!H239</f>
        <v>813881.87</v>
      </c>
    </row>
    <row r="234" spans="1:11">
      <c r="A234" s="55">
        <v>4.5599999999999996</v>
      </c>
      <c r="B234" s="55">
        <f>'RawData_CPT21 '!B240</f>
        <v>0.59399999999999997</v>
      </c>
      <c r="C234" s="60">
        <f t="shared" si="9"/>
        <v>5.9399999999999995</v>
      </c>
      <c r="D234" s="55">
        <f>'RawData_CPT21 '!C240</f>
        <v>2.2999999999999998</v>
      </c>
      <c r="E234" s="60">
        <f t="shared" si="10"/>
        <v>2.3E-2</v>
      </c>
      <c r="F234" s="55">
        <f>'RawData_CPT21 '!D240</f>
        <v>21.7</v>
      </c>
      <c r="G234" s="60">
        <f t="shared" si="11"/>
        <v>2.2118819853934242</v>
      </c>
      <c r="H234" s="55">
        <f>'RawData_CPT21 '!E240</f>
        <v>0.49</v>
      </c>
      <c r="I234" s="55">
        <f>'RawData_CPT21 '!F240</f>
        <v>28</v>
      </c>
      <c r="J234" s="55">
        <f>'RawData_CPT21 '!G240</f>
        <v>0</v>
      </c>
      <c r="K234" s="184">
        <f>'RawData_CPT21 '!H240</f>
        <v>813890.31</v>
      </c>
    </row>
    <row r="235" spans="1:11">
      <c r="A235" s="55">
        <v>4.58</v>
      </c>
      <c r="B235" s="55">
        <f>'RawData_CPT21 '!B241</f>
        <v>0.66690000000000005</v>
      </c>
      <c r="C235" s="60">
        <f t="shared" si="9"/>
        <v>6.6690000000000005</v>
      </c>
      <c r="D235" s="55">
        <f>'RawData_CPT21 '!C241</f>
        <v>1</v>
      </c>
      <c r="E235" s="60">
        <f t="shared" si="10"/>
        <v>0.01</v>
      </c>
      <c r="F235" s="55">
        <f>'RawData_CPT21 '!D241</f>
        <v>22.3</v>
      </c>
      <c r="G235" s="60">
        <f t="shared" si="11"/>
        <v>2.2730400126393255</v>
      </c>
      <c r="H235" s="55">
        <f>'RawData_CPT21 '!E241</f>
        <v>0.47</v>
      </c>
      <c r="I235" s="55">
        <f>'RawData_CPT21 '!F241</f>
        <v>24</v>
      </c>
      <c r="J235" s="55">
        <f>'RawData_CPT21 '!G241</f>
        <v>0</v>
      </c>
      <c r="K235" s="184">
        <f>'RawData_CPT21 '!H241</f>
        <v>813897.34</v>
      </c>
    </row>
    <row r="236" spans="1:11">
      <c r="A236" s="55">
        <v>4.5999999999999996</v>
      </c>
      <c r="B236" s="55">
        <f>'RawData_CPT21 '!B242</f>
        <v>0.89339999999999997</v>
      </c>
      <c r="C236" s="60">
        <f t="shared" si="9"/>
        <v>8.9339999999999993</v>
      </c>
      <c r="D236" s="55">
        <f>'RawData_CPT21 '!C242</f>
        <v>0</v>
      </c>
      <c r="E236" s="60">
        <f t="shared" si="10"/>
        <v>0</v>
      </c>
      <c r="F236" s="55">
        <f>'RawData_CPT21 '!D242</f>
        <v>22.6</v>
      </c>
      <c r="G236" s="60">
        <f t="shared" si="11"/>
        <v>2.3036190262622762</v>
      </c>
      <c r="H236" s="55">
        <f>'RawData_CPT21 '!E242</f>
        <v>0.49</v>
      </c>
      <c r="I236" s="55">
        <f>'RawData_CPT21 '!F242</f>
        <v>27</v>
      </c>
      <c r="J236" s="55">
        <f>'RawData_CPT21 '!G242</f>
        <v>0</v>
      </c>
      <c r="K236" s="184">
        <f>'RawData_CPT21 '!H242</f>
        <v>813904.53</v>
      </c>
    </row>
    <row r="237" spans="1:11">
      <c r="A237" s="55">
        <v>4.62</v>
      </c>
      <c r="B237" s="55">
        <f>'RawData_CPT21 '!B243</f>
        <v>0.9728</v>
      </c>
      <c r="C237" s="60">
        <f t="shared" si="9"/>
        <v>9.7279999999999998</v>
      </c>
      <c r="D237" s="55">
        <f>'RawData_CPT21 '!C243</f>
        <v>0.1</v>
      </c>
      <c r="E237" s="60">
        <f t="shared" si="10"/>
        <v>1E-3</v>
      </c>
      <c r="F237" s="55">
        <f>'RawData_CPT21 '!D243</f>
        <v>23</v>
      </c>
      <c r="G237" s="60">
        <f t="shared" si="11"/>
        <v>2.3443910444262102</v>
      </c>
      <c r="H237" s="55">
        <f>'RawData_CPT21 '!E243</f>
        <v>0.45</v>
      </c>
      <c r="I237" s="55">
        <f>'RawData_CPT21 '!F243</f>
        <v>26</v>
      </c>
      <c r="J237" s="55">
        <f>'RawData_CPT21 '!G243</f>
        <v>0</v>
      </c>
      <c r="K237" s="184">
        <f>'RawData_CPT21 '!H243</f>
        <v>813912.03</v>
      </c>
    </row>
    <row r="238" spans="1:11">
      <c r="A238" s="55">
        <v>4.6399999999999997</v>
      </c>
      <c r="B238" s="55">
        <f>'RawData_CPT21 '!B244</f>
        <v>0.9728</v>
      </c>
      <c r="C238" s="60">
        <f t="shared" si="9"/>
        <v>9.7279999999999998</v>
      </c>
      <c r="D238" s="55">
        <f>'RawData_CPT21 '!C244</f>
        <v>0.1</v>
      </c>
      <c r="E238" s="60">
        <f t="shared" si="10"/>
        <v>1E-3</v>
      </c>
      <c r="F238" s="55">
        <f>'RawData_CPT21 '!D244</f>
        <v>23.7</v>
      </c>
      <c r="G238" s="60">
        <f t="shared" si="11"/>
        <v>2.4157420762130948</v>
      </c>
      <c r="H238" s="55">
        <f>'RawData_CPT21 '!E244</f>
        <v>0.45</v>
      </c>
      <c r="I238" s="55">
        <f>'RawData_CPT21 '!F244</f>
        <v>27</v>
      </c>
      <c r="J238" s="55">
        <f>'RawData_CPT21 '!G244</f>
        <v>0</v>
      </c>
      <c r="K238" s="184">
        <f>'RawData_CPT21 '!H244</f>
        <v>813916.4</v>
      </c>
    </row>
    <row r="239" spans="1:11">
      <c r="A239" s="55">
        <v>4.66</v>
      </c>
      <c r="B239" s="55">
        <f>'RawData_CPT21 '!B245</f>
        <v>0.80189999999999995</v>
      </c>
      <c r="C239" s="60">
        <f t="shared" si="9"/>
        <v>8.0190000000000001</v>
      </c>
      <c r="D239" s="55">
        <f>'RawData_CPT21 '!C245</f>
        <v>0.1</v>
      </c>
      <c r="E239" s="60">
        <f t="shared" si="10"/>
        <v>1E-3</v>
      </c>
      <c r="F239" s="55">
        <f>'RawData_CPT21 '!D245</f>
        <v>24.2</v>
      </c>
      <c r="G239" s="60">
        <f t="shared" si="11"/>
        <v>2.4667070989180124</v>
      </c>
      <c r="H239" s="55">
        <f>'RawData_CPT21 '!E245</f>
        <v>0.47</v>
      </c>
      <c r="I239" s="55">
        <f>'RawData_CPT21 '!F245</f>
        <v>27</v>
      </c>
      <c r="J239" s="55">
        <f>'RawData_CPT21 '!G245</f>
        <v>0</v>
      </c>
      <c r="K239" s="184">
        <f>'RawData_CPT21 '!H245</f>
        <v>813923.9</v>
      </c>
    </row>
    <row r="240" spans="1:11">
      <c r="A240" s="55">
        <v>4.68</v>
      </c>
      <c r="B240" s="55">
        <f>'RawData_CPT21 '!B246</f>
        <v>0.64359999999999995</v>
      </c>
      <c r="C240" s="60">
        <f t="shared" si="9"/>
        <v>6.4359999999999999</v>
      </c>
      <c r="D240" s="55">
        <f>'RawData_CPT21 '!C246</f>
        <v>0.1</v>
      </c>
      <c r="E240" s="60">
        <f t="shared" si="10"/>
        <v>1E-3</v>
      </c>
      <c r="F240" s="55">
        <f>'RawData_CPT21 '!D246</f>
        <v>24.5</v>
      </c>
      <c r="G240" s="60">
        <f t="shared" si="11"/>
        <v>2.4972861125409631</v>
      </c>
      <c r="H240" s="55">
        <f>'RawData_CPT21 '!E246</f>
        <v>0.45</v>
      </c>
      <c r="I240" s="55">
        <f>'RawData_CPT21 '!F246</f>
        <v>41</v>
      </c>
      <c r="J240" s="55">
        <f>'RawData_CPT21 '!G246</f>
        <v>0</v>
      </c>
      <c r="K240" s="184">
        <f>'RawData_CPT21 '!H246</f>
        <v>813931.4</v>
      </c>
    </row>
    <row r="241" spans="1:11">
      <c r="A241" s="55">
        <v>4.7</v>
      </c>
      <c r="B241" s="55">
        <f>'RawData_CPT21 '!B247</f>
        <v>0.61009999999999998</v>
      </c>
      <c r="C241" s="60">
        <f t="shared" si="9"/>
        <v>6.101</v>
      </c>
      <c r="D241" s="55">
        <f>'RawData_CPT21 '!C247</f>
        <v>0.1</v>
      </c>
      <c r="E241" s="60">
        <f t="shared" si="10"/>
        <v>1E-3</v>
      </c>
      <c r="F241" s="55">
        <f>'RawData_CPT21 '!D247</f>
        <v>24.5</v>
      </c>
      <c r="G241" s="60">
        <f t="shared" si="11"/>
        <v>2.4972861125409631</v>
      </c>
      <c r="H241" s="55">
        <f>'RawData_CPT21 '!E247</f>
        <v>0.47</v>
      </c>
      <c r="I241" s="55">
        <f>'RawData_CPT21 '!F247</f>
        <v>41</v>
      </c>
      <c r="J241" s="55">
        <f>'RawData_CPT21 '!G247</f>
        <v>0</v>
      </c>
      <c r="K241" s="184">
        <f>'RawData_CPT21 '!H247</f>
        <v>813935.93</v>
      </c>
    </row>
    <row r="242" spans="1:11">
      <c r="A242" s="55">
        <v>4.72</v>
      </c>
      <c r="B242" s="55">
        <f>'RawData_CPT21 '!B248</f>
        <v>0.61009999999999998</v>
      </c>
      <c r="C242" s="60">
        <f t="shared" si="9"/>
        <v>6.101</v>
      </c>
      <c r="D242" s="55">
        <f>'RawData_CPT21 '!C248</f>
        <v>0.1</v>
      </c>
      <c r="E242" s="60">
        <f t="shared" si="10"/>
        <v>1E-3</v>
      </c>
      <c r="F242" s="55">
        <f>'RawData_CPT21 '!D248</f>
        <v>24.7</v>
      </c>
      <c r="G242" s="60">
        <f t="shared" si="11"/>
        <v>2.5176721216229301</v>
      </c>
      <c r="H242" s="55">
        <f>'RawData_CPT21 '!E248</f>
        <v>0.47</v>
      </c>
      <c r="I242" s="55">
        <f>'RawData_CPT21 '!F248</f>
        <v>44</v>
      </c>
      <c r="J242" s="55">
        <f>'RawData_CPT21 '!G248</f>
        <v>0</v>
      </c>
      <c r="K242" s="184">
        <f>'RawData_CPT21 '!H248</f>
        <v>813940.31</v>
      </c>
    </row>
    <row r="243" spans="1:11">
      <c r="A243" s="55">
        <v>4.74</v>
      </c>
      <c r="B243" s="55">
        <f>'RawData_CPT21 '!B249</f>
        <v>0.40100000000000002</v>
      </c>
      <c r="C243" s="60">
        <f t="shared" si="9"/>
        <v>4.01</v>
      </c>
      <c r="D243" s="55">
        <f>'RawData_CPT21 '!C249</f>
        <v>0.1</v>
      </c>
      <c r="E243" s="60">
        <f t="shared" si="10"/>
        <v>1E-3</v>
      </c>
      <c r="F243" s="55">
        <f>'RawData_CPT21 '!D249</f>
        <v>24.7</v>
      </c>
      <c r="G243" s="60">
        <f t="shared" si="11"/>
        <v>2.5176721216229301</v>
      </c>
      <c r="H243" s="55">
        <f>'RawData_CPT21 '!E249</f>
        <v>0.46</v>
      </c>
      <c r="I243" s="55">
        <f>'RawData_CPT21 '!F249</f>
        <v>49</v>
      </c>
      <c r="J243" s="55">
        <f>'RawData_CPT21 '!G249</f>
        <v>0</v>
      </c>
      <c r="K243" s="184">
        <f>'RawData_CPT21 '!H249</f>
        <v>813945</v>
      </c>
    </row>
    <row r="244" spans="1:11">
      <c r="A244" s="55">
        <v>4.76</v>
      </c>
      <c r="B244" s="55">
        <f>'RawData_CPT21 '!B250</f>
        <v>0.40100000000000002</v>
      </c>
      <c r="C244" s="60">
        <f t="shared" si="9"/>
        <v>4.01</v>
      </c>
      <c r="D244" s="55">
        <f>'RawData_CPT21 '!C250</f>
        <v>0.4</v>
      </c>
      <c r="E244" s="60">
        <f t="shared" si="10"/>
        <v>4.0000000000000001E-3</v>
      </c>
      <c r="F244" s="55">
        <f>'RawData_CPT21 '!D250</f>
        <v>25</v>
      </c>
      <c r="G244" s="60">
        <f t="shared" si="11"/>
        <v>2.5482511352458808</v>
      </c>
      <c r="H244" s="55">
        <f>'RawData_CPT21 '!E250</f>
        <v>0.46</v>
      </c>
      <c r="I244" s="55">
        <f>'RawData_CPT21 '!F250</f>
        <v>44</v>
      </c>
      <c r="J244" s="55">
        <f>'RawData_CPT21 '!G250</f>
        <v>0</v>
      </c>
      <c r="K244" s="184">
        <f>'RawData_CPT21 '!H250</f>
        <v>813947.34</v>
      </c>
    </row>
    <row r="245" spans="1:11">
      <c r="A245" s="55">
        <v>4.78</v>
      </c>
      <c r="B245" s="55">
        <f>'RawData_CPT21 '!B251</f>
        <v>0.31850000000000001</v>
      </c>
      <c r="C245" s="60">
        <f t="shared" si="9"/>
        <v>3.1850000000000001</v>
      </c>
      <c r="D245" s="55">
        <f>'RawData_CPT21 '!C251</f>
        <v>0</v>
      </c>
      <c r="E245" s="60">
        <f t="shared" si="10"/>
        <v>0</v>
      </c>
      <c r="F245" s="55">
        <f>'RawData_CPT21 '!D251</f>
        <v>25.7</v>
      </c>
      <c r="G245" s="60">
        <f t="shared" si="11"/>
        <v>2.6196021670327649</v>
      </c>
      <c r="H245" s="55">
        <f>'RawData_CPT21 '!E251</f>
        <v>0.47</v>
      </c>
      <c r="I245" s="55">
        <f>'RawData_CPT21 '!F251</f>
        <v>34</v>
      </c>
      <c r="J245" s="55">
        <f>'RawData_CPT21 '!G251</f>
        <v>0</v>
      </c>
      <c r="K245" s="184">
        <f>'RawData_CPT21 '!H251</f>
        <v>813955.15</v>
      </c>
    </row>
    <row r="246" spans="1:11">
      <c r="A246" s="55">
        <v>4.8</v>
      </c>
      <c r="B246" s="55">
        <f>'RawData_CPT21 '!B252</f>
        <v>0.27489999999999998</v>
      </c>
      <c r="C246" s="60">
        <f t="shared" si="9"/>
        <v>2.7489999999999997</v>
      </c>
      <c r="D246" s="55">
        <f>'RawData_CPT21 '!C252</f>
        <v>0</v>
      </c>
      <c r="E246" s="60">
        <f t="shared" si="10"/>
        <v>0</v>
      </c>
      <c r="F246" s="55">
        <f>'RawData_CPT21 '!D252</f>
        <v>25.7</v>
      </c>
      <c r="G246" s="60">
        <f t="shared" si="11"/>
        <v>2.6196021670327649</v>
      </c>
      <c r="H246" s="55">
        <f>'RawData_CPT21 '!E252</f>
        <v>0.49</v>
      </c>
      <c r="I246" s="55">
        <f>'RawData_CPT21 '!F252</f>
        <v>33</v>
      </c>
      <c r="J246" s="55">
        <f>'RawData_CPT21 '!G252</f>
        <v>0</v>
      </c>
      <c r="K246" s="184">
        <f>'RawData_CPT21 '!H252</f>
        <v>813961.09</v>
      </c>
    </row>
    <row r="247" spans="1:11">
      <c r="A247" s="55">
        <v>4.82</v>
      </c>
      <c r="B247" s="55">
        <f>'RawData_CPT21 '!B253</f>
        <v>0.26889999999999997</v>
      </c>
      <c r="C247" s="60">
        <f t="shared" si="9"/>
        <v>2.6889999999999996</v>
      </c>
      <c r="D247" s="55">
        <f>'RawData_CPT21 '!C253</f>
        <v>2.5</v>
      </c>
      <c r="E247" s="60">
        <f t="shared" si="10"/>
        <v>2.5000000000000001E-2</v>
      </c>
      <c r="F247" s="55">
        <f>'RawData_CPT21 '!D253</f>
        <v>54.5</v>
      </c>
      <c r="G247" s="60">
        <f t="shared" si="11"/>
        <v>5.5551874748360195</v>
      </c>
      <c r="H247" s="55">
        <f>'RawData_CPT21 '!E253</f>
        <v>0.44</v>
      </c>
      <c r="I247" s="55">
        <f>'RawData_CPT21 '!F253</f>
        <v>0</v>
      </c>
      <c r="J247" s="55">
        <f>'RawData_CPT21 '!G253</f>
        <v>0</v>
      </c>
      <c r="K247" s="184">
        <f>'RawData_CPT21 '!H253</f>
        <v>814832.18</v>
      </c>
    </row>
    <row r="248" spans="1:11">
      <c r="A248" s="55">
        <v>4.84</v>
      </c>
      <c r="B248" s="55">
        <f>'RawData_CPT21 '!B254</f>
        <v>0.29820000000000002</v>
      </c>
      <c r="C248" s="60">
        <f t="shared" si="9"/>
        <v>2.9820000000000002</v>
      </c>
      <c r="D248" s="55">
        <f>'RawData_CPT21 '!C254</f>
        <v>3.2</v>
      </c>
      <c r="E248" s="60">
        <f t="shared" si="10"/>
        <v>3.2000000000000001E-2</v>
      </c>
      <c r="F248" s="55">
        <f>'RawData_CPT21 '!D254</f>
        <v>54.9</v>
      </c>
      <c r="G248" s="60">
        <f t="shared" si="11"/>
        <v>5.5959594929999534</v>
      </c>
      <c r="H248" s="55">
        <f>'RawData_CPT21 '!E254</f>
        <v>0.45</v>
      </c>
      <c r="I248" s="55">
        <f>'RawData_CPT21 '!F254</f>
        <v>16</v>
      </c>
      <c r="J248" s="55">
        <f>'RawData_CPT21 '!G254</f>
        <v>0</v>
      </c>
      <c r="K248" s="184">
        <f>'RawData_CPT21 '!H254</f>
        <v>814844.37</v>
      </c>
    </row>
    <row r="249" spans="1:11">
      <c r="A249" s="55">
        <v>4.8600000000000003</v>
      </c>
      <c r="B249" s="55">
        <f>'RawData_CPT21 '!B255</f>
        <v>0.2928</v>
      </c>
      <c r="C249" s="60">
        <f t="shared" si="9"/>
        <v>2.9279999999999999</v>
      </c>
      <c r="D249" s="55">
        <f>'RawData_CPT21 '!C255</f>
        <v>0.7</v>
      </c>
      <c r="E249" s="60">
        <f t="shared" si="10"/>
        <v>6.9999999999999993E-3</v>
      </c>
      <c r="F249" s="55">
        <f>'RawData_CPT21 '!D255</f>
        <v>56.1</v>
      </c>
      <c r="G249" s="60">
        <f t="shared" si="11"/>
        <v>5.7182755474917562</v>
      </c>
      <c r="H249" s="55">
        <f>'RawData_CPT21 '!E255</f>
        <v>0.47</v>
      </c>
      <c r="I249" s="55">
        <f>'RawData_CPT21 '!F255</f>
        <v>18</v>
      </c>
      <c r="J249" s="55">
        <f>'RawData_CPT21 '!G255</f>
        <v>0</v>
      </c>
      <c r="K249" s="184">
        <f>'RawData_CPT21 '!H255</f>
        <v>814861.4</v>
      </c>
    </row>
    <row r="250" spans="1:11">
      <c r="A250" s="55">
        <v>4.88</v>
      </c>
      <c r="B250" s="55">
        <f>'RawData_CPT21 '!B256</f>
        <v>0.2964</v>
      </c>
      <c r="C250" s="60">
        <f t="shared" si="9"/>
        <v>2.964</v>
      </c>
      <c r="D250" s="55">
        <f>'RawData_CPT21 '!C256</f>
        <v>0.9</v>
      </c>
      <c r="E250" s="60">
        <f t="shared" si="10"/>
        <v>9.0000000000000011E-3</v>
      </c>
      <c r="F250" s="55">
        <f>'RawData_CPT21 '!D256</f>
        <v>56.8</v>
      </c>
      <c r="G250" s="60">
        <f t="shared" si="11"/>
        <v>5.7896265792786403</v>
      </c>
      <c r="H250" s="55">
        <f>'RawData_CPT21 '!E256</f>
        <v>0.47</v>
      </c>
      <c r="I250" s="55">
        <f>'RawData_CPT21 '!F256</f>
        <v>40</v>
      </c>
      <c r="J250" s="55">
        <f>'RawData_CPT21 '!G256</f>
        <v>0</v>
      </c>
      <c r="K250" s="184">
        <f>'RawData_CPT21 '!H256</f>
        <v>814863.43</v>
      </c>
    </row>
    <row r="251" spans="1:11">
      <c r="A251" s="55">
        <v>4.9000000000000004</v>
      </c>
      <c r="B251" s="55">
        <f>'RawData_CPT21 '!B257</f>
        <v>0.2767</v>
      </c>
      <c r="C251" s="60">
        <f t="shared" si="9"/>
        <v>2.7669999999999999</v>
      </c>
      <c r="D251" s="55">
        <f>'RawData_CPT21 '!C257</f>
        <v>0.9</v>
      </c>
      <c r="E251" s="60">
        <f t="shared" si="10"/>
        <v>9.0000000000000011E-3</v>
      </c>
      <c r="F251" s="55">
        <f>'RawData_CPT21 '!D257</f>
        <v>56.8</v>
      </c>
      <c r="G251" s="60">
        <f t="shared" si="11"/>
        <v>5.7896265792786403</v>
      </c>
      <c r="H251" s="55">
        <f>'RawData_CPT21 '!E257</f>
        <v>0.48</v>
      </c>
      <c r="I251" s="55">
        <f>'RawData_CPT21 '!F257</f>
        <v>58</v>
      </c>
      <c r="J251" s="55">
        <f>'RawData_CPT21 '!G257</f>
        <v>0</v>
      </c>
      <c r="K251" s="184">
        <f>'RawData_CPT21 '!H257</f>
        <v>814867.18</v>
      </c>
    </row>
    <row r="252" spans="1:11">
      <c r="A252" s="55">
        <v>4.92</v>
      </c>
      <c r="B252" s="55">
        <f>'RawData_CPT21 '!B258</f>
        <v>0.2767</v>
      </c>
      <c r="C252" s="60">
        <f t="shared" si="9"/>
        <v>2.7669999999999999</v>
      </c>
      <c r="D252" s="55">
        <f>'RawData_CPT21 '!C258</f>
        <v>-0.1</v>
      </c>
      <c r="E252" s="60">
        <f t="shared" si="10"/>
        <v>-1E-3</v>
      </c>
      <c r="F252" s="55">
        <f>'RawData_CPT21 '!D258</f>
        <v>57.7</v>
      </c>
      <c r="G252" s="60">
        <f t="shared" si="11"/>
        <v>5.8813636201474928</v>
      </c>
      <c r="H252" s="55">
        <f>'RawData_CPT21 '!E258</f>
        <v>0.48</v>
      </c>
      <c r="I252" s="55">
        <f>'RawData_CPT21 '!F258</f>
        <v>67</v>
      </c>
      <c r="J252" s="55">
        <f>'RawData_CPT21 '!G258</f>
        <v>0</v>
      </c>
      <c r="K252" s="184">
        <f>'RawData_CPT21 '!H258</f>
        <v>814870.93</v>
      </c>
    </row>
    <row r="253" spans="1:11">
      <c r="A253" s="55">
        <v>4.9400000000000004</v>
      </c>
      <c r="B253" s="55">
        <f>'RawData_CPT21 '!B259</f>
        <v>0.23419999999999999</v>
      </c>
      <c r="C253" s="60">
        <f t="shared" si="9"/>
        <v>2.3420000000000001</v>
      </c>
      <c r="D253" s="55">
        <f>'RawData_CPT21 '!C259</f>
        <v>-0.1</v>
      </c>
      <c r="E253" s="60">
        <f t="shared" si="10"/>
        <v>-1E-3</v>
      </c>
      <c r="F253" s="55">
        <f>'RawData_CPT21 '!D259</f>
        <v>57.7</v>
      </c>
      <c r="G253" s="60">
        <f t="shared" si="11"/>
        <v>5.8813636201474928</v>
      </c>
      <c r="H253" s="55">
        <f>'RawData_CPT21 '!E259</f>
        <v>0.5</v>
      </c>
      <c r="I253" s="55">
        <f>'RawData_CPT21 '!F259</f>
        <v>46</v>
      </c>
      <c r="J253" s="55">
        <f>'RawData_CPT21 '!G259</f>
        <v>0</v>
      </c>
      <c r="K253" s="184">
        <f>'RawData_CPT21 '!H259</f>
        <v>814874.68</v>
      </c>
    </row>
    <row r="254" spans="1:11">
      <c r="A254" s="55">
        <v>4.96</v>
      </c>
      <c r="B254" s="55">
        <f>'RawData_CPT21 '!B260</f>
        <v>0.23419999999999999</v>
      </c>
      <c r="C254" s="60">
        <f t="shared" si="9"/>
        <v>2.3420000000000001</v>
      </c>
      <c r="D254" s="55">
        <f>'RawData_CPT21 '!C260</f>
        <v>0</v>
      </c>
      <c r="E254" s="60">
        <f t="shared" si="10"/>
        <v>0</v>
      </c>
      <c r="F254" s="55">
        <f>'RawData_CPT21 '!D260</f>
        <v>59</v>
      </c>
      <c r="G254" s="60">
        <f t="shared" si="11"/>
        <v>6.0138726791802783</v>
      </c>
      <c r="H254" s="55">
        <f>'RawData_CPT21 '!E260</f>
        <v>0.5</v>
      </c>
      <c r="I254" s="55">
        <f>'RawData_CPT21 '!F260</f>
        <v>44</v>
      </c>
      <c r="J254" s="55">
        <f>'RawData_CPT21 '!G260</f>
        <v>0</v>
      </c>
      <c r="K254" s="184">
        <f>'RawData_CPT21 '!H260</f>
        <v>814880.62</v>
      </c>
    </row>
    <row r="255" spans="1:11">
      <c r="A255" s="55">
        <v>4.9800000000000004</v>
      </c>
      <c r="B255" s="55">
        <f>'RawData_CPT21 '!B261</f>
        <v>0.22170000000000001</v>
      </c>
      <c r="C255" s="60">
        <f t="shared" si="9"/>
        <v>2.2170000000000001</v>
      </c>
      <c r="D255" s="55">
        <f>'RawData_CPT21 '!C261</f>
        <v>0</v>
      </c>
      <c r="E255" s="60">
        <f t="shared" si="10"/>
        <v>0</v>
      </c>
      <c r="F255" s="55">
        <f>'RawData_CPT21 '!D261</f>
        <v>59</v>
      </c>
      <c r="G255" s="60">
        <f t="shared" si="11"/>
        <v>6.0138726791802783</v>
      </c>
      <c r="H255" s="55">
        <f>'RawData_CPT21 '!E261</f>
        <v>0.47</v>
      </c>
      <c r="I255" s="55">
        <f>'RawData_CPT21 '!F261</f>
        <v>41</v>
      </c>
      <c r="J255" s="55">
        <f>'RawData_CPT21 '!G261</f>
        <v>0</v>
      </c>
      <c r="K255" s="184">
        <f>'RawData_CPT21 '!H261</f>
        <v>814882.81</v>
      </c>
    </row>
    <row r="256" spans="1:11">
      <c r="A256" s="55">
        <v>5</v>
      </c>
      <c r="B256" s="55">
        <f>'RawData_CPT21 '!B262</f>
        <v>0.2797</v>
      </c>
      <c r="C256" s="60">
        <f t="shared" si="9"/>
        <v>2.7970000000000002</v>
      </c>
      <c r="D256" s="55">
        <f>'RawData_CPT21 '!C262</f>
        <v>0</v>
      </c>
      <c r="E256" s="60">
        <f t="shared" si="10"/>
        <v>0</v>
      </c>
      <c r="F256" s="55">
        <f>'RawData_CPT21 '!D262</f>
        <v>60.1</v>
      </c>
      <c r="G256" s="60">
        <f t="shared" si="11"/>
        <v>6.1259957291310974</v>
      </c>
      <c r="H256" s="55">
        <f>'RawData_CPT21 '!E262</f>
        <v>0.45</v>
      </c>
      <c r="I256" s="55">
        <f>'RawData_CPT21 '!F262</f>
        <v>33</v>
      </c>
      <c r="J256" s="55">
        <f>'RawData_CPT21 '!G262</f>
        <v>0</v>
      </c>
      <c r="K256" s="184">
        <f>'RawData_CPT21 '!H262</f>
        <v>814890.31</v>
      </c>
    </row>
    <row r="257" spans="1:11">
      <c r="A257" s="55">
        <v>5.0199999999999996</v>
      </c>
      <c r="B257" s="55">
        <f>'RawData_CPT21 '!B263</f>
        <v>0.2797</v>
      </c>
      <c r="C257" s="60">
        <f t="shared" si="9"/>
        <v>2.7970000000000002</v>
      </c>
      <c r="D257" s="55">
        <f>'RawData_CPT21 '!C263</f>
        <v>0</v>
      </c>
      <c r="E257" s="60">
        <f t="shared" si="10"/>
        <v>0</v>
      </c>
      <c r="F257" s="55">
        <f>'RawData_CPT21 '!D263</f>
        <v>61.1</v>
      </c>
      <c r="G257" s="60">
        <f t="shared" si="11"/>
        <v>6.2279257745409327</v>
      </c>
      <c r="H257" s="55">
        <f>'RawData_CPT21 '!E263</f>
        <v>0.45</v>
      </c>
      <c r="I257" s="55">
        <f>'RawData_CPT21 '!F263</f>
        <v>33</v>
      </c>
      <c r="J257" s="55">
        <f>'RawData_CPT21 '!G263</f>
        <v>0</v>
      </c>
      <c r="K257" s="184">
        <f>'RawData_CPT21 '!H263</f>
        <v>814895.31</v>
      </c>
    </row>
    <row r="258" spans="1:11">
      <c r="A258" s="55">
        <v>5.04</v>
      </c>
      <c r="B258" s="55">
        <f>'RawData_CPT21 '!B264</f>
        <v>0.3024</v>
      </c>
      <c r="C258" s="60">
        <f t="shared" si="9"/>
        <v>3.024</v>
      </c>
      <c r="D258" s="55">
        <f>'RawData_CPT21 '!C264</f>
        <v>0</v>
      </c>
      <c r="E258" s="60">
        <f t="shared" si="10"/>
        <v>0</v>
      </c>
      <c r="F258" s="55">
        <f>'RawData_CPT21 '!D264</f>
        <v>61.9</v>
      </c>
      <c r="G258" s="60">
        <f t="shared" si="11"/>
        <v>6.3094698108688005</v>
      </c>
      <c r="H258" s="55">
        <f>'RawData_CPT21 '!E264</f>
        <v>0.46</v>
      </c>
      <c r="I258" s="55">
        <f>'RawData_CPT21 '!F264</f>
        <v>30</v>
      </c>
      <c r="J258" s="55">
        <f>'RawData_CPT21 '!G264</f>
        <v>0</v>
      </c>
      <c r="K258" s="184">
        <f>'RawData_CPT21 '!H264</f>
        <v>814902.18</v>
      </c>
    </row>
    <row r="259" spans="1:11">
      <c r="A259" s="55">
        <v>5.0599999999999996</v>
      </c>
      <c r="B259" s="55">
        <f>'RawData_CPT21 '!B265</f>
        <v>0.27910000000000001</v>
      </c>
      <c r="C259" s="60">
        <f t="shared" si="9"/>
        <v>2.7910000000000004</v>
      </c>
      <c r="D259" s="55">
        <f>'RawData_CPT21 '!C265</f>
        <v>0</v>
      </c>
      <c r="E259" s="60">
        <f t="shared" si="10"/>
        <v>0</v>
      </c>
      <c r="F259" s="55">
        <f>'RawData_CPT21 '!D265</f>
        <v>62.8</v>
      </c>
      <c r="G259" s="60">
        <f t="shared" si="11"/>
        <v>6.4012068517376512</v>
      </c>
      <c r="H259" s="55">
        <f>'RawData_CPT21 '!E265</f>
        <v>0.5</v>
      </c>
      <c r="I259" s="55">
        <f>'RawData_CPT21 '!F265</f>
        <v>18</v>
      </c>
      <c r="J259" s="55">
        <f>'RawData_CPT21 '!G265</f>
        <v>0</v>
      </c>
      <c r="K259" s="184">
        <f>'RawData_CPT21 '!H265</f>
        <v>814910.78</v>
      </c>
    </row>
    <row r="260" spans="1:11">
      <c r="A260" s="55">
        <v>5.08</v>
      </c>
      <c r="B260" s="55">
        <f>'RawData_CPT21 '!B266</f>
        <v>0.34599999999999997</v>
      </c>
      <c r="C260" s="60">
        <f t="shared" si="9"/>
        <v>3.46</v>
      </c>
      <c r="D260" s="55">
        <f>'RawData_CPT21 '!C266</f>
        <v>0</v>
      </c>
      <c r="E260" s="60">
        <f t="shared" si="10"/>
        <v>0</v>
      </c>
      <c r="F260" s="55">
        <f>'RawData_CPT21 '!D266</f>
        <v>63.5</v>
      </c>
      <c r="G260" s="60">
        <f t="shared" si="11"/>
        <v>6.4725578835245363</v>
      </c>
      <c r="H260" s="55">
        <f>'RawData_CPT21 '!E266</f>
        <v>0.47</v>
      </c>
      <c r="I260" s="55">
        <f>'RawData_CPT21 '!F266</f>
        <v>18</v>
      </c>
      <c r="J260" s="55">
        <f>'RawData_CPT21 '!G266</f>
        <v>0</v>
      </c>
      <c r="K260" s="184">
        <f>'RawData_CPT21 '!H266</f>
        <v>814921.56</v>
      </c>
    </row>
    <row r="261" spans="1:11">
      <c r="A261" s="55">
        <v>5.0999999999999996</v>
      </c>
      <c r="B261" s="55">
        <f>'RawData_CPT21 '!B267</f>
        <v>0.4022</v>
      </c>
      <c r="C261" s="60">
        <f t="shared" si="9"/>
        <v>4.0220000000000002</v>
      </c>
      <c r="D261" s="55">
        <f>'RawData_CPT21 '!C267</f>
        <v>0.1</v>
      </c>
      <c r="E261" s="60">
        <f t="shared" si="10"/>
        <v>1E-3</v>
      </c>
      <c r="F261" s="55">
        <f>'RawData_CPT21 '!D267</f>
        <v>65.099999999999994</v>
      </c>
      <c r="G261" s="60">
        <f t="shared" si="11"/>
        <v>6.6356459561802721</v>
      </c>
      <c r="H261" s="55">
        <f>'RawData_CPT21 '!E267</f>
        <v>0.47</v>
      </c>
      <c r="I261" s="55">
        <f>'RawData_CPT21 '!F267</f>
        <v>18</v>
      </c>
      <c r="J261" s="55">
        <f>'RawData_CPT21 '!G267</f>
        <v>0</v>
      </c>
      <c r="K261" s="184">
        <f>'RawData_CPT21 '!H267</f>
        <v>814933.43</v>
      </c>
    </row>
    <row r="262" spans="1:11">
      <c r="A262" s="55">
        <v>5.12</v>
      </c>
      <c r="B262" s="55">
        <f>'RawData_CPT21 '!B268</f>
        <v>0.44879999999999998</v>
      </c>
      <c r="C262" s="60">
        <f t="shared" si="9"/>
        <v>4.4879999999999995</v>
      </c>
      <c r="D262" s="55">
        <f>'RawData_CPT21 '!C268</f>
        <v>0.1</v>
      </c>
      <c r="E262" s="60">
        <f t="shared" si="10"/>
        <v>1E-3</v>
      </c>
      <c r="F262" s="55">
        <f>'RawData_CPT21 '!D268</f>
        <v>65.400000000000006</v>
      </c>
      <c r="G262" s="60">
        <f t="shared" si="11"/>
        <v>6.6662249698032241</v>
      </c>
      <c r="H262" s="55">
        <f>'RawData_CPT21 '!E268</f>
        <v>0.47</v>
      </c>
      <c r="I262" s="55">
        <f>'RawData_CPT21 '!F268</f>
        <v>17</v>
      </c>
      <c r="J262" s="55">
        <f>'RawData_CPT21 '!G268</f>
        <v>0</v>
      </c>
      <c r="K262" s="184">
        <f>'RawData_CPT21 '!H268</f>
        <v>814945.15</v>
      </c>
    </row>
    <row r="263" spans="1:11">
      <c r="A263" s="55">
        <v>5.14</v>
      </c>
      <c r="B263" s="55">
        <f>'RawData_CPT21 '!B269</f>
        <v>0.40629999999999999</v>
      </c>
      <c r="C263" s="60">
        <f t="shared" ref="C263:C326" si="12">B263*10</f>
        <v>4.0629999999999997</v>
      </c>
      <c r="D263" s="55">
        <f>'RawData_CPT21 '!C269</f>
        <v>0</v>
      </c>
      <c r="E263" s="60">
        <f t="shared" ref="E263:E326" si="13">D263/100</f>
        <v>0</v>
      </c>
      <c r="F263" s="55">
        <f>'RawData_CPT21 '!D269</f>
        <v>65.7</v>
      </c>
      <c r="G263" s="60">
        <f t="shared" ref="G263:G326" si="14">F263/9.81065</f>
        <v>6.6968039834261743</v>
      </c>
      <c r="H263" s="55">
        <f>'RawData_CPT21 '!E269</f>
        <v>0.47</v>
      </c>
      <c r="I263" s="55">
        <f>'RawData_CPT21 '!F269</f>
        <v>17</v>
      </c>
      <c r="J263" s="55">
        <f>'RawData_CPT21 '!G269</f>
        <v>0</v>
      </c>
      <c r="K263" s="184">
        <f>'RawData_CPT21 '!H269</f>
        <v>814954.68</v>
      </c>
    </row>
    <row r="264" spans="1:11">
      <c r="A264" s="55">
        <v>5.16</v>
      </c>
      <c r="B264" s="55">
        <f>'RawData_CPT21 '!B270</f>
        <v>0.36330000000000001</v>
      </c>
      <c r="C264" s="60">
        <f t="shared" si="12"/>
        <v>3.633</v>
      </c>
      <c r="D264" s="55">
        <f>'RawData_CPT21 '!C270</f>
        <v>0</v>
      </c>
      <c r="E264" s="60">
        <f t="shared" si="13"/>
        <v>0</v>
      </c>
      <c r="F264" s="55">
        <f>'RawData_CPT21 '!D270</f>
        <v>66.3</v>
      </c>
      <c r="G264" s="60">
        <f t="shared" si="14"/>
        <v>6.7579620106720748</v>
      </c>
      <c r="H264" s="55">
        <f>'RawData_CPT21 '!E270</f>
        <v>0.46</v>
      </c>
      <c r="I264" s="55">
        <f>'RawData_CPT21 '!F270</f>
        <v>18</v>
      </c>
      <c r="J264" s="55">
        <f>'RawData_CPT21 '!G270</f>
        <v>0</v>
      </c>
      <c r="K264" s="184">
        <f>'RawData_CPT21 '!H270</f>
        <v>814966.71</v>
      </c>
    </row>
    <row r="265" spans="1:11">
      <c r="A265" s="55">
        <v>5.18</v>
      </c>
      <c r="B265" s="55">
        <f>'RawData_CPT21 '!B271</f>
        <v>0.27610000000000001</v>
      </c>
      <c r="C265" s="60">
        <f t="shared" si="12"/>
        <v>2.7610000000000001</v>
      </c>
      <c r="D265" s="55">
        <f>'RawData_CPT21 '!C271</f>
        <v>0.1</v>
      </c>
      <c r="E265" s="60">
        <f t="shared" si="13"/>
        <v>1E-3</v>
      </c>
      <c r="F265" s="55">
        <f>'RawData_CPT21 '!D271</f>
        <v>67</v>
      </c>
      <c r="G265" s="60">
        <f t="shared" si="14"/>
        <v>6.8293130424589599</v>
      </c>
      <c r="H265" s="55">
        <f>'RawData_CPT21 '!E271</f>
        <v>0.47</v>
      </c>
      <c r="I265" s="55">
        <f>'RawData_CPT21 '!F271</f>
        <v>18</v>
      </c>
      <c r="J265" s="55">
        <f>'RawData_CPT21 '!G271</f>
        <v>0</v>
      </c>
      <c r="K265" s="184">
        <f>'RawData_CPT21 '!H271</f>
        <v>814980.78</v>
      </c>
    </row>
    <row r="266" spans="1:11">
      <c r="A266" s="55">
        <v>5.2</v>
      </c>
      <c r="B266" s="55">
        <f>'RawData_CPT21 '!B272</f>
        <v>0.2576</v>
      </c>
      <c r="C266" s="60">
        <f t="shared" si="12"/>
        <v>2.5760000000000001</v>
      </c>
      <c r="D266" s="55">
        <f>'RawData_CPT21 '!C272</f>
        <v>0.1</v>
      </c>
      <c r="E266" s="60">
        <f t="shared" si="13"/>
        <v>1E-3</v>
      </c>
      <c r="F266" s="55">
        <f>'RawData_CPT21 '!D272</f>
        <v>68.7</v>
      </c>
      <c r="G266" s="60">
        <f t="shared" si="14"/>
        <v>7.0025941196556802</v>
      </c>
      <c r="H266" s="55">
        <f>'RawData_CPT21 '!E272</f>
        <v>0.47</v>
      </c>
      <c r="I266" s="55">
        <f>'RawData_CPT21 '!F272</f>
        <v>18</v>
      </c>
      <c r="J266" s="55">
        <f>'RawData_CPT21 '!G272</f>
        <v>0</v>
      </c>
      <c r="K266" s="184">
        <f>'RawData_CPT21 '!H272</f>
        <v>814987.96</v>
      </c>
    </row>
    <row r="267" spans="1:11">
      <c r="A267" s="55">
        <v>5.22</v>
      </c>
      <c r="B267" s="55">
        <f>'RawData_CPT21 '!B273</f>
        <v>0.251</v>
      </c>
      <c r="C267" s="60">
        <f t="shared" si="12"/>
        <v>2.5099999999999998</v>
      </c>
      <c r="D267" s="55">
        <f>'RawData_CPT21 '!C273</f>
        <v>0.1</v>
      </c>
      <c r="E267" s="60">
        <f t="shared" si="13"/>
        <v>1E-3</v>
      </c>
      <c r="F267" s="55">
        <f>'RawData_CPT21 '!D273</f>
        <v>69.5</v>
      </c>
      <c r="G267" s="60">
        <f t="shared" si="14"/>
        <v>7.0841381559835481</v>
      </c>
      <c r="H267" s="55">
        <f>'RawData_CPT21 '!E273</f>
        <v>0.46</v>
      </c>
      <c r="I267" s="55">
        <f>'RawData_CPT21 '!F273</f>
        <v>18</v>
      </c>
      <c r="J267" s="55">
        <f>'RawData_CPT21 '!G273</f>
        <v>0</v>
      </c>
      <c r="K267" s="184">
        <f>'RawData_CPT21 '!H273</f>
        <v>815000.31</v>
      </c>
    </row>
    <row r="268" spans="1:11">
      <c r="A268" s="55">
        <v>5.24</v>
      </c>
      <c r="B268" s="55">
        <f>'RawData_CPT21 '!B274</f>
        <v>0.2576</v>
      </c>
      <c r="C268" s="60">
        <f t="shared" si="12"/>
        <v>2.5760000000000001</v>
      </c>
      <c r="D268" s="55">
        <f>'RawData_CPT21 '!C274</f>
        <v>0.1</v>
      </c>
      <c r="E268" s="60">
        <f t="shared" si="13"/>
        <v>1E-3</v>
      </c>
      <c r="F268" s="55">
        <f>'RawData_CPT21 '!D274</f>
        <v>70.5</v>
      </c>
      <c r="G268" s="60">
        <f t="shared" si="14"/>
        <v>7.1860682013933834</v>
      </c>
      <c r="H268" s="55">
        <f>'RawData_CPT21 '!E274</f>
        <v>0.47</v>
      </c>
      <c r="I268" s="55">
        <f>'RawData_CPT21 '!F274</f>
        <v>18</v>
      </c>
      <c r="J268" s="55">
        <f>'RawData_CPT21 '!G274</f>
        <v>0</v>
      </c>
      <c r="K268" s="184">
        <f>'RawData_CPT21 '!H274</f>
        <v>815007.34</v>
      </c>
    </row>
    <row r="269" spans="1:11">
      <c r="A269" s="55">
        <v>5.26</v>
      </c>
      <c r="B269" s="55">
        <f>'RawData_CPT21 '!B275</f>
        <v>0.2994</v>
      </c>
      <c r="C269" s="60">
        <f t="shared" si="12"/>
        <v>2.9939999999999998</v>
      </c>
      <c r="D269" s="55">
        <f>'RawData_CPT21 '!C275</f>
        <v>0.1</v>
      </c>
      <c r="E269" s="60">
        <f t="shared" si="13"/>
        <v>1E-3</v>
      </c>
      <c r="F269" s="55">
        <f>'RawData_CPT21 '!D275</f>
        <v>72.2</v>
      </c>
      <c r="G269" s="60">
        <f t="shared" si="14"/>
        <v>7.3593492785901029</v>
      </c>
      <c r="H269" s="55">
        <f>'RawData_CPT21 '!E275</f>
        <v>0.47</v>
      </c>
      <c r="I269" s="55">
        <f>'RawData_CPT21 '!F275</f>
        <v>18</v>
      </c>
      <c r="J269" s="55">
        <f>'RawData_CPT21 '!G275</f>
        <v>0</v>
      </c>
      <c r="K269" s="184">
        <f>'RawData_CPT21 '!H275</f>
        <v>815023.59</v>
      </c>
    </row>
    <row r="270" spans="1:11">
      <c r="A270" s="55">
        <v>5.28</v>
      </c>
      <c r="B270" s="55">
        <f>'RawData_CPT21 '!B276</f>
        <v>0.4637</v>
      </c>
      <c r="C270" s="60">
        <f t="shared" si="12"/>
        <v>4.6370000000000005</v>
      </c>
      <c r="D270" s="55">
        <f>'RawData_CPT21 '!C276</f>
        <v>0.1</v>
      </c>
      <c r="E270" s="60">
        <f t="shared" si="13"/>
        <v>1E-3</v>
      </c>
      <c r="F270" s="55">
        <f>'RawData_CPT21 '!D276</f>
        <v>72.900000000000006</v>
      </c>
      <c r="G270" s="60">
        <f t="shared" si="14"/>
        <v>7.430700310376988</v>
      </c>
      <c r="H270" s="55">
        <f>'RawData_CPT21 '!E276</f>
        <v>0.47</v>
      </c>
      <c r="I270" s="55">
        <f>'RawData_CPT21 '!F276</f>
        <v>17</v>
      </c>
      <c r="J270" s="55">
        <f>'RawData_CPT21 '!G276</f>
        <v>0</v>
      </c>
      <c r="K270" s="184">
        <f>'RawData_CPT21 '!H276</f>
        <v>815030.93</v>
      </c>
    </row>
    <row r="271" spans="1:11">
      <c r="A271" s="55">
        <v>5.3</v>
      </c>
      <c r="B271" s="55">
        <f>'RawData_CPT21 '!B277</f>
        <v>0.45529999999999998</v>
      </c>
      <c r="C271" s="60">
        <f t="shared" si="12"/>
        <v>4.5529999999999999</v>
      </c>
      <c r="D271" s="55">
        <f>'RawData_CPT21 '!C277</f>
        <v>0.1</v>
      </c>
      <c r="E271" s="60">
        <f t="shared" si="13"/>
        <v>1E-3</v>
      </c>
      <c r="F271" s="55">
        <f>'RawData_CPT21 '!D277</f>
        <v>73.900000000000006</v>
      </c>
      <c r="G271" s="60">
        <f t="shared" si="14"/>
        <v>7.5326303557868233</v>
      </c>
      <c r="H271" s="55">
        <f>'RawData_CPT21 '!E277</f>
        <v>0.47</v>
      </c>
      <c r="I271" s="55">
        <f>'RawData_CPT21 '!F277</f>
        <v>18</v>
      </c>
      <c r="J271" s="55">
        <f>'RawData_CPT21 '!G277</f>
        <v>0</v>
      </c>
      <c r="K271" s="184">
        <f>'RawData_CPT21 '!H277</f>
        <v>815042.18</v>
      </c>
    </row>
    <row r="272" spans="1:11">
      <c r="A272" s="55">
        <v>5.32</v>
      </c>
      <c r="B272" s="55">
        <f>'RawData_CPT21 '!B278</f>
        <v>0.39439999999999997</v>
      </c>
      <c r="C272" s="60">
        <f t="shared" si="12"/>
        <v>3.944</v>
      </c>
      <c r="D272" s="55">
        <f>'RawData_CPT21 '!C278</f>
        <v>0.1</v>
      </c>
      <c r="E272" s="60">
        <f t="shared" si="13"/>
        <v>1E-3</v>
      </c>
      <c r="F272" s="55">
        <f>'RawData_CPT21 '!D278</f>
        <v>74.5</v>
      </c>
      <c r="G272" s="60">
        <f t="shared" si="14"/>
        <v>7.5937883830327237</v>
      </c>
      <c r="H272" s="55">
        <f>'RawData_CPT21 '!E278</f>
        <v>0.47</v>
      </c>
      <c r="I272" s="55">
        <f>'RawData_CPT21 '!F278</f>
        <v>18</v>
      </c>
      <c r="J272" s="55">
        <f>'RawData_CPT21 '!G278</f>
        <v>0</v>
      </c>
      <c r="K272" s="184">
        <f>'RawData_CPT21 '!H278</f>
        <v>815050.31</v>
      </c>
    </row>
    <row r="273" spans="1:11">
      <c r="A273" s="55">
        <v>5.34</v>
      </c>
      <c r="B273" s="55">
        <f>'RawData_CPT21 '!B279</f>
        <v>0.30830000000000002</v>
      </c>
      <c r="C273" s="60">
        <f t="shared" si="12"/>
        <v>3.0830000000000002</v>
      </c>
      <c r="D273" s="55">
        <f>'RawData_CPT21 '!C279</f>
        <v>0.1</v>
      </c>
      <c r="E273" s="60">
        <f t="shared" si="13"/>
        <v>1E-3</v>
      </c>
      <c r="F273" s="55">
        <f>'RawData_CPT21 '!D279</f>
        <v>75.3</v>
      </c>
      <c r="G273" s="60">
        <f t="shared" si="14"/>
        <v>7.6753324193605916</v>
      </c>
      <c r="H273" s="55">
        <f>'RawData_CPT21 '!E279</f>
        <v>0.47</v>
      </c>
      <c r="I273" s="55">
        <f>'RawData_CPT21 '!F279</f>
        <v>20</v>
      </c>
      <c r="J273" s="55">
        <f>'RawData_CPT21 '!G279</f>
        <v>0</v>
      </c>
      <c r="K273" s="184">
        <f>'RawData_CPT21 '!H279</f>
        <v>815061.56</v>
      </c>
    </row>
    <row r="274" spans="1:11">
      <c r="A274" s="55">
        <v>5.36</v>
      </c>
      <c r="B274" s="55">
        <f>'RawData_CPT21 '!B280</f>
        <v>0.2964</v>
      </c>
      <c r="C274" s="60">
        <f t="shared" si="12"/>
        <v>2.964</v>
      </c>
      <c r="D274" s="55">
        <f>'RawData_CPT21 '!C280</f>
        <v>0.1</v>
      </c>
      <c r="E274" s="60">
        <f t="shared" si="13"/>
        <v>1E-3</v>
      </c>
      <c r="F274" s="55">
        <f>'RawData_CPT21 '!D280</f>
        <v>76.900000000000006</v>
      </c>
      <c r="G274" s="60">
        <f t="shared" si="14"/>
        <v>7.8384204920163292</v>
      </c>
      <c r="H274" s="55">
        <f>'RawData_CPT21 '!E280</f>
        <v>0.47</v>
      </c>
      <c r="I274" s="55">
        <f>'RawData_CPT21 '!F280</f>
        <v>18</v>
      </c>
      <c r="J274" s="55">
        <f>'RawData_CPT21 '!G280</f>
        <v>0</v>
      </c>
      <c r="K274" s="184">
        <f>'RawData_CPT21 '!H280</f>
        <v>815073.43</v>
      </c>
    </row>
    <row r="275" spans="1:11">
      <c r="A275" s="55">
        <v>5.38</v>
      </c>
      <c r="B275" s="55">
        <f>'RawData_CPT21 '!B281</f>
        <v>0.28029999999999999</v>
      </c>
      <c r="C275" s="60">
        <f t="shared" si="12"/>
        <v>2.8029999999999999</v>
      </c>
      <c r="D275" s="55">
        <f>'RawData_CPT21 '!C281</f>
        <v>0.1</v>
      </c>
      <c r="E275" s="60">
        <f t="shared" si="13"/>
        <v>1E-3</v>
      </c>
      <c r="F275" s="55">
        <f>'RawData_CPT21 '!D281</f>
        <v>78</v>
      </c>
      <c r="G275" s="60">
        <f t="shared" si="14"/>
        <v>7.9505435419671473</v>
      </c>
      <c r="H275" s="55">
        <f>'RawData_CPT21 '!E281</f>
        <v>0.47</v>
      </c>
      <c r="I275" s="55">
        <f>'RawData_CPT21 '!F281</f>
        <v>18</v>
      </c>
      <c r="J275" s="55">
        <f>'RawData_CPT21 '!G281</f>
        <v>0</v>
      </c>
      <c r="K275" s="184">
        <f>'RawData_CPT21 '!H281</f>
        <v>815082.18</v>
      </c>
    </row>
    <row r="276" spans="1:11">
      <c r="A276" s="55">
        <v>5.4</v>
      </c>
      <c r="B276" s="55">
        <f>'RawData_CPT21 '!B282</f>
        <v>0.27489999999999998</v>
      </c>
      <c r="C276" s="60">
        <f t="shared" si="12"/>
        <v>2.7489999999999997</v>
      </c>
      <c r="D276" s="55">
        <f>'RawData_CPT21 '!C282</f>
        <v>0.1</v>
      </c>
      <c r="E276" s="60">
        <f t="shared" si="13"/>
        <v>1E-3</v>
      </c>
      <c r="F276" s="55">
        <f>'RawData_CPT21 '!D282</f>
        <v>79</v>
      </c>
      <c r="G276" s="60">
        <f t="shared" si="14"/>
        <v>8.0524735873769817</v>
      </c>
      <c r="H276" s="55">
        <f>'RawData_CPT21 '!E282</f>
        <v>0.47</v>
      </c>
      <c r="I276" s="55">
        <f>'RawData_CPT21 '!F282</f>
        <v>18</v>
      </c>
      <c r="J276" s="55">
        <f>'RawData_CPT21 '!G282</f>
        <v>0</v>
      </c>
      <c r="K276" s="184">
        <f>'RawData_CPT21 '!H282</f>
        <v>815093.75</v>
      </c>
    </row>
    <row r="277" spans="1:11">
      <c r="A277" s="55">
        <v>5.42</v>
      </c>
      <c r="B277" s="55">
        <f>'RawData_CPT21 '!B283</f>
        <v>0.27489999999999998</v>
      </c>
      <c r="C277" s="60">
        <f t="shared" si="12"/>
        <v>2.7489999999999997</v>
      </c>
      <c r="D277" s="55">
        <f>'RawData_CPT21 '!C283</f>
        <v>0.1</v>
      </c>
      <c r="E277" s="60">
        <f t="shared" si="13"/>
        <v>1E-3</v>
      </c>
      <c r="F277" s="55">
        <f>'RawData_CPT21 '!D283</f>
        <v>81</v>
      </c>
      <c r="G277" s="60">
        <f t="shared" si="14"/>
        <v>8.2563336781966523</v>
      </c>
      <c r="H277" s="55">
        <f>'RawData_CPT21 '!E283</f>
        <v>0.51</v>
      </c>
      <c r="I277" s="55">
        <f>'RawData_CPT21 '!F283</f>
        <v>18</v>
      </c>
      <c r="J277" s="55">
        <f>'RawData_CPT21 '!G283</f>
        <v>0</v>
      </c>
      <c r="K277" s="184">
        <f>'RawData_CPT21 '!H283</f>
        <v>815104.68</v>
      </c>
    </row>
    <row r="278" spans="1:11">
      <c r="A278" s="55">
        <v>5.44</v>
      </c>
      <c r="B278" s="55">
        <f>'RawData_CPT21 '!B284</f>
        <v>0.27789999999999998</v>
      </c>
      <c r="C278" s="60">
        <f t="shared" si="12"/>
        <v>2.7789999999999999</v>
      </c>
      <c r="D278" s="55">
        <f>'RawData_CPT21 '!C284</f>
        <v>0.1</v>
      </c>
      <c r="E278" s="60">
        <f t="shared" si="13"/>
        <v>1E-3</v>
      </c>
      <c r="F278" s="55">
        <f>'RawData_CPT21 '!D284</f>
        <v>81.900000000000006</v>
      </c>
      <c r="G278" s="60">
        <f t="shared" si="14"/>
        <v>8.3480707190655057</v>
      </c>
      <c r="H278" s="55">
        <f>'RawData_CPT21 '!E284</f>
        <v>0.47</v>
      </c>
      <c r="I278" s="55">
        <f>'RawData_CPT21 '!F284</f>
        <v>16</v>
      </c>
      <c r="J278" s="55">
        <f>'RawData_CPT21 '!G284</f>
        <v>0</v>
      </c>
      <c r="K278" s="184">
        <f>'RawData_CPT21 '!H284</f>
        <v>815116.25</v>
      </c>
    </row>
    <row r="279" spans="1:11">
      <c r="A279" s="55">
        <v>5.46</v>
      </c>
      <c r="B279" s="55">
        <f>'RawData_CPT21 '!B285</f>
        <v>0.28799999999999998</v>
      </c>
      <c r="C279" s="60">
        <f t="shared" si="12"/>
        <v>2.88</v>
      </c>
      <c r="D279" s="55">
        <f>'RawData_CPT21 '!C285</f>
        <v>0.1</v>
      </c>
      <c r="E279" s="60">
        <f t="shared" si="13"/>
        <v>1E-3</v>
      </c>
      <c r="F279" s="55">
        <f>'RawData_CPT21 '!D285</f>
        <v>84</v>
      </c>
      <c r="G279" s="60">
        <f t="shared" si="14"/>
        <v>8.5621238144261582</v>
      </c>
      <c r="H279" s="55">
        <f>'RawData_CPT21 '!E285</f>
        <v>0.47</v>
      </c>
      <c r="I279" s="55">
        <f>'RawData_CPT21 '!F285</f>
        <v>16</v>
      </c>
      <c r="J279" s="55">
        <f>'RawData_CPT21 '!G285</f>
        <v>0</v>
      </c>
      <c r="K279" s="184">
        <f>'RawData_CPT21 '!H285</f>
        <v>815127.96</v>
      </c>
    </row>
    <row r="280" spans="1:11">
      <c r="A280" s="55">
        <v>5.48</v>
      </c>
      <c r="B280" s="55">
        <f>'RawData_CPT21 '!B286</f>
        <v>0.29399999999999998</v>
      </c>
      <c r="C280" s="60">
        <f t="shared" si="12"/>
        <v>2.94</v>
      </c>
      <c r="D280" s="55">
        <f>'RawData_CPT21 '!C286</f>
        <v>0.1</v>
      </c>
      <c r="E280" s="60">
        <f t="shared" si="13"/>
        <v>1E-3</v>
      </c>
      <c r="F280" s="55">
        <f>'RawData_CPT21 '!D286</f>
        <v>84.9</v>
      </c>
      <c r="G280" s="60">
        <f t="shared" si="14"/>
        <v>8.6538608552950116</v>
      </c>
      <c r="H280" s="55">
        <f>'RawData_CPT21 '!E286</f>
        <v>0.47</v>
      </c>
      <c r="I280" s="55">
        <f>'RawData_CPT21 '!F286</f>
        <v>16</v>
      </c>
      <c r="J280" s="55">
        <f>'RawData_CPT21 '!G286</f>
        <v>0</v>
      </c>
      <c r="K280" s="184">
        <f>'RawData_CPT21 '!H286</f>
        <v>815139.68</v>
      </c>
    </row>
    <row r="281" spans="1:11">
      <c r="A281" s="55">
        <v>5.5</v>
      </c>
      <c r="B281" s="55">
        <f>'RawData_CPT21 '!B287</f>
        <v>0.26229999999999998</v>
      </c>
      <c r="C281" s="60">
        <f t="shared" si="12"/>
        <v>2.6229999999999998</v>
      </c>
      <c r="D281" s="55">
        <f>'RawData_CPT21 '!C287</f>
        <v>0.1</v>
      </c>
      <c r="E281" s="60">
        <f t="shared" si="13"/>
        <v>1E-3</v>
      </c>
      <c r="F281" s="55">
        <f>'RawData_CPT21 '!D287</f>
        <v>86.8</v>
      </c>
      <c r="G281" s="60">
        <f t="shared" si="14"/>
        <v>8.8475279415736967</v>
      </c>
      <c r="H281" s="55">
        <f>'RawData_CPT21 '!E287</f>
        <v>0.47</v>
      </c>
      <c r="I281" s="55">
        <f>'RawData_CPT21 '!F287</f>
        <v>15</v>
      </c>
      <c r="J281" s="55">
        <f>'RawData_CPT21 '!G287</f>
        <v>0</v>
      </c>
      <c r="K281" s="184">
        <f>'RawData_CPT21 '!H287</f>
        <v>815155.46</v>
      </c>
    </row>
    <row r="282" spans="1:11">
      <c r="A282" s="55">
        <v>5.52</v>
      </c>
      <c r="B282" s="55">
        <f>'RawData_CPT21 '!B288</f>
        <v>0.25819999999999999</v>
      </c>
      <c r="C282" s="60">
        <f t="shared" si="12"/>
        <v>2.5819999999999999</v>
      </c>
      <c r="D282" s="55">
        <f>'RawData_CPT21 '!C288</f>
        <v>0.1</v>
      </c>
      <c r="E282" s="60">
        <f t="shared" si="13"/>
        <v>1E-3</v>
      </c>
      <c r="F282" s="55">
        <f>'RawData_CPT21 '!D288</f>
        <v>88.9</v>
      </c>
      <c r="G282" s="60">
        <f t="shared" si="14"/>
        <v>9.061581036934351</v>
      </c>
      <c r="H282" s="55">
        <f>'RawData_CPT21 '!E288</f>
        <v>0.48</v>
      </c>
      <c r="I282" s="55">
        <f>'RawData_CPT21 '!F288</f>
        <v>14</v>
      </c>
      <c r="J282" s="55">
        <f>'RawData_CPT21 '!G288</f>
        <v>0</v>
      </c>
      <c r="K282" s="184">
        <f>'RawData_CPT21 '!H288</f>
        <v>815167.34</v>
      </c>
    </row>
    <row r="283" spans="1:11">
      <c r="A283" s="55">
        <v>5.54</v>
      </c>
      <c r="B283" s="55">
        <f>'RawData_CPT21 '!B289</f>
        <v>0.25159999999999999</v>
      </c>
      <c r="C283" s="60">
        <f t="shared" si="12"/>
        <v>2.516</v>
      </c>
      <c r="D283" s="55">
        <f>'RawData_CPT21 '!C289</f>
        <v>0.1</v>
      </c>
      <c r="E283" s="60">
        <f t="shared" si="13"/>
        <v>1E-3</v>
      </c>
      <c r="F283" s="55">
        <f>'RawData_CPT21 '!D289</f>
        <v>90.4</v>
      </c>
      <c r="G283" s="60">
        <f t="shared" si="14"/>
        <v>9.2144761050491049</v>
      </c>
      <c r="H283" s="55">
        <f>'RawData_CPT21 '!E289</f>
        <v>0.5</v>
      </c>
      <c r="I283" s="55">
        <f>'RawData_CPT21 '!F289</f>
        <v>13</v>
      </c>
      <c r="J283" s="55">
        <f>'RawData_CPT21 '!G289</f>
        <v>0</v>
      </c>
      <c r="K283" s="184">
        <f>'RawData_CPT21 '!H289</f>
        <v>815183.75</v>
      </c>
    </row>
    <row r="284" spans="1:11">
      <c r="A284" s="55">
        <v>5.56</v>
      </c>
      <c r="B284" s="55">
        <f>'RawData_CPT21 '!B290</f>
        <v>0.251</v>
      </c>
      <c r="C284" s="60">
        <f t="shared" si="12"/>
        <v>2.5099999999999998</v>
      </c>
      <c r="D284" s="55">
        <f>'RawData_CPT21 '!C290</f>
        <v>0.1</v>
      </c>
      <c r="E284" s="60">
        <f t="shared" si="13"/>
        <v>1E-3</v>
      </c>
      <c r="F284" s="55">
        <f>'RawData_CPT21 '!D290</f>
        <v>92.4</v>
      </c>
      <c r="G284" s="60">
        <f t="shared" si="14"/>
        <v>9.4183361958687755</v>
      </c>
      <c r="H284" s="55">
        <f>'RawData_CPT21 '!E290</f>
        <v>0.52</v>
      </c>
      <c r="I284" s="55">
        <f>'RawData_CPT21 '!F290</f>
        <v>12</v>
      </c>
      <c r="J284" s="55">
        <f>'RawData_CPT21 '!G290</f>
        <v>0</v>
      </c>
      <c r="K284" s="184">
        <f>'RawData_CPT21 '!H290</f>
        <v>815198.75</v>
      </c>
    </row>
    <row r="285" spans="1:11">
      <c r="A285" s="55">
        <v>5.58</v>
      </c>
      <c r="B285" s="55">
        <f>'RawData_CPT21 '!B291</f>
        <v>0.24199999999999999</v>
      </c>
      <c r="C285" s="60">
        <f t="shared" si="12"/>
        <v>2.42</v>
      </c>
      <c r="D285" s="55">
        <f>'RawData_CPT21 '!C291</f>
        <v>0.1</v>
      </c>
      <c r="E285" s="60">
        <f t="shared" si="13"/>
        <v>1E-3</v>
      </c>
      <c r="F285" s="55">
        <f>'RawData_CPT21 '!D291</f>
        <v>94.5</v>
      </c>
      <c r="G285" s="60">
        <f t="shared" si="14"/>
        <v>9.632389291229428</v>
      </c>
      <c r="H285" s="55">
        <f>'RawData_CPT21 '!E291</f>
        <v>0.49</v>
      </c>
      <c r="I285" s="55">
        <f>'RawData_CPT21 '!F291</f>
        <v>12</v>
      </c>
      <c r="J285" s="55">
        <f>'RawData_CPT21 '!G291</f>
        <v>0</v>
      </c>
      <c r="K285" s="184">
        <f>'RawData_CPT21 '!H291</f>
        <v>815214.21</v>
      </c>
    </row>
    <row r="286" spans="1:11">
      <c r="A286" s="55">
        <v>5.6</v>
      </c>
      <c r="B286" s="55">
        <f>'RawData_CPT21 '!B292</f>
        <v>0.24199999999999999</v>
      </c>
      <c r="C286" s="60">
        <f t="shared" si="12"/>
        <v>2.42</v>
      </c>
      <c r="D286" s="55">
        <f>'RawData_CPT21 '!C292</f>
        <v>0.1</v>
      </c>
      <c r="E286" s="60">
        <f t="shared" si="13"/>
        <v>1E-3</v>
      </c>
      <c r="F286" s="55">
        <f>'RawData_CPT21 '!D292</f>
        <v>96.3</v>
      </c>
      <c r="G286" s="60">
        <f t="shared" si="14"/>
        <v>9.8158633729671312</v>
      </c>
      <c r="H286" s="55">
        <f>'RawData_CPT21 '!E292</f>
        <v>0.48</v>
      </c>
      <c r="I286" s="55">
        <f>'RawData_CPT21 '!F292</f>
        <v>11</v>
      </c>
      <c r="J286" s="55">
        <f>'RawData_CPT21 '!G292</f>
        <v>0</v>
      </c>
      <c r="K286" s="184">
        <f>'RawData_CPT21 '!H292</f>
        <v>815229.84</v>
      </c>
    </row>
    <row r="287" spans="1:11">
      <c r="A287" s="55">
        <v>5.62</v>
      </c>
      <c r="B287" s="55">
        <f>'RawData_CPT21 '!B293</f>
        <v>0.24079999999999999</v>
      </c>
      <c r="C287" s="60">
        <f t="shared" si="12"/>
        <v>2.4079999999999999</v>
      </c>
      <c r="D287" s="55">
        <f>'RawData_CPT21 '!C293</f>
        <v>0.1</v>
      </c>
      <c r="E287" s="60">
        <f t="shared" si="13"/>
        <v>1E-3</v>
      </c>
      <c r="F287" s="55">
        <f>'RawData_CPT21 '!D293</f>
        <v>98.2</v>
      </c>
      <c r="G287" s="60">
        <f t="shared" si="14"/>
        <v>10.00953045924582</v>
      </c>
      <c r="H287" s="55">
        <f>'RawData_CPT21 '!E293</f>
        <v>0.47</v>
      </c>
      <c r="I287" s="55">
        <f>'RawData_CPT21 '!F293</f>
        <v>11</v>
      </c>
      <c r="J287" s="55">
        <f>'RawData_CPT21 '!G293</f>
        <v>0</v>
      </c>
      <c r="K287" s="184">
        <f>'RawData_CPT21 '!H293</f>
        <v>815249.21</v>
      </c>
    </row>
    <row r="288" spans="1:11">
      <c r="A288" s="55">
        <v>5.64</v>
      </c>
      <c r="B288" s="55">
        <f>'RawData_CPT21 '!B294</f>
        <v>0.22889999999999999</v>
      </c>
      <c r="C288" s="60">
        <f t="shared" si="12"/>
        <v>2.2889999999999997</v>
      </c>
      <c r="D288" s="55">
        <f>'RawData_CPT21 '!C294</f>
        <v>0.1</v>
      </c>
      <c r="E288" s="60">
        <f t="shared" si="13"/>
        <v>1E-3</v>
      </c>
      <c r="F288" s="55">
        <f>'RawData_CPT21 '!D294</f>
        <v>100.2</v>
      </c>
      <c r="G288" s="60">
        <f t="shared" si="14"/>
        <v>10.213390550065489</v>
      </c>
      <c r="H288" s="55">
        <f>'RawData_CPT21 '!E294</f>
        <v>0.47</v>
      </c>
      <c r="I288" s="55">
        <f>'RawData_CPT21 '!F294</f>
        <v>12</v>
      </c>
      <c r="J288" s="55">
        <f>'RawData_CPT21 '!G294</f>
        <v>0</v>
      </c>
      <c r="K288" s="184">
        <f>'RawData_CPT21 '!H294</f>
        <v>815264.84</v>
      </c>
    </row>
    <row r="289" spans="1:11">
      <c r="A289" s="55">
        <v>5.66</v>
      </c>
      <c r="B289" s="55">
        <f>'RawData_CPT21 '!B295</f>
        <v>0.2223</v>
      </c>
      <c r="C289" s="60">
        <f t="shared" si="12"/>
        <v>2.2229999999999999</v>
      </c>
      <c r="D289" s="55">
        <f>'RawData_CPT21 '!C295</f>
        <v>0.1</v>
      </c>
      <c r="E289" s="60">
        <f t="shared" si="13"/>
        <v>1E-3</v>
      </c>
      <c r="F289" s="55">
        <f>'RawData_CPT21 '!D295</f>
        <v>102.6</v>
      </c>
      <c r="G289" s="60">
        <f t="shared" si="14"/>
        <v>10.458022659049092</v>
      </c>
      <c r="H289" s="55">
        <f>'RawData_CPT21 '!E295</f>
        <v>0.5</v>
      </c>
      <c r="I289" s="55">
        <f>'RawData_CPT21 '!F295</f>
        <v>11</v>
      </c>
      <c r="J289" s="55">
        <f>'RawData_CPT21 '!G295</f>
        <v>0</v>
      </c>
      <c r="K289" s="184">
        <f>'RawData_CPT21 '!H295</f>
        <v>815281.09</v>
      </c>
    </row>
    <row r="290" spans="1:11">
      <c r="A290" s="55">
        <v>5.68</v>
      </c>
      <c r="B290" s="55">
        <f>'RawData_CPT21 '!B296</f>
        <v>0.21690000000000001</v>
      </c>
      <c r="C290" s="60">
        <f t="shared" si="12"/>
        <v>2.169</v>
      </c>
      <c r="D290" s="55">
        <f>'RawData_CPT21 '!C296</f>
        <v>0.1</v>
      </c>
      <c r="E290" s="60">
        <f t="shared" si="13"/>
        <v>1E-3</v>
      </c>
      <c r="F290" s="55">
        <f>'RawData_CPT21 '!D296</f>
        <v>105.8</v>
      </c>
      <c r="G290" s="60">
        <f t="shared" si="14"/>
        <v>10.784198804360566</v>
      </c>
      <c r="H290" s="55">
        <f>'RawData_CPT21 '!E296</f>
        <v>0.49</v>
      </c>
      <c r="I290" s="55">
        <f>'RawData_CPT21 '!F296</f>
        <v>11</v>
      </c>
      <c r="J290" s="55">
        <f>'RawData_CPT21 '!G296</f>
        <v>0</v>
      </c>
      <c r="K290" s="184">
        <f>'RawData_CPT21 '!H296</f>
        <v>815300.15</v>
      </c>
    </row>
    <row r="291" spans="1:11">
      <c r="A291" s="55">
        <v>5.7</v>
      </c>
      <c r="B291" s="55">
        <f>'RawData_CPT21 '!B297</f>
        <v>0.21690000000000001</v>
      </c>
      <c r="C291" s="60">
        <f t="shared" si="12"/>
        <v>2.169</v>
      </c>
      <c r="D291" s="55">
        <f>'RawData_CPT21 '!C297</f>
        <v>0.1</v>
      </c>
      <c r="E291" s="60">
        <f t="shared" si="13"/>
        <v>1E-3</v>
      </c>
      <c r="F291" s="55">
        <f>'RawData_CPT21 '!D297</f>
        <v>106.9</v>
      </c>
      <c r="G291" s="60">
        <f t="shared" si="14"/>
        <v>10.896321854311386</v>
      </c>
      <c r="H291" s="55">
        <f>'RawData_CPT21 '!E297</f>
        <v>0.47</v>
      </c>
      <c r="I291" s="55">
        <f>'RawData_CPT21 '!F297</f>
        <v>13</v>
      </c>
      <c r="J291" s="55">
        <f>'RawData_CPT21 '!G297</f>
        <v>0</v>
      </c>
      <c r="K291" s="184">
        <f>'RawData_CPT21 '!H297</f>
        <v>815311.71</v>
      </c>
    </row>
    <row r="292" spans="1:11">
      <c r="A292" s="55">
        <v>5.72</v>
      </c>
      <c r="B292" s="55">
        <f>'RawData_CPT21 '!B298</f>
        <v>0.2157</v>
      </c>
      <c r="C292" s="60">
        <f t="shared" si="12"/>
        <v>2.157</v>
      </c>
      <c r="D292" s="55">
        <f>'RawData_CPT21 '!C298</f>
        <v>0.1</v>
      </c>
      <c r="E292" s="60">
        <f t="shared" si="13"/>
        <v>1E-3</v>
      </c>
      <c r="F292" s="55">
        <f>'RawData_CPT21 '!D298</f>
        <v>108</v>
      </c>
      <c r="G292" s="60">
        <f t="shared" si="14"/>
        <v>11.008444904262204</v>
      </c>
      <c r="H292" s="55">
        <f>'RawData_CPT21 '!E298</f>
        <v>0.47</v>
      </c>
      <c r="I292" s="55">
        <f>'RawData_CPT21 '!F298</f>
        <v>27</v>
      </c>
      <c r="J292" s="55">
        <f>'RawData_CPT21 '!G298</f>
        <v>0</v>
      </c>
      <c r="K292" s="184">
        <f>'RawData_CPT21 '!H298</f>
        <v>815320.15</v>
      </c>
    </row>
    <row r="293" spans="1:11">
      <c r="A293" s="55">
        <v>5.74</v>
      </c>
      <c r="B293" s="55">
        <f>'RawData_CPT21 '!B299</f>
        <v>0.2097</v>
      </c>
      <c r="C293" s="60">
        <f t="shared" si="12"/>
        <v>2.097</v>
      </c>
      <c r="D293" s="55">
        <f>'RawData_CPT21 '!C299</f>
        <v>0.1</v>
      </c>
      <c r="E293" s="60">
        <f t="shared" si="13"/>
        <v>1E-3</v>
      </c>
      <c r="F293" s="55">
        <f>'RawData_CPT21 '!D299</f>
        <v>109.3</v>
      </c>
      <c r="G293" s="60">
        <f t="shared" si="14"/>
        <v>11.14095396329499</v>
      </c>
      <c r="H293" s="55">
        <f>'RawData_CPT21 '!E299</f>
        <v>0.51</v>
      </c>
      <c r="I293" s="55">
        <f>'RawData_CPT21 '!F299</f>
        <v>29</v>
      </c>
      <c r="J293" s="55">
        <f>'RawData_CPT21 '!G299</f>
        <v>0</v>
      </c>
      <c r="K293" s="184">
        <f>'RawData_CPT21 '!H299</f>
        <v>815327.65</v>
      </c>
    </row>
    <row r="294" spans="1:11">
      <c r="A294" s="55">
        <v>5.76</v>
      </c>
      <c r="B294" s="55">
        <f>'RawData_CPT21 '!B300</f>
        <v>0.2056</v>
      </c>
      <c r="C294" s="60">
        <f t="shared" si="12"/>
        <v>2.056</v>
      </c>
      <c r="D294" s="55">
        <f>'RawData_CPT21 '!C300</f>
        <v>0.1</v>
      </c>
      <c r="E294" s="60">
        <f t="shared" si="13"/>
        <v>1E-3</v>
      </c>
      <c r="F294" s="55">
        <f>'RawData_CPT21 '!D300</f>
        <v>110.4</v>
      </c>
      <c r="G294" s="60">
        <f t="shared" si="14"/>
        <v>11.253077013245809</v>
      </c>
      <c r="H294" s="55">
        <f>'RawData_CPT21 '!E300</f>
        <v>0.54</v>
      </c>
      <c r="I294" s="55">
        <f>'RawData_CPT21 '!F300</f>
        <v>26</v>
      </c>
      <c r="J294" s="55">
        <f>'RawData_CPT21 '!G300</f>
        <v>0</v>
      </c>
      <c r="K294" s="184">
        <f>'RawData_CPT21 '!H300</f>
        <v>815335.15</v>
      </c>
    </row>
    <row r="295" spans="1:11">
      <c r="A295" s="55">
        <v>5.78</v>
      </c>
      <c r="B295" s="55">
        <f>'RawData_CPT21 '!B301</f>
        <v>8.1299999999999997E-2</v>
      </c>
      <c r="C295" s="60">
        <f t="shared" si="12"/>
        <v>0.81299999999999994</v>
      </c>
      <c r="D295" s="55">
        <f>'RawData_CPT21 '!C301</f>
        <v>0</v>
      </c>
      <c r="E295" s="60">
        <f t="shared" si="13"/>
        <v>0</v>
      </c>
      <c r="F295" s="55">
        <f>'RawData_CPT21 '!D301</f>
        <v>42.9</v>
      </c>
      <c r="G295" s="60">
        <f t="shared" si="14"/>
        <v>4.3727989480819307</v>
      </c>
      <c r="H295" s="55">
        <f>'RawData_CPT21 '!E301</f>
        <v>0.51</v>
      </c>
      <c r="I295" s="55">
        <f>'RawData_CPT21 '!F301</f>
        <v>0</v>
      </c>
      <c r="J295" s="55">
        <f>'RawData_CPT21 '!G301</f>
        <v>0</v>
      </c>
      <c r="K295" s="184">
        <f>'RawData_CPT21 '!H301</f>
        <v>820446.87</v>
      </c>
    </row>
    <row r="296" spans="1:11">
      <c r="A296" s="55">
        <v>5.8</v>
      </c>
      <c r="B296" s="55">
        <f>'RawData_CPT21 '!B302</f>
        <v>0.1787</v>
      </c>
      <c r="C296" s="60">
        <f t="shared" si="12"/>
        <v>1.7869999999999999</v>
      </c>
      <c r="D296" s="55">
        <f>'RawData_CPT21 '!C302</f>
        <v>0</v>
      </c>
      <c r="E296" s="60">
        <f t="shared" si="13"/>
        <v>0</v>
      </c>
      <c r="F296" s="55">
        <f>'RawData_CPT21 '!D302</f>
        <v>42.9</v>
      </c>
      <c r="G296" s="60">
        <f t="shared" si="14"/>
        <v>4.3727989480819307</v>
      </c>
      <c r="H296" s="55">
        <f>'RawData_CPT21 '!E302</f>
        <v>0.47</v>
      </c>
      <c r="I296" s="55">
        <f>'RawData_CPT21 '!F302</f>
        <v>56</v>
      </c>
      <c r="J296" s="55">
        <f>'RawData_CPT21 '!G302</f>
        <v>0</v>
      </c>
      <c r="K296" s="184">
        <f>'RawData_CPT21 '!H302</f>
        <v>828428.28</v>
      </c>
    </row>
    <row r="297" spans="1:11">
      <c r="A297" s="55">
        <v>5.82</v>
      </c>
      <c r="B297" s="55">
        <f>'RawData_CPT21 '!B303</f>
        <v>0.1787</v>
      </c>
      <c r="C297" s="60">
        <f t="shared" si="12"/>
        <v>1.7869999999999999</v>
      </c>
      <c r="D297" s="55">
        <f>'RawData_CPT21 '!C303</f>
        <v>0</v>
      </c>
      <c r="E297" s="60">
        <f t="shared" si="13"/>
        <v>0</v>
      </c>
      <c r="F297" s="55">
        <f>'RawData_CPT21 '!D303</f>
        <v>42.9</v>
      </c>
      <c r="G297" s="60">
        <f t="shared" si="14"/>
        <v>4.3727989480819307</v>
      </c>
      <c r="H297" s="55">
        <f>'RawData_CPT21 '!E303</f>
        <v>0.47</v>
      </c>
      <c r="I297" s="55">
        <f>'RawData_CPT21 '!F303</f>
        <v>56</v>
      </c>
      <c r="J297" s="55">
        <f>'RawData_CPT21 '!G303</f>
        <v>0</v>
      </c>
      <c r="K297" s="184">
        <f>'RawData_CPT21 '!H303</f>
        <v>844136.87</v>
      </c>
    </row>
    <row r="298" spans="1:11">
      <c r="A298" s="55">
        <v>5.84</v>
      </c>
      <c r="B298" s="55">
        <f>'RawData_CPT21 '!B304</f>
        <v>0.1787</v>
      </c>
      <c r="C298" s="60">
        <f t="shared" si="12"/>
        <v>1.7869999999999999</v>
      </c>
      <c r="D298" s="55">
        <f>'RawData_CPT21 '!C304</f>
        <v>0</v>
      </c>
      <c r="E298" s="60">
        <f t="shared" si="13"/>
        <v>0</v>
      </c>
      <c r="F298" s="55">
        <f>'RawData_CPT21 '!D304</f>
        <v>42.9</v>
      </c>
      <c r="G298" s="60">
        <f t="shared" si="14"/>
        <v>4.3727989480819307</v>
      </c>
      <c r="H298" s="55">
        <f>'RawData_CPT21 '!E304</f>
        <v>0.47</v>
      </c>
      <c r="I298" s="55">
        <f>'RawData_CPT21 '!F304</f>
        <v>56</v>
      </c>
      <c r="J298" s="55">
        <f>'RawData_CPT21 '!G304</f>
        <v>0</v>
      </c>
      <c r="K298" s="184">
        <f>'RawData_CPT21 '!H304</f>
        <v>844136.87</v>
      </c>
    </row>
    <row r="299" spans="1:11">
      <c r="A299" s="55">
        <v>5.86</v>
      </c>
      <c r="B299" s="55">
        <f>'RawData_CPT21 '!B305</f>
        <v>0.1787</v>
      </c>
      <c r="C299" s="60">
        <f t="shared" si="12"/>
        <v>1.7869999999999999</v>
      </c>
      <c r="D299" s="55">
        <f>'RawData_CPT21 '!C305</f>
        <v>0</v>
      </c>
      <c r="E299" s="60">
        <f t="shared" si="13"/>
        <v>0</v>
      </c>
      <c r="F299" s="55">
        <f>'RawData_CPT21 '!D305</f>
        <v>42.9</v>
      </c>
      <c r="G299" s="60">
        <f t="shared" si="14"/>
        <v>4.3727989480819307</v>
      </c>
      <c r="H299" s="55">
        <f>'RawData_CPT21 '!E305</f>
        <v>0.47</v>
      </c>
      <c r="I299" s="55">
        <f>'RawData_CPT21 '!F305</f>
        <v>56</v>
      </c>
      <c r="J299" s="55">
        <f>'RawData_CPT21 '!G305</f>
        <v>0</v>
      </c>
      <c r="K299" s="184">
        <f>'RawData_CPT21 '!H305</f>
        <v>844136.87</v>
      </c>
    </row>
    <row r="300" spans="1:11">
      <c r="A300" s="55">
        <v>5.88</v>
      </c>
      <c r="B300" s="55">
        <f>'RawData_CPT21 '!B306</f>
        <v>0.25640000000000002</v>
      </c>
      <c r="C300" s="60">
        <f t="shared" si="12"/>
        <v>2.5640000000000001</v>
      </c>
      <c r="D300" s="55">
        <f>'RawData_CPT21 '!C306</f>
        <v>0</v>
      </c>
      <c r="E300" s="60">
        <f t="shared" si="13"/>
        <v>0</v>
      </c>
      <c r="F300" s="55">
        <f>'RawData_CPT21 '!D306</f>
        <v>42.9</v>
      </c>
      <c r="G300" s="60">
        <f t="shared" si="14"/>
        <v>4.3727989480819307</v>
      </c>
      <c r="H300" s="55">
        <f>'RawData_CPT21 '!E306</f>
        <v>0.43</v>
      </c>
      <c r="I300" s="55">
        <f>'RawData_CPT21 '!F306</f>
        <v>52</v>
      </c>
      <c r="J300" s="55">
        <f>'RawData_CPT21 '!G306</f>
        <v>0</v>
      </c>
      <c r="K300" s="184">
        <f>'RawData_CPT21 '!H306</f>
        <v>844139.21</v>
      </c>
    </row>
    <row r="301" spans="1:11">
      <c r="A301" s="55">
        <v>5.9</v>
      </c>
      <c r="B301" s="55">
        <f>'RawData_CPT21 '!B307</f>
        <v>0.25640000000000002</v>
      </c>
      <c r="C301" s="60">
        <f t="shared" si="12"/>
        <v>2.5640000000000001</v>
      </c>
      <c r="D301" s="55">
        <f>'RawData_CPT21 '!C307</f>
        <v>0</v>
      </c>
      <c r="E301" s="60">
        <f t="shared" si="13"/>
        <v>0</v>
      </c>
      <c r="F301" s="55">
        <f>'RawData_CPT21 '!D307</f>
        <v>43.2</v>
      </c>
      <c r="G301" s="60">
        <f t="shared" si="14"/>
        <v>4.4033779617048818</v>
      </c>
      <c r="H301" s="55">
        <f>'RawData_CPT21 '!E307</f>
        <v>0.43</v>
      </c>
      <c r="I301" s="55">
        <f>'RawData_CPT21 '!F307</f>
        <v>46</v>
      </c>
      <c r="J301" s="55">
        <f>'RawData_CPT21 '!G307</f>
        <v>0</v>
      </c>
      <c r="K301" s="184">
        <f>'RawData_CPT21 '!H307</f>
        <v>844145.78</v>
      </c>
    </row>
    <row r="302" spans="1:11">
      <c r="A302" s="55">
        <v>5.92</v>
      </c>
      <c r="B302" s="55">
        <f>'RawData_CPT21 '!B308</f>
        <v>0.26050000000000001</v>
      </c>
      <c r="C302" s="60">
        <f t="shared" si="12"/>
        <v>2.605</v>
      </c>
      <c r="D302" s="55">
        <f>'RawData_CPT21 '!C308</f>
        <v>0</v>
      </c>
      <c r="E302" s="60">
        <f t="shared" si="13"/>
        <v>0</v>
      </c>
      <c r="F302" s="55">
        <f>'RawData_CPT21 '!D308</f>
        <v>43.2</v>
      </c>
      <c r="G302" s="60">
        <f t="shared" si="14"/>
        <v>4.4033779617048818</v>
      </c>
      <c r="H302" s="55">
        <f>'RawData_CPT21 '!E308</f>
        <v>0.47</v>
      </c>
      <c r="I302" s="55">
        <f>'RawData_CPT21 '!F308</f>
        <v>46</v>
      </c>
      <c r="J302" s="55">
        <f>'RawData_CPT21 '!G308</f>
        <v>0</v>
      </c>
      <c r="K302" s="184">
        <f>'RawData_CPT21 '!H308</f>
        <v>844146.56</v>
      </c>
    </row>
    <row r="303" spans="1:11">
      <c r="A303" s="55">
        <v>5.94</v>
      </c>
      <c r="B303" s="55">
        <f>'RawData_CPT21 '!B309</f>
        <v>0.26050000000000001</v>
      </c>
      <c r="C303" s="60">
        <f t="shared" si="12"/>
        <v>2.605</v>
      </c>
      <c r="D303" s="55">
        <f>'RawData_CPT21 '!C309</f>
        <v>0</v>
      </c>
      <c r="E303" s="60">
        <f t="shared" si="13"/>
        <v>0</v>
      </c>
      <c r="F303" s="55">
        <f>'RawData_CPT21 '!D309</f>
        <v>43.5</v>
      </c>
      <c r="G303" s="60">
        <f t="shared" si="14"/>
        <v>4.4339569753278321</v>
      </c>
      <c r="H303" s="55">
        <f>'RawData_CPT21 '!E309</f>
        <v>0.47</v>
      </c>
      <c r="I303" s="55">
        <f>'RawData_CPT21 '!F309</f>
        <v>47</v>
      </c>
      <c r="J303" s="55">
        <f>'RawData_CPT21 '!G309</f>
        <v>0</v>
      </c>
      <c r="K303" s="184">
        <f>'RawData_CPT21 '!H309</f>
        <v>844150.93</v>
      </c>
    </row>
    <row r="304" spans="1:11">
      <c r="A304" s="55">
        <v>5.96</v>
      </c>
      <c r="B304" s="55">
        <f>'RawData_CPT21 '!B310</f>
        <v>0.24979999999999999</v>
      </c>
      <c r="C304" s="60">
        <f t="shared" si="12"/>
        <v>2.4979999999999998</v>
      </c>
      <c r="D304" s="55">
        <f>'RawData_CPT21 '!C310</f>
        <v>0</v>
      </c>
      <c r="E304" s="60">
        <f t="shared" si="13"/>
        <v>0</v>
      </c>
      <c r="F304" s="55">
        <f>'RawData_CPT21 '!D310</f>
        <v>43.5</v>
      </c>
      <c r="G304" s="60">
        <f t="shared" si="14"/>
        <v>4.4339569753278321</v>
      </c>
      <c r="H304" s="55">
        <f>'RawData_CPT21 '!E310</f>
        <v>0.47</v>
      </c>
      <c r="I304" s="55">
        <f>'RawData_CPT21 '!F310</f>
        <v>46</v>
      </c>
      <c r="J304" s="55">
        <f>'RawData_CPT21 '!G310</f>
        <v>0</v>
      </c>
      <c r="K304" s="184">
        <f>'RawData_CPT21 '!H310</f>
        <v>844154.68</v>
      </c>
    </row>
    <row r="305" spans="1:11">
      <c r="A305" s="55">
        <v>5.98</v>
      </c>
      <c r="B305" s="55">
        <f>'RawData_CPT21 '!B311</f>
        <v>0.24679999999999999</v>
      </c>
      <c r="C305" s="60">
        <f t="shared" si="12"/>
        <v>2.468</v>
      </c>
      <c r="D305" s="55">
        <f>'RawData_CPT21 '!C311</f>
        <v>0</v>
      </c>
      <c r="E305" s="60">
        <f t="shared" si="13"/>
        <v>0</v>
      </c>
      <c r="F305" s="55">
        <f>'RawData_CPT21 '!D311</f>
        <v>44.1</v>
      </c>
      <c r="G305" s="60">
        <f t="shared" si="14"/>
        <v>4.4951150025737334</v>
      </c>
      <c r="H305" s="55">
        <f>'RawData_CPT21 '!E311</f>
        <v>0.46</v>
      </c>
      <c r="I305" s="55">
        <f>'RawData_CPT21 '!F311</f>
        <v>35</v>
      </c>
      <c r="J305" s="55">
        <f>'RawData_CPT21 '!G311</f>
        <v>0</v>
      </c>
      <c r="K305" s="184">
        <f>'RawData_CPT21 '!H311</f>
        <v>844165.78</v>
      </c>
    </row>
    <row r="306" spans="1:11">
      <c r="A306" s="55">
        <v>6</v>
      </c>
      <c r="B306" s="55">
        <f>'RawData_CPT21 '!B312</f>
        <v>0.24679999999999999</v>
      </c>
      <c r="C306" s="60">
        <f t="shared" si="12"/>
        <v>2.468</v>
      </c>
      <c r="D306" s="55">
        <f>'RawData_CPT21 '!C312</f>
        <v>0</v>
      </c>
      <c r="E306" s="60">
        <f t="shared" si="13"/>
        <v>0</v>
      </c>
      <c r="F306" s="55">
        <f>'RawData_CPT21 '!D312</f>
        <v>44.4</v>
      </c>
      <c r="G306" s="60">
        <f t="shared" si="14"/>
        <v>4.5256940161966837</v>
      </c>
      <c r="H306" s="55">
        <f>'RawData_CPT21 '!E312</f>
        <v>0.46</v>
      </c>
      <c r="I306" s="55">
        <f>'RawData_CPT21 '!F312</f>
        <v>36</v>
      </c>
      <c r="J306" s="55">
        <f>'RawData_CPT21 '!G312</f>
        <v>0</v>
      </c>
      <c r="K306" s="184">
        <f>'RawData_CPT21 '!H312</f>
        <v>844166.56</v>
      </c>
    </row>
    <row r="307" spans="1:11">
      <c r="A307" s="55">
        <v>6.02</v>
      </c>
      <c r="B307" s="55">
        <f>'RawData_CPT21 '!B313</f>
        <v>0.24440000000000001</v>
      </c>
      <c r="C307" s="60">
        <f t="shared" si="12"/>
        <v>2.444</v>
      </c>
      <c r="D307" s="55">
        <f>'RawData_CPT21 '!C313</f>
        <v>0</v>
      </c>
      <c r="E307" s="60">
        <f t="shared" si="13"/>
        <v>0</v>
      </c>
      <c r="F307" s="55">
        <f>'RawData_CPT21 '!D313</f>
        <v>45.3</v>
      </c>
      <c r="G307" s="60">
        <f t="shared" si="14"/>
        <v>4.6174310570655352</v>
      </c>
      <c r="H307" s="55">
        <f>'RawData_CPT21 '!E313</f>
        <v>0.45</v>
      </c>
      <c r="I307" s="55">
        <f>'RawData_CPT21 '!F313</f>
        <v>28</v>
      </c>
      <c r="J307" s="55">
        <f>'RawData_CPT21 '!G313</f>
        <v>0</v>
      </c>
      <c r="K307" s="184">
        <f>'RawData_CPT21 '!H313</f>
        <v>844174.06</v>
      </c>
    </row>
    <row r="308" spans="1:11">
      <c r="A308" s="55">
        <v>6.04</v>
      </c>
      <c r="B308" s="55">
        <f>'RawData_CPT21 '!B314</f>
        <v>0.25159999999999999</v>
      </c>
      <c r="C308" s="60">
        <f t="shared" si="12"/>
        <v>2.516</v>
      </c>
      <c r="D308" s="55">
        <f>'RawData_CPT21 '!C314</f>
        <v>0</v>
      </c>
      <c r="E308" s="60">
        <f t="shared" si="13"/>
        <v>0</v>
      </c>
      <c r="F308" s="55">
        <f>'RawData_CPT21 '!D314</f>
        <v>45.3</v>
      </c>
      <c r="G308" s="60">
        <f t="shared" si="14"/>
        <v>4.6174310570655352</v>
      </c>
      <c r="H308" s="55">
        <f>'RawData_CPT21 '!E314</f>
        <v>0.45</v>
      </c>
      <c r="I308" s="55">
        <f>'RawData_CPT21 '!F314</f>
        <v>28</v>
      </c>
      <c r="J308" s="55">
        <f>'RawData_CPT21 '!G314</f>
        <v>0</v>
      </c>
      <c r="K308" s="184">
        <f>'RawData_CPT21 '!H314</f>
        <v>844178.28</v>
      </c>
    </row>
    <row r="309" spans="1:11">
      <c r="A309" s="55">
        <v>6.06</v>
      </c>
      <c r="B309" s="55">
        <f>'RawData_CPT21 '!B315</f>
        <v>0.26169999999999999</v>
      </c>
      <c r="C309" s="60">
        <f t="shared" si="12"/>
        <v>2.617</v>
      </c>
      <c r="D309" s="55">
        <f>'RawData_CPT21 '!C315</f>
        <v>0.1</v>
      </c>
      <c r="E309" s="60">
        <f t="shared" si="13"/>
        <v>1E-3</v>
      </c>
      <c r="F309" s="55">
        <f>'RawData_CPT21 '!D315</f>
        <v>45.9</v>
      </c>
      <c r="G309" s="60">
        <f t="shared" si="14"/>
        <v>4.6785890843114366</v>
      </c>
      <c r="H309" s="55">
        <f>'RawData_CPT21 '!E315</f>
        <v>0.47</v>
      </c>
      <c r="I309" s="55">
        <f>'RawData_CPT21 '!F315</f>
        <v>27</v>
      </c>
      <c r="J309" s="55">
        <f>'RawData_CPT21 '!G315</f>
        <v>0</v>
      </c>
      <c r="K309" s="184">
        <f>'RawData_CPT21 '!H315</f>
        <v>844185.93</v>
      </c>
    </row>
    <row r="310" spans="1:11">
      <c r="A310" s="55">
        <v>6.08</v>
      </c>
      <c r="B310" s="55">
        <f>'RawData_CPT21 '!B316</f>
        <v>0.27910000000000001</v>
      </c>
      <c r="C310" s="60">
        <f t="shared" si="12"/>
        <v>2.7910000000000004</v>
      </c>
      <c r="D310" s="55">
        <f>'RawData_CPT21 '!C316</f>
        <v>0.1</v>
      </c>
      <c r="E310" s="60">
        <f t="shared" si="13"/>
        <v>1E-3</v>
      </c>
      <c r="F310" s="55">
        <f>'RawData_CPT21 '!D316</f>
        <v>46.4</v>
      </c>
      <c r="G310" s="60">
        <f t="shared" si="14"/>
        <v>4.7295541070163543</v>
      </c>
      <c r="H310" s="55">
        <f>'RawData_CPT21 '!E316</f>
        <v>0.47</v>
      </c>
      <c r="I310" s="55">
        <f>'RawData_CPT21 '!F316</f>
        <v>26</v>
      </c>
      <c r="J310" s="55">
        <f>'RawData_CPT21 '!G316</f>
        <v>0</v>
      </c>
      <c r="K310" s="184">
        <f>'RawData_CPT21 '!H316</f>
        <v>844193.43</v>
      </c>
    </row>
    <row r="311" spans="1:11">
      <c r="A311" s="55">
        <v>6.1</v>
      </c>
      <c r="B311" s="55">
        <f>'RawData_CPT21 '!B317</f>
        <v>0.3</v>
      </c>
      <c r="C311" s="60">
        <f t="shared" si="12"/>
        <v>3</v>
      </c>
      <c r="D311" s="55">
        <f>'RawData_CPT21 '!C317</f>
        <v>0.1</v>
      </c>
      <c r="E311" s="60">
        <f t="shared" si="13"/>
        <v>1E-3</v>
      </c>
      <c r="F311" s="55">
        <f>'RawData_CPT21 '!D317</f>
        <v>47</v>
      </c>
      <c r="G311" s="60">
        <f t="shared" si="14"/>
        <v>4.7907121342622556</v>
      </c>
      <c r="H311" s="55">
        <f>'RawData_CPT21 '!E317</f>
        <v>0.47</v>
      </c>
      <c r="I311" s="55">
        <f>'RawData_CPT21 '!F317</f>
        <v>28</v>
      </c>
      <c r="J311" s="55">
        <f>'RawData_CPT21 '!G317</f>
        <v>0</v>
      </c>
      <c r="K311" s="184">
        <f>'RawData_CPT21 '!H317</f>
        <v>844205.15</v>
      </c>
    </row>
    <row r="312" spans="1:11">
      <c r="A312" s="55">
        <v>6.12</v>
      </c>
      <c r="B312" s="55">
        <f>'RawData_CPT21 '!B318</f>
        <v>0.3054</v>
      </c>
      <c r="C312" s="60">
        <f t="shared" si="12"/>
        <v>3.0540000000000003</v>
      </c>
      <c r="D312" s="55">
        <f>'RawData_CPT21 '!C318</f>
        <v>0.1</v>
      </c>
      <c r="E312" s="60">
        <f t="shared" si="13"/>
        <v>1E-3</v>
      </c>
      <c r="F312" s="55">
        <f>'RawData_CPT21 '!D318</f>
        <v>47.9</v>
      </c>
      <c r="G312" s="60">
        <f t="shared" si="14"/>
        <v>4.8824491751311072</v>
      </c>
      <c r="H312" s="55">
        <f>'RawData_CPT21 '!E318</f>
        <v>0.47</v>
      </c>
      <c r="I312" s="55">
        <f>'RawData_CPT21 '!F318</f>
        <v>28</v>
      </c>
      <c r="J312" s="55">
        <f>'RawData_CPT21 '!G318</f>
        <v>0</v>
      </c>
      <c r="K312" s="184">
        <f>'RawData_CPT21 '!H318</f>
        <v>844210.62</v>
      </c>
    </row>
    <row r="313" spans="1:11">
      <c r="A313" s="55">
        <v>6.14</v>
      </c>
      <c r="B313" s="55">
        <f>'RawData_CPT21 '!B319</f>
        <v>0.30180000000000001</v>
      </c>
      <c r="C313" s="60">
        <f t="shared" si="12"/>
        <v>3.0180000000000002</v>
      </c>
      <c r="D313" s="55">
        <f>'RawData_CPT21 '!C319</f>
        <v>0.1</v>
      </c>
      <c r="E313" s="60">
        <f t="shared" si="13"/>
        <v>1E-3</v>
      </c>
      <c r="F313" s="55">
        <f>'RawData_CPT21 '!D319</f>
        <v>48.4</v>
      </c>
      <c r="G313" s="60">
        <f t="shared" si="14"/>
        <v>4.9334141978360249</v>
      </c>
      <c r="H313" s="55">
        <f>'RawData_CPT21 '!E319</f>
        <v>0.47</v>
      </c>
      <c r="I313" s="55">
        <f>'RawData_CPT21 '!F319</f>
        <v>27</v>
      </c>
      <c r="J313" s="55">
        <f>'RawData_CPT21 '!G319</f>
        <v>0</v>
      </c>
      <c r="K313" s="184">
        <f>'RawData_CPT21 '!H319</f>
        <v>844217.5</v>
      </c>
    </row>
    <row r="314" spans="1:11">
      <c r="A314" s="55">
        <v>6.16</v>
      </c>
      <c r="B314" s="55">
        <f>'RawData_CPT21 '!B320</f>
        <v>0.30420000000000003</v>
      </c>
      <c r="C314" s="60">
        <f t="shared" si="12"/>
        <v>3.0420000000000003</v>
      </c>
      <c r="D314" s="55">
        <f>'RawData_CPT21 '!C320</f>
        <v>0.1</v>
      </c>
      <c r="E314" s="60">
        <f t="shared" si="13"/>
        <v>1E-3</v>
      </c>
      <c r="F314" s="55">
        <f>'RawData_CPT21 '!D320</f>
        <v>49</v>
      </c>
      <c r="G314" s="60">
        <f t="shared" si="14"/>
        <v>4.9945722250819262</v>
      </c>
      <c r="H314" s="55">
        <f>'RawData_CPT21 '!E320</f>
        <v>0.47</v>
      </c>
      <c r="I314" s="55">
        <f>'RawData_CPT21 '!F320</f>
        <v>27</v>
      </c>
      <c r="J314" s="55">
        <f>'RawData_CPT21 '!G320</f>
        <v>0</v>
      </c>
      <c r="K314" s="184">
        <f>'RawData_CPT21 '!H320</f>
        <v>844225.31</v>
      </c>
    </row>
    <row r="315" spans="1:11">
      <c r="A315" s="55">
        <v>6.18</v>
      </c>
      <c r="B315" s="55">
        <f>'RawData_CPT21 '!B321</f>
        <v>0.30420000000000003</v>
      </c>
      <c r="C315" s="60">
        <f t="shared" si="12"/>
        <v>3.0420000000000003</v>
      </c>
      <c r="D315" s="55">
        <f>'RawData_CPT21 '!C321</f>
        <v>0.1</v>
      </c>
      <c r="E315" s="60">
        <f t="shared" si="13"/>
        <v>1E-3</v>
      </c>
      <c r="F315" s="55">
        <f>'RawData_CPT21 '!D321</f>
        <v>49.9</v>
      </c>
      <c r="G315" s="60">
        <f t="shared" si="14"/>
        <v>5.0863092659507778</v>
      </c>
      <c r="H315" s="55">
        <f>'RawData_CPT21 '!E321</f>
        <v>0.47</v>
      </c>
      <c r="I315" s="55">
        <f>'RawData_CPT21 '!F321</f>
        <v>28</v>
      </c>
      <c r="J315" s="55">
        <f>'RawData_CPT21 '!G321</f>
        <v>0</v>
      </c>
      <c r="K315" s="184">
        <f>'RawData_CPT21 '!H321</f>
        <v>844230.62</v>
      </c>
    </row>
    <row r="316" spans="1:11">
      <c r="A316" s="55">
        <v>6.2</v>
      </c>
      <c r="B316" s="55">
        <f>'RawData_CPT21 '!B322</f>
        <v>0.29399999999999998</v>
      </c>
      <c r="C316" s="60">
        <f t="shared" si="12"/>
        <v>2.94</v>
      </c>
      <c r="D316" s="55">
        <f>'RawData_CPT21 '!C322</f>
        <v>0.1</v>
      </c>
      <c r="E316" s="60">
        <f t="shared" si="13"/>
        <v>1E-3</v>
      </c>
      <c r="F316" s="55">
        <f>'RawData_CPT21 '!D322</f>
        <v>50.5</v>
      </c>
      <c r="G316" s="60">
        <f t="shared" si="14"/>
        <v>5.1474672931966783</v>
      </c>
      <c r="H316" s="55">
        <f>'RawData_CPT21 '!E322</f>
        <v>0.46</v>
      </c>
      <c r="I316" s="55">
        <f>'RawData_CPT21 '!F322</f>
        <v>28</v>
      </c>
      <c r="J316" s="55">
        <f>'RawData_CPT21 '!G322</f>
        <v>0</v>
      </c>
      <c r="K316" s="184">
        <f>'RawData_CPT21 '!H322</f>
        <v>844236.56</v>
      </c>
    </row>
    <row r="317" spans="1:11">
      <c r="A317" s="55">
        <v>6.22</v>
      </c>
      <c r="B317" s="55">
        <f>'RawData_CPT21 '!B323</f>
        <v>0.29160000000000003</v>
      </c>
      <c r="C317" s="60">
        <f t="shared" si="12"/>
        <v>2.9160000000000004</v>
      </c>
      <c r="D317" s="55">
        <f>'RawData_CPT21 '!C323</f>
        <v>0.1</v>
      </c>
      <c r="E317" s="60">
        <f t="shared" si="13"/>
        <v>1E-3</v>
      </c>
      <c r="F317" s="55">
        <f>'RawData_CPT21 '!D323</f>
        <v>51.2</v>
      </c>
      <c r="G317" s="60">
        <f t="shared" si="14"/>
        <v>5.2188183249835634</v>
      </c>
      <c r="H317" s="55">
        <f>'RawData_CPT21 '!E323</f>
        <v>0.49</v>
      </c>
      <c r="I317" s="55">
        <f>'RawData_CPT21 '!F323</f>
        <v>27</v>
      </c>
      <c r="J317" s="55">
        <f>'RawData_CPT21 '!G323</f>
        <v>0</v>
      </c>
      <c r="K317" s="184">
        <f>'RawData_CPT21 '!H323</f>
        <v>844245.15</v>
      </c>
    </row>
    <row r="318" spans="1:11">
      <c r="A318" s="55">
        <v>6.24</v>
      </c>
      <c r="B318" s="55">
        <f>'RawData_CPT21 '!B324</f>
        <v>0.29220000000000002</v>
      </c>
      <c r="C318" s="60">
        <f t="shared" si="12"/>
        <v>2.9220000000000002</v>
      </c>
      <c r="D318" s="55">
        <f>'RawData_CPT21 '!C324</f>
        <v>0.1</v>
      </c>
      <c r="E318" s="60">
        <f t="shared" si="13"/>
        <v>1E-3</v>
      </c>
      <c r="F318" s="55">
        <f>'RawData_CPT21 '!D324</f>
        <v>51.9</v>
      </c>
      <c r="G318" s="60">
        <f t="shared" si="14"/>
        <v>5.2901693567704475</v>
      </c>
      <c r="H318" s="55">
        <f>'RawData_CPT21 '!E324</f>
        <v>0.45</v>
      </c>
      <c r="I318" s="55">
        <f>'RawData_CPT21 '!F324</f>
        <v>27</v>
      </c>
      <c r="J318" s="55">
        <f>'RawData_CPT21 '!G324</f>
        <v>0</v>
      </c>
      <c r="K318" s="184">
        <f>'RawData_CPT21 '!H324</f>
        <v>844252.18</v>
      </c>
    </row>
    <row r="319" spans="1:11">
      <c r="A319" s="55">
        <v>6.26</v>
      </c>
      <c r="B319" s="55">
        <f>'RawData_CPT21 '!B325</f>
        <v>0.29220000000000002</v>
      </c>
      <c r="C319" s="60">
        <f t="shared" si="12"/>
        <v>2.9220000000000002</v>
      </c>
      <c r="D319" s="55">
        <f>'RawData_CPT21 '!C325</f>
        <v>0.1</v>
      </c>
      <c r="E319" s="60">
        <f t="shared" si="13"/>
        <v>1E-3</v>
      </c>
      <c r="F319" s="55">
        <f>'RawData_CPT21 '!D325</f>
        <v>52.7</v>
      </c>
      <c r="G319" s="60">
        <f t="shared" si="14"/>
        <v>5.3717133930983163</v>
      </c>
      <c r="H319" s="55">
        <f>'RawData_CPT21 '!E325</f>
        <v>0.47</v>
      </c>
      <c r="I319" s="55">
        <f>'RawData_CPT21 '!F325</f>
        <v>28</v>
      </c>
      <c r="J319" s="55">
        <f>'RawData_CPT21 '!G325</f>
        <v>0</v>
      </c>
      <c r="K319" s="184">
        <f>'RawData_CPT21 '!H325</f>
        <v>844259.83999999997</v>
      </c>
    </row>
    <row r="320" spans="1:11">
      <c r="A320" s="55">
        <v>6.28</v>
      </c>
      <c r="B320" s="55">
        <f>'RawData_CPT21 '!B326</f>
        <v>0.29580000000000001</v>
      </c>
      <c r="C320" s="60">
        <f t="shared" si="12"/>
        <v>2.9580000000000002</v>
      </c>
      <c r="D320" s="55">
        <f>'RawData_CPT21 '!C326</f>
        <v>0.1</v>
      </c>
      <c r="E320" s="60">
        <f t="shared" si="13"/>
        <v>1E-3</v>
      </c>
      <c r="F320" s="55">
        <f>'RawData_CPT21 '!D326</f>
        <v>53.4</v>
      </c>
      <c r="G320" s="60">
        <f t="shared" si="14"/>
        <v>5.4430644248852005</v>
      </c>
      <c r="H320" s="55">
        <f>'RawData_CPT21 '!E326</f>
        <v>0.46</v>
      </c>
      <c r="I320" s="55">
        <f>'RawData_CPT21 '!F326</f>
        <v>27</v>
      </c>
      <c r="J320" s="55">
        <f>'RawData_CPT21 '!G326</f>
        <v>0</v>
      </c>
      <c r="K320" s="184">
        <f>'RawData_CPT21 '!H326</f>
        <v>844269.53</v>
      </c>
    </row>
    <row r="321" spans="1:11">
      <c r="A321" s="55">
        <v>6.3</v>
      </c>
      <c r="B321" s="55">
        <f>'RawData_CPT21 '!B327</f>
        <v>0.30299999999999999</v>
      </c>
      <c r="C321" s="60">
        <f t="shared" si="12"/>
        <v>3.03</v>
      </c>
      <c r="D321" s="55">
        <f>'RawData_CPT21 '!C327</f>
        <v>0.1</v>
      </c>
      <c r="E321" s="60">
        <f t="shared" si="13"/>
        <v>1E-3</v>
      </c>
      <c r="F321" s="55">
        <f>'RawData_CPT21 '!D327</f>
        <v>53.4</v>
      </c>
      <c r="G321" s="60">
        <f t="shared" si="14"/>
        <v>5.4430644248852005</v>
      </c>
      <c r="H321" s="55">
        <f>'RawData_CPT21 '!E327</f>
        <v>0.47</v>
      </c>
      <c r="I321" s="55">
        <f>'RawData_CPT21 '!F327</f>
        <v>27</v>
      </c>
      <c r="J321" s="55">
        <f>'RawData_CPT21 '!G327</f>
        <v>0</v>
      </c>
      <c r="K321" s="184">
        <f>'RawData_CPT21 '!H327</f>
        <v>844274.21</v>
      </c>
    </row>
    <row r="322" spans="1:11">
      <c r="A322" s="55">
        <v>6.32</v>
      </c>
      <c r="B322" s="55">
        <f>'RawData_CPT21 '!B328</f>
        <v>0.30719999999999997</v>
      </c>
      <c r="C322" s="60">
        <f t="shared" si="12"/>
        <v>3.0719999999999996</v>
      </c>
      <c r="D322" s="55">
        <f>'RawData_CPT21 '!C328</f>
        <v>0.1</v>
      </c>
      <c r="E322" s="60">
        <f t="shared" si="13"/>
        <v>1E-3</v>
      </c>
      <c r="F322" s="55">
        <f>'RawData_CPT21 '!D328</f>
        <v>54.4</v>
      </c>
      <c r="G322" s="60">
        <f t="shared" si="14"/>
        <v>5.5449944702950358</v>
      </c>
      <c r="H322" s="55">
        <f>'RawData_CPT21 '!E328</f>
        <v>0.48</v>
      </c>
      <c r="I322" s="55">
        <f>'RawData_CPT21 '!F328</f>
        <v>27</v>
      </c>
      <c r="J322" s="55">
        <f>'RawData_CPT21 '!G328</f>
        <v>0</v>
      </c>
      <c r="K322" s="184">
        <f>'RawData_CPT21 '!H328</f>
        <v>844280.62</v>
      </c>
    </row>
    <row r="323" spans="1:11">
      <c r="A323" s="55">
        <v>6.34</v>
      </c>
      <c r="B323" s="55">
        <f>'RawData_CPT21 '!B329</f>
        <v>0.30830000000000002</v>
      </c>
      <c r="C323" s="60">
        <f t="shared" si="12"/>
        <v>3.0830000000000002</v>
      </c>
      <c r="D323" s="55">
        <f>'RawData_CPT21 '!C329</f>
        <v>0.1</v>
      </c>
      <c r="E323" s="60">
        <f t="shared" si="13"/>
        <v>1E-3</v>
      </c>
      <c r="F323" s="55">
        <f>'RawData_CPT21 '!D329</f>
        <v>55</v>
      </c>
      <c r="G323" s="60">
        <f t="shared" si="14"/>
        <v>5.6061524975409371</v>
      </c>
      <c r="H323" s="55">
        <f>'RawData_CPT21 '!E329</f>
        <v>0.51</v>
      </c>
      <c r="I323" s="55">
        <f>'RawData_CPT21 '!F329</f>
        <v>27</v>
      </c>
      <c r="J323" s="55">
        <f>'RawData_CPT21 '!G329</f>
        <v>0</v>
      </c>
      <c r="K323" s="184">
        <f>'RawData_CPT21 '!H329</f>
        <v>844287.18</v>
      </c>
    </row>
    <row r="324" spans="1:11">
      <c r="A324" s="55">
        <v>6.36</v>
      </c>
      <c r="B324" s="55">
        <f>'RawData_CPT21 '!B330</f>
        <v>0.30659999999999998</v>
      </c>
      <c r="C324" s="60">
        <f t="shared" si="12"/>
        <v>3.0659999999999998</v>
      </c>
      <c r="D324" s="55">
        <f>'RawData_CPT21 '!C330</f>
        <v>0.1</v>
      </c>
      <c r="E324" s="60">
        <f t="shared" si="13"/>
        <v>1E-3</v>
      </c>
      <c r="F324" s="55">
        <f>'RawData_CPT21 '!D330</f>
        <v>55.9</v>
      </c>
      <c r="G324" s="60">
        <f t="shared" si="14"/>
        <v>5.6978895384097887</v>
      </c>
      <c r="H324" s="55">
        <f>'RawData_CPT21 '!E330</f>
        <v>0.5</v>
      </c>
      <c r="I324" s="55">
        <f>'RawData_CPT21 '!F330</f>
        <v>27</v>
      </c>
      <c r="J324" s="55">
        <f>'RawData_CPT21 '!G330</f>
        <v>0</v>
      </c>
      <c r="K324" s="184">
        <f>'RawData_CPT21 '!H330</f>
        <v>844295.31</v>
      </c>
    </row>
    <row r="325" spans="1:11">
      <c r="A325" s="55">
        <v>6.38</v>
      </c>
      <c r="B325" s="55">
        <f>'RawData_CPT21 '!B331</f>
        <v>0.30299999999999999</v>
      </c>
      <c r="C325" s="60">
        <f t="shared" si="12"/>
        <v>3.03</v>
      </c>
      <c r="D325" s="55">
        <f>'RawData_CPT21 '!C331</f>
        <v>0.1</v>
      </c>
      <c r="E325" s="60">
        <f t="shared" si="13"/>
        <v>1E-3</v>
      </c>
      <c r="F325" s="55">
        <f>'RawData_CPT21 '!D331</f>
        <v>56.6</v>
      </c>
      <c r="G325" s="60">
        <f t="shared" si="14"/>
        <v>5.7692405701966738</v>
      </c>
      <c r="H325" s="55">
        <f>'RawData_CPT21 '!E331</f>
        <v>0.49</v>
      </c>
      <c r="I325" s="55">
        <f>'RawData_CPT21 '!F331</f>
        <v>26</v>
      </c>
      <c r="J325" s="55">
        <f>'RawData_CPT21 '!G331</f>
        <v>0</v>
      </c>
      <c r="K325" s="184">
        <f>'RawData_CPT21 '!H331</f>
        <v>844306.09</v>
      </c>
    </row>
    <row r="326" spans="1:11">
      <c r="A326" s="55">
        <v>6.4</v>
      </c>
      <c r="B326" s="55">
        <f>'RawData_CPT21 '!B332</f>
        <v>0.30359999999999998</v>
      </c>
      <c r="C326" s="60">
        <f t="shared" si="12"/>
        <v>3.0359999999999996</v>
      </c>
      <c r="D326" s="55">
        <f>'RawData_CPT21 '!C332</f>
        <v>0.1</v>
      </c>
      <c r="E326" s="60">
        <f t="shared" si="13"/>
        <v>1E-3</v>
      </c>
      <c r="F326" s="55">
        <f>'RawData_CPT21 '!D332</f>
        <v>57.5</v>
      </c>
      <c r="G326" s="60">
        <f t="shared" si="14"/>
        <v>5.8609776110655254</v>
      </c>
      <c r="H326" s="55">
        <f>'RawData_CPT21 '!E332</f>
        <v>0.5</v>
      </c>
      <c r="I326" s="55">
        <f>'RawData_CPT21 '!F332</f>
        <v>27</v>
      </c>
      <c r="J326" s="55">
        <f>'RawData_CPT21 '!G332</f>
        <v>0</v>
      </c>
      <c r="K326" s="184">
        <f>'RawData_CPT21 '!H332</f>
        <v>844310.78</v>
      </c>
    </row>
    <row r="327" spans="1:11">
      <c r="A327" s="55">
        <v>6.42</v>
      </c>
      <c r="B327" s="55">
        <f>'RawData_CPT21 '!B333</f>
        <v>0.30420000000000003</v>
      </c>
      <c r="C327" s="60">
        <f t="shared" ref="C327:C389" si="15">B327*10</f>
        <v>3.0420000000000003</v>
      </c>
      <c r="D327" s="55">
        <f>'RawData_CPT21 '!C333</f>
        <v>0.1</v>
      </c>
      <c r="E327" s="60">
        <f t="shared" ref="E327:E389" si="16">D327/100</f>
        <v>1E-3</v>
      </c>
      <c r="F327" s="55">
        <f>'RawData_CPT21 '!D333</f>
        <v>58.3</v>
      </c>
      <c r="G327" s="60">
        <f t="shared" ref="G327:G389" si="17">F327/9.81065</f>
        <v>5.9425216473933933</v>
      </c>
      <c r="H327" s="55">
        <f>'RawData_CPT21 '!E333</f>
        <v>0.48</v>
      </c>
      <c r="I327" s="55">
        <f>'RawData_CPT21 '!F333</f>
        <v>27</v>
      </c>
      <c r="J327" s="55">
        <f>'RawData_CPT21 '!G333</f>
        <v>0</v>
      </c>
      <c r="K327" s="184">
        <f>'RawData_CPT21 '!H333</f>
        <v>844318.28</v>
      </c>
    </row>
    <row r="328" spans="1:11">
      <c r="A328" s="55">
        <v>6.44</v>
      </c>
      <c r="B328" s="55">
        <f>'RawData_CPT21 '!B334</f>
        <v>0.30480000000000002</v>
      </c>
      <c r="C328" s="60">
        <f t="shared" si="15"/>
        <v>3.048</v>
      </c>
      <c r="D328" s="55">
        <f>'RawData_CPT21 '!C334</f>
        <v>0.1</v>
      </c>
      <c r="E328" s="60">
        <f t="shared" si="16"/>
        <v>1E-3</v>
      </c>
      <c r="F328" s="55">
        <f>'RawData_CPT21 '!D334</f>
        <v>59.2</v>
      </c>
      <c r="G328" s="60">
        <f t="shared" si="17"/>
        <v>6.0342586882622458</v>
      </c>
      <c r="H328" s="55">
        <f>'RawData_CPT21 '!E334</f>
        <v>0.47</v>
      </c>
      <c r="I328" s="55">
        <f>'RawData_CPT21 '!F334</f>
        <v>27</v>
      </c>
      <c r="J328" s="55">
        <f>'RawData_CPT21 '!G334</f>
        <v>0</v>
      </c>
      <c r="K328" s="184">
        <f>'RawData_CPT21 '!H334</f>
        <v>844326.56</v>
      </c>
    </row>
    <row r="329" spans="1:11">
      <c r="A329" s="55">
        <v>6.46</v>
      </c>
      <c r="B329" s="55">
        <f>'RawData_CPT21 '!B335</f>
        <v>0.30480000000000002</v>
      </c>
      <c r="C329" s="60">
        <f t="shared" si="15"/>
        <v>3.048</v>
      </c>
      <c r="D329" s="55">
        <f>'RawData_CPT21 '!C335</f>
        <v>0.1</v>
      </c>
      <c r="E329" s="60">
        <f t="shared" si="16"/>
        <v>1E-3</v>
      </c>
      <c r="F329" s="55">
        <f>'RawData_CPT21 '!D335</f>
        <v>60.1</v>
      </c>
      <c r="G329" s="60">
        <f t="shared" si="17"/>
        <v>6.1259957291310974</v>
      </c>
      <c r="H329" s="55">
        <f>'RawData_CPT21 '!E335</f>
        <v>0.47</v>
      </c>
      <c r="I329" s="55">
        <f>'RawData_CPT21 '!F335</f>
        <v>26</v>
      </c>
      <c r="J329" s="55">
        <f>'RawData_CPT21 '!G335</f>
        <v>0</v>
      </c>
      <c r="K329" s="184">
        <f>'RawData_CPT21 '!H335</f>
        <v>844330.31</v>
      </c>
    </row>
    <row r="330" spans="1:11">
      <c r="A330" s="55">
        <v>6.48</v>
      </c>
      <c r="B330" s="55">
        <f>'RawData_CPT21 '!B336</f>
        <v>0.30890000000000001</v>
      </c>
      <c r="C330" s="60">
        <f t="shared" si="15"/>
        <v>3.089</v>
      </c>
      <c r="D330" s="55">
        <f>'RawData_CPT21 '!C336</f>
        <v>0.1</v>
      </c>
      <c r="E330" s="60">
        <f t="shared" si="16"/>
        <v>1E-3</v>
      </c>
      <c r="F330" s="55">
        <f>'RawData_CPT21 '!D336</f>
        <v>61</v>
      </c>
      <c r="G330" s="60">
        <f t="shared" si="17"/>
        <v>6.2177327699999489</v>
      </c>
      <c r="H330" s="55">
        <f>'RawData_CPT21 '!E336</f>
        <v>0.47</v>
      </c>
      <c r="I330" s="55">
        <f>'RawData_CPT21 '!F336</f>
        <v>26</v>
      </c>
      <c r="J330" s="55">
        <f>'RawData_CPT21 '!G336</f>
        <v>0</v>
      </c>
      <c r="K330" s="184">
        <f>'RawData_CPT21 '!H336</f>
        <v>844337.81</v>
      </c>
    </row>
    <row r="331" spans="1:11">
      <c r="A331" s="55">
        <v>6.5</v>
      </c>
      <c r="B331" s="55">
        <f>'RawData_CPT21 '!B337</f>
        <v>0.31430000000000002</v>
      </c>
      <c r="C331" s="60">
        <f t="shared" si="15"/>
        <v>3.1430000000000002</v>
      </c>
      <c r="D331" s="55">
        <f>'RawData_CPT21 '!C337</f>
        <v>0.1</v>
      </c>
      <c r="E331" s="60">
        <f t="shared" si="16"/>
        <v>1E-3</v>
      </c>
      <c r="F331" s="55">
        <f>'RawData_CPT21 '!D337</f>
        <v>61.8</v>
      </c>
      <c r="G331" s="60">
        <f t="shared" si="17"/>
        <v>6.2992768063278168</v>
      </c>
      <c r="H331" s="55">
        <f>'RawData_CPT21 '!E337</f>
        <v>0.48</v>
      </c>
      <c r="I331" s="55">
        <f>'RawData_CPT21 '!F337</f>
        <v>27</v>
      </c>
      <c r="J331" s="55">
        <f>'RawData_CPT21 '!G337</f>
        <v>0</v>
      </c>
      <c r="K331" s="184">
        <f>'RawData_CPT21 '!H337</f>
        <v>844345.93</v>
      </c>
    </row>
    <row r="332" spans="1:11">
      <c r="A332" s="55">
        <v>6.52</v>
      </c>
      <c r="B332" s="55">
        <f>'RawData_CPT21 '!B338</f>
        <v>0.31790000000000002</v>
      </c>
      <c r="C332" s="60">
        <f t="shared" si="15"/>
        <v>3.1790000000000003</v>
      </c>
      <c r="D332" s="55">
        <f>'RawData_CPT21 '!C338</f>
        <v>0.1</v>
      </c>
      <c r="E332" s="60">
        <f t="shared" si="16"/>
        <v>1E-3</v>
      </c>
      <c r="F332" s="55">
        <f>'RawData_CPT21 '!D338</f>
        <v>62.8</v>
      </c>
      <c r="G332" s="60">
        <f t="shared" si="17"/>
        <v>6.4012068517376512</v>
      </c>
      <c r="H332" s="55">
        <f>'RawData_CPT21 '!E338</f>
        <v>0.49</v>
      </c>
      <c r="I332" s="55">
        <f>'RawData_CPT21 '!F338</f>
        <v>27</v>
      </c>
      <c r="J332" s="55">
        <f>'RawData_CPT21 '!G338</f>
        <v>0</v>
      </c>
      <c r="K332" s="184">
        <f>'RawData_CPT21 '!H338</f>
        <v>844353.43</v>
      </c>
    </row>
    <row r="333" spans="1:11">
      <c r="A333" s="55">
        <v>6.54</v>
      </c>
      <c r="B333" s="55">
        <f>'RawData_CPT21 '!B339</f>
        <v>0.32690000000000002</v>
      </c>
      <c r="C333" s="60">
        <f t="shared" si="15"/>
        <v>3.2690000000000001</v>
      </c>
      <c r="D333" s="55">
        <f>'RawData_CPT21 '!C339</f>
        <v>0.1</v>
      </c>
      <c r="E333" s="60">
        <f t="shared" si="16"/>
        <v>1E-3</v>
      </c>
      <c r="F333" s="55">
        <f>'RawData_CPT21 '!D339</f>
        <v>63.7</v>
      </c>
      <c r="G333" s="60">
        <f t="shared" si="17"/>
        <v>6.4929438926065037</v>
      </c>
      <c r="H333" s="55">
        <f>'RawData_CPT21 '!E339</f>
        <v>0.47</v>
      </c>
      <c r="I333" s="55">
        <f>'RawData_CPT21 '!F339</f>
        <v>25</v>
      </c>
      <c r="J333" s="55">
        <f>'RawData_CPT21 '!G339</f>
        <v>0</v>
      </c>
      <c r="K333" s="184">
        <f>'RawData_CPT21 '!H339</f>
        <v>844361.87</v>
      </c>
    </row>
    <row r="334" spans="1:11">
      <c r="A334" s="55">
        <v>6.56</v>
      </c>
      <c r="B334" s="55">
        <f>'RawData_CPT21 '!B340</f>
        <v>0.33110000000000001</v>
      </c>
      <c r="C334" s="60">
        <f t="shared" si="15"/>
        <v>3.3109999999999999</v>
      </c>
      <c r="D334" s="55">
        <f>'RawData_CPT21 '!C340</f>
        <v>0.1</v>
      </c>
      <c r="E334" s="60">
        <f t="shared" si="16"/>
        <v>1E-3</v>
      </c>
      <c r="F334" s="55">
        <f>'RawData_CPT21 '!D340</f>
        <v>64.8</v>
      </c>
      <c r="G334" s="60">
        <f t="shared" si="17"/>
        <v>6.6050669425573219</v>
      </c>
      <c r="H334" s="55">
        <f>'RawData_CPT21 '!E340</f>
        <v>0.47</v>
      </c>
      <c r="I334" s="55">
        <f>'RawData_CPT21 '!F340</f>
        <v>32</v>
      </c>
      <c r="J334" s="55">
        <f>'RawData_CPT21 '!G340</f>
        <v>0</v>
      </c>
      <c r="K334" s="184">
        <f>'RawData_CPT21 '!H340</f>
        <v>844369.21</v>
      </c>
    </row>
    <row r="335" spans="1:11">
      <c r="A335" s="55">
        <v>6.58</v>
      </c>
      <c r="B335" s="55">
        <f>'RawData_CPT21 '!B341</f>
        <v>0.3382</v>
      </c>
      <c r="C335" s="60">
        <f t="shared" si="15"/>
        <v>3.3820000000000001</v>
      </c>
      <c r="D335" s="55">
        <f>'RawData_CPT21 '!C341</f>
        <v>0.1</v>
      </c>
      <c r="E335" s="60">
        <f t="shared" si="16"/>
        <v>1E-3</v>
      </c>
      <c r="F335" s="55">
        <f>'RawData_CPT21 '!D341</f>
        <v>64.8</v>
      </c>
      <c r="G335" s="60">
        <f t="shared" si="17"/>
        <v>6.6050669425573219</v>
      </c>
      <c r="H335" s="55">
        <f>'RawData_CPT21 '!E341</f>
        <v>0.49</v>
      </c>
      <c r="I335" s="55">
        <f>'RawData_CPT21 '!F341</f>
        <v>35</v>
      </c>
      <c r="J335" s="55">
        <f>'RawData_CPT21 '!G341</f>
        <v>0</v>
      </c>
      <c r="K335" s="184">
        <f>'RawData_CPT21 '!H341</f>
        <v>844374.84</v>
      </c>
    </row>
    <row r="336" spans="1:11">
      <c r="A336" s="55">
        <v>6.6</v>
      </c>
      <c r="B336" s="55">
        <f>'RawData_CPT21 '!B342</f>
        <v>0.32029999999999997</v>
      </c>
      <c r="C336" s="60">
        <f t="shared" si="15"/>
        <v>3.2029999999999998</v>
      </c>
      <c r="D336" s="55">
        <f>'RawData_CPT21 '!C342</f>
        <v>0.1</v>
      </c>
      <c r="E336" s="60">
        <f t="shared" si="16"/>
        <v>1E-3</v>
      </c>
      <c r="F336" s="55">
        <f>'RawData_CPT21 '!D342</f>
        <v>65.7</v>
      </c>
      <c r="G336" s="60">
        <f t="shared" si="17"/>
        <v>6.6968039834261743</v>
      </c>
      <c r="H336" s="55">
        <f>'RawData_CPT21 '!E342</f>
        <v>0.5</v>
      </c>
      <c r="I336" s="55">
        <f>'RawData_CPT21 '!F342</f>
        <v>39</v>
      </c>
      <c r="J336" s="55">
        <f>'RawData_CPT21 '!G342</f>
        <v>0</v>
      </c>
      <c r="K336" s="184">
        <f>'RawData_CPT21 '!H342</f>
        <v>844381.87</v>
      </c>
    </row>
    <row r="337" spans="1:11">
      <c r="A337" s="55">
        <v>6.62</v>
      </c>
      <c r="B337" s="55">
        <f>'RawData_CPT21 '!B343</f>
        <v>0.33169999999999999</v>
      </c>
      <c r="C337" s="60">
        <f t="shared" si="15"/>
        <v>3.3170000000000002</v>
      </c>
      <c r="D337" s="55">
        <f>'RawData_CPT21 '!C343</f>
        <v>0.1</v>
      </c>
      <c r="E337" s="60">
        <f t="shared" si="16"/>
        <v>1E-3</v>
      </c>
      <c r="F337" s="55">
        <f>'RawData_CPT21 '!D343</f>
        <v>67</v>
      </c>
      <c r="G337" s="60">
        <f t="shared" si="17"/>
        <v>6.8293130424589599</v>
      </c>
      <c r="H337" s="55">
        <f>'RawData_CPT21 '!E343</f>
        <v>0.47</v>
      </c>
      <c r="I337" s="55">
        <f>'RawData_CPT21 '!F343</f>
        <v>14</v>
      </c>
      <c r="J337" s="55">
        <f>'RawData_CPT21 '!G343</f>
        <v>0</v>
      </c>
      <c r="K337" s="184">
        <f>'RawData_CPT21 '!H343</f>
        <v>844389.37</v>
      </c>
    </row>
    <row r="338" spans="1:11">
      <c r="A338" s="55">
        <v>6.64</v>
      </c>
      <c r="B338" s="55">
        <f>'RawData_CPT21 '!B344</f>
        <v>0.33460000000000001</v>
      </c>
      <c r="C338" s="60">
        <f t="shared" si="15"/>
        <v>3.3460000000000001</v>
      </c>
      <c r="D338" s="55">
        <f>'RawData_CPT21 '!C344</f>
        <v>0.1</v>
      </c>
      <c r="E338" s="60">
        <f t="shared" si="16"/>
        <v>1E-3</v>
      </c>
      <c r="F338" s="55">
        <f>'RawData_CPT21 '!D344</f>
        <v>68.2</v>
      </c>
      <c r="G338" s="60">
        <f t="shared" si="17"/>
        <v>6.9516290969507626</v>
      </c>
      <c r="H338" s="55">
        <f>'RawData_CPT21 '!E344</f>
        <v>0.47</v>
      </c>
      <c r="I338" s="55">
        <f>'RawData_CPT21 '!F344</f>
        <v>30</v>
      </c>
      <c r="J338" s="55">
        <f>'RawData_CPT21 '!G344</f>
        <v>0</v>
      </c>
      <c r="K338" s="184">
        <f>'RawData_CPT21 '!H344</f>
        <v>844396.71</v>
      </c>
    </row>
    <row r="339" spans="1:11">
      <c r="A339" s="55">
        <v>6.66</v>
      </c>
      <c r="B339" s="55">
        <f>'RawData_CPT21 '!B345</f>
        <v>0.33460000000000001</v>
      </c>
      <c r="C339" s="60">
        <f t="shared" si="15"/>
        <v>3.3460000000000001</v>
      </c>
      <c r="D339" s="55">
        <f>'RawData_CPT21 '!C345</f>
        <v>0.1</v>
      </c>
      <c r="E339" s="60">
        <f t="shared" si="16"/>
        <v>1E-3</v>
      </c>
      <c r="F339" s="55">
        <f>'RawData_CPT21 '!D345</f>
        <v>69.5</v>
      </c>
      <c r="G339" s="60">
        <f t="shared" si="17"/>
        <v>7.0841381559835481</v>
      </c>
      <c r="H339" s="55">
        <f>'RawData_CPT21 '!E345</f>
        <v>0.47</v>
      </c>
      <c r="I339" s="55">
        <f>'RawData_CPT21 '!F345</f>
        <v>37</v>
      </c>
      <c r="J339" s="55">
        <f>'RawData_CPT21 '!G345</f>
        <v>0</v>
      </c>
      <c r="K339" s="184">
        <f>'RawData_CPT21 '!H345</f>
        <v>844400.31</v>
      </c>
    </row>
    <row r="340" spans="1:11">
      <c r="A340" s="55">
        <v>6.68</v>
      </c>
      <c r="B340" s="55">
        <f>'RawData_CPT21 '!B346</f>
        <v>0.34</v>
      </c>
      <c r="C340" s="60">
        <f t="shared" si="15"/>
        <v>3.4000000000000004</v>
      </c>
      <c r="D340" s="55">
        <f>'RawData_CPT21 '!C346</f>
        <v>0.1</v>
      </c>
      <c r="E340" s="60">
        <f t="shared" si="16"/>
        <v>1E-3</v>
      </c>
      <c r="F340" s="55">
        <f>'RawData_CPT21 '!D346</f>
        <v>70.900000000000006</v>
      </c>
      <c r="G340" s="60">
        <f t="shared" si="17"/>
        <v>7.2268402195573183</v>
      </c>
      <c r="H340" s="55">
        <f>'RawData_CPT21 '!E346</f>
        <v>0.48</v>
      </c>
      <c r="I340" s="55">
        <f>'RawData_CPT21 '!F346</f>
        <v>37</v>
      </c>
      <c r="J340" s="55">
        <f>'RawData_CPT21 '!G346</f>
        <v>0</v>
      </c>
      <c r="K340" s="184">
        <f>'RawData_CPT21 '!H346</f>
        <v>844407.81</v>
      </c>
    </row>
    <row r="341" spans="1:11">
      <c r="A341" s="55">
        <v>6.7</v>
      </c>
      <c r="B341" s="55">
        <f>'RawData_CPT21 '!B347</f>
        <v>0.34899999999999998</v>
      </c>
      <c r="C341" s="60">
        <f t="shared" si="15"/>
        <v>3.4899999999999998</v>
      </c>
      <c r="D341" s="55">
        <f>'RawData_CPT21 '!C347</f>
        <v>0.1</v>
      </c>
      <c r="E341" s="60">
        <f t="shared" si="16"/>
        <v>1E-3</v>
      </c>
      <c r="F341" s="55">
        <f>'RawData_CPT21 '!D347</f>
        <v>70.900000000000006</v>
      </c>
      <c r="G341" s="60">
        <f t="shared" si="17"/>
        <v>7.2268402195573183</v>
      </c>
      <c r="H341" s="55">
        <f>'RawData_CPT21 '!E347</f>
        <v>0.5</v>
      </c>
      <c r="I341" s="55">
        <f>'RawData_CPT21 '!F347</f>
        <v>35</v>
      </c>
      <c r="J341" s="55">
        <f>'RawData_CPT21 '!G347</f>
        <v>0</v>
      </c>
      <c r="K341" s="184">
        <f>'RawData_CPT21 '!H347</f>
        <v>844411.87</v>
      </c>
    </row>
    <row r="342" spans="1:11">
      <c r="A342" s="55">
        <v>6.72</v>
      </c>
      <c r="B342" s="55">
        <f>'RawData_CPT21 '!B348</f>
        <v>0.35849999999999999</v>
      </c>
      <c r="C342" s="60">
        <f t="shared" si="15"/>
        <v>3.585</v>
      </c>
      <c r="D342" s="55">
        <f>'RawData_CPT21 '!C348</f>
        <v>0.1</v>
      </c>
      <c r="E342" s="60">
        <f t="shared" si="16"/>
        <v>1E-3</v>
      </c>
      <c r="F342" s="55">
        <f>'RawData_CPT21 '!D348</f>
        <v>72</v>
      </c>
      <c r="G342" s="60">
        <f t="shared" si="17"/>
        <v>7.3389632695081364</v>
      </c>
      <c r="H342" s="55">
        <f>'RawData_CPT21 '!E348</f>
        <v>0.48</v>
      </c>
      <c r="I342" s="55">
        <f>'RawData_CPT21 '!F348</f>
        <v>34</v>
      </c>
      <c r="J342" s="55">
        <f>'RawData_CPT21 '!G348</f>
        <v>0</v>
      </c>
      <c r="K342" s="184">
        <f>'RawData_CPT21 '!H348</f>
        <v>844419.84</v>
      </c>
    </row>
    <row r="343" spans="1:11">
      <c r="A343" s="55">
        <v>6.74</v>
      </c>
      <c r="B343" s="55">
        <f>'RawData_CPT21 '!B349</f>
        <v>0.35849999999999999</v>
      </c>
      <c r="C343" s="60">
        <f t="shared" si="15"/>
        <v>3.585</v>
      </c>
      <c r="D343" s="55">
        <f>'RawData_CPT21 '!C349</f>
        <v>0.1</v>
      </c>
      <c r="E343" s="60">
        <f t="shared" si="16"/>
        <v>1E-3</v>
      </c>
      <c r="F343" s="55">
        <f>'RawData_CPT21 '!D349</f>
        <v>73.2</v>
      </c>
      <c r="G343" s="60">
        <f t="shared" si="17"/>
        <v>7.4612793239999382</v>
      </c>
      <c r="H343" s="55">
        <f>'RawData_CPT21 '!E349</f>
        <v>0.48</v>
      </c>
      <c r="I343" s="55">
        <f>'RawData_CPT21 '!F349</f>
        <v>33</v>
      </c>
      <c r="J343" s="55">
        <f>'RawData_CPT21 '!G349</f>
        <v>0</v>
      </c>
      <c r="K343" s="184">
        <f>'RawData_CPT21 '!H349</f>
        <v>844423.43</v>
      </c>
    </row>
    <row r="344" spans="1:11">
      <c r="A344" s="55">
        <v>6.76</v>
      </c>
      <c r="B344" s="55">
        <f>'RawData_CPT21 '!B350</f>
        <v>0.28620000000000001</v>
      </c>
      <c r="C344" s="60">
        <f t="shared" si="15"/>
        <v>2.8620000000000001</v>
      </c>
      <c r="D344" s="55">
        <f>'RawData_CPT21 '!C350</f>
        <v>0</v>
      </c>
      <c r="E344" s="60">
        <f t="shared" si="16"/>
        <v>0</v>
      </c>
      <c r="F344" s="55">
        <f>'RawData_CPT21 '!D350</f>
        <v>136.5</v>
      </c>
      <c r="G344" s="60">
        <f t="shared" si="17"/>
        <v>13.913451198442507</v>
      </c>
      <c r="H344" s="55">
        <f>'RawData_CPT21 '!E350</f>
        <v>0.47</v>
      </c>
      <c r="I344" s="55">
        <f>'RawData_CPT21 '!F350</f>
        <v>52</v>
      </c>
      <c r="J344" s="55">
        <f>'RawData_CPT21 '!G350</f>
        <v>0</v>
      </c>
      <c r="K344" s="184">
        <f>'RawData_CPT21 '!H350</f>
        <v>845052.81</v>
      </c>
    </row>
    <row r="345" spans="1:11">
      <c r="A345" s="55">
        <v>6.78</v>
      </c>
      <c r="B345" s="55">
        <f>'RawData_CPT21 '!B351</f>
        <v>0.28620000000000001</v>
      </c>
      <c r="C345" s="60">
        <f t="shared" si="15"/>
        <v>2.8620000000000001</v>
      </c>
      <c r="D345" s="55">
        <f>'RawData_CPT21 '!C351</f>
        <v>0</v>
      </c>
      <c r="E345" s="60">
        <f t="shared" si="16"/>
        <v>0</v>
      </c>
      <c r="F345" s="55">
        <f>'RawData_CPT21 '!D351</f>
        <v>136.5</v>
      </c>
      <c r="G345" s="60">
        <f t="shared" si="17"/>
        <v>13.913451198442507</v>
      </c>
      <c r="H345" s="55">
        <f>'RawData_CPT21 '!E351</f>
        <v>0.47</v>
      </c>
      <c r="I345" s="55">
        <f>'RawData_CPT21 '!F351</f>
        <v>52</v>
      </c>
      <c r="J345" s="55">
        <f>'RawData_CPT21 '!G351</f>
        <v>0</v>
      </c>
      <c r="K345" s="184">
        <f>'RawData_CPT21 '!H351</f>
        <v>845052.81</v>
      </c>
    </row>
    <row r="346" spans="1:11">
      <c r="A346" s="55">
        <v>6.8</v>
      </c>
      <c r="B346" s="55">
        <f>'RawData_CPT21 '!B352</f>
        <v>0.28620000000000001</v>
      </c>
      <c r="C346" s="60">
        <f t="shared" si="15"/>
        <v>2.8620000000000001</v>
      </c>
      <c r="D346" s="55">
        <f>'RawData_CPT21 '!C352</f>
        <v>0</v>
      </c>
      <c r="E346" s="60">
        <f t="shared" si="16"/>
        <v>0</v>
      </c>
      <c r="F346" s="55">
        <f>'RawData_CPT21 '!D352</f>
        <v>136.5</v>
      </c>
      <c r="G346" s="60">
        <f t="shared" si="17"/>
        <v>13.913451198442507</v>
      </c>
      <c r="H346" s="55">
        <f>'RawData_CPT21 '!E352</f>
        <v>0.47</v>
      </c>
      <c r="I346" s="55">
        <f>'RawData_CPT21 '!F352</f>
        <v>52</v>
      </c>
      <c r="J346" s="55">
        <f>'RawData_CPT21 '!G352</f>
        <v>0</v>
      </c>
      <c r="K346" s="184">
        <f>'RawData_CPT21 '!H352</f>
        <v>845052.81</v>
      </c>
    </row>
    <row r="347" spans="1:11">
      <c r="A347" s="55">
        <v>6.82</v>
      </c>
      <c r="B347" s="55">
        <f>'RawData_CPT21 '!B353</f>
        <v>0.28620000000000001</v>
      </c>
      <c r="C347" s="60">
        <f t="shared" si="15"/>
        <v>2.8620000000000001</v>
      </c>
      <c r="D347" s="55">
        <f>'RawData_CPT21 '!C353</f>
        <v>0</v>
      </c>
      <c r="E347" s="60">
        <f t="shared" si="16"/>
        <v>0</v>
      </c>
      <c r="F347" s="55">
        <f>'RawData_CPT21 '!D353</f>
        <v>136.5</v>
      </c>
      <c r="G347" s="60">
        <f t="shared" si="17"/>
        <v>13.913451198442507</v>
      </c>
      <c r="H347" s="55">
        <f>'RawData_CPT21 '!E353</f>
        <v>0.47</v>
      </c>
      <c r="I347" s="55">
        <f>'RawData_CPT21 '!F353</f>
        <v>52</v>
      </c>
      <c r="J347" s="55">
        <f>'RawData_CPT21 '!G353</f>
        <v>0</v>
      </c>
      <c r="K347" s="184">
        <f>'RawData_CPT21 '!H353</f>
        <v>845052.81</v>
      </c>
    </row>
    <row r="348" spans="1:11">
      <c r="A348" s="55">
        <v>6.84</v>
      </c>
      <c r="B348" s="55">
        <f>'RawData_CPT21 '!B354</f>
        <v>0.28620000000000001</v>
      </c>
      <c r="C348" s="60">
        <f t="shared" si="15"/>
        <v>2.8620000000000001</v>
      </c>
      <c r="D348" s="55">
        <f>'RawData_CPT21 '!C354</f>
        <v>0</v>
      </c>
      <c r="E348" s="60">
        <f t="shared" si="16"/>
        <v>0</v>
      </c>
      <c r="F348" s="55">
        <f>'RawData_CPT21 '!D354</f>
        <v>136.5</v>
      </c>
      <c r="G348" s="60">
        <f t="shared" si="17"/>
        <v>13.913451198442507</v>
      </c>
      <c r="H348" s="55">
        <f>'RawData_CPT21 '!E354</f>
        <v>0.47</v>
      </c>
      <c r="I348" s="55">
        <f>'RawData_CPT21 '!F354</f>
        <v>52</v>
      </c>
      <c r="J348" s="55">
        <f>'RawData_CPT21 '!G354</f>
        <v>0</v>
      </c>
      <c r="K348" s="184">
        <f>'RawData_CPT21 '!H354</f>
        <v>845052.81</v>
      </c>
    </row>
    <row r="349" spans="1:11">
      <c r="A349" s="55">
        <v>6.86</v>
      </c>
      <c r="B349" s="55">
        <f>'RawData_CPT21 '!B355</f>
        <v>0.28620000000000001</v>
      </c>
      <c r="C349" s="60">
        <f t="shared" si="15"/>
        <v>2.8620000000000001</v>
      </c>
      <c r="D349" s="55">
        <f>'RawData_CPT21 '!C355</f>
        <v>0</v>
      </c>
      <c r="E349" s="60">
        <f t="shared" si="16"/>
        <v>0</v>
      </c>
      <c r="F349" s="55">
        <f>'RawData_CPT21 '!D355</f>
        <v>136.5</v>
      </c>
      <c r="G349" s="60">
        <f t="shared" si="17"/>
        <v>13.913451198442507</v>
      </c>
      <c r="H349" s="55">
        <f>'RawData_CPT21 '!E355</f>
        <v>0.47</v>
      </c>
      <c r="I349" s="55">
        <f>'RawData_CPT21 '!F355</f>
        <v>52</v>
      </c>
      <c r="J349" s="55">
        <f>'RawData_CPT21 '!G355</f>
        <v>0</v>
      </c>
      <c r="K349" s="184">
        <f>'RawData_CPT21 '!H355</f>
        <v>845052.81</v>
      </c>
    </row>
    <row r="350" spans="1:11">
      <c r="A350" s="55">
        <v>6.88</v>
      </c>
      <c r="B350" s="55">
        <f>'RawData_CPT21 '!B356</f>
        <v>0.33460000000000001</v>
      </c>
      <c r="C350" s="60">
        <f t="shared" si="15"/>
        <v>3.3460000000000001</v>
      </c>
      <c r="D350" s="55">
        <f>'RawData_CPT21 '!C356</f>
        <v>0</v>
      </c>
      <c r="E350" s="60">
        <f t="shared" si="16"/>
        <v>0</v>
      </c>
      <c r="F350" s="55">
        <f>'RawData_CPT21 '!D356</f>
        <v>136.5</v>
      </c>
      <c r="G350" s="60">
        <f t="shared" si="17"/>
        <v>13.913451198442507</v>
      </c>
      <c r="H350" s="55">
        <f>'RawData_CPT21 '!E356</f>
        <v>0.47</v>
      </c>
      <c r="I350" s="55">
        <f>'RawData_CPT21 '!F356</f>
        <v>50</v>
      </c>
      <c r="J350" s="55">
        <f>'RawData_CPT21 '!G356</f>
        <v>0</v>
      </c>
      <c r="K350" s="184">
        <f>'RawData_CPT21 '!H356</f>
        <v>845062.5</v>
      </c>
    </row>
    <row r="351" spans="1:11">
      <c r="A351" s="55">
        <v>6.9</v>
      </c>
      <c r="B351" s="55">
        <f>'RawData_CPT21 '!B357</f>
        <v>0.33460000000000001</v>
      </c>
      <c r="C351" s="60">
        <f t="shared" si="15"/>
        <v>3.3460000000000001</v>
      </c>
      <c r="D351" s="55">
        <f>'RawData_CPT21 '!C357</f>
        <v>0</v>
      </c>
      <c r="E351" s="60">
        <f t="shared" si="16"/>
        <v>0</v>
      </c>
      <c r="F351" s="55">
        <f>'RawData_CPT21 '!D357</f>
        <v>138.6</v>
      </c>
      <c r="G351" s="60">
        <f t="shared" si="17"/>
        <v>14.127504293803161</v>
      </c>
      <c r="H351" s="55">
        <f>'RawData_CPT21 '!E357</f>
        <v>0.47</v>
      </c>
      <c r="I351" s="55">
        <f>'RawData_CPT21 '!F357</f>
        <v>50</v>
      </c>
      <c r="J351" s="55">
        <f>'RawData_CPT21 '!G357</f>
        <v>0</v>
      </c>
      <c r="K351" s="184">
        <f>'RawData_CPT21 '!H357</f>
        <v>845062.5</v>
      </c>
    </row>
    <row r="352" spans="1:11">
      <c r="A352" s="55">
        <v>6.92</v>
      </c>
      <c r="B352" s="55">
        <f>'RawData_CPT21 '!B358</f>
        <v>0.31609999999999999</v>
      </c>
      <c r="C352" s="60">
        <f t="shared" si="15"/>
        <v>3.161</v>
      </c>
      <c r="D352" s="55">
        <f>'RawData_CPT21 '!C358</f>
        <v>0</v>
      </c>
      <c r="E352" s="60">
        <f t="shared" si="16"/>
        <v>0</v>
      </c>
      <c r="F352" s="55">
        <f>'RawData_CPT21 '!D358</f>
        <v>138.6</v>
      </c>
      <c r="G352" s="60">
        <f t="shared" si="17"/>
        <v>14.127504293803161</v>
      </c>
      <c r="H352" s="55">
        <f>'RawData_CPT21 '!E358</f>
        <v>0.47</v>
      </c>
      <c r="I352" s="55">
        <f>'RawData_CPT21 '!F358</f>
        <v>48</v>
      </c>
      <c r="J352" s="55">
        <f>'RawData_CPT21 '!G358</f>
        <v>0</v>
      </c>
      <c r="K352" s="184">
        <f>'RawData_CPT21 '!H358</f>
        <v>845064.21</v>
      </c>
    </row>
    <row r="353" spans="1:11">
      <c r="A353" s="55">
        <v>6.94</v>
      </c>
      <c r="B353" s="55">
        <f>'RawData_CPT21 '!B359</f>
        <v>0.29820000000000002</v>
      </c>
      <c r="C353" s="60">
        <f t="shared" si="15"/>
        <v>2.9820000000000002</v>
      </c>
      <c r="D353" s="55">
        <f>'RawData_CPT21 '!C359</f>
        <v>0</v>
      </c>
      <c r="E353" s="60">
        <f t="shared" si="16"/>
        <v>0</v>
      </c>
      <c r="F353" s="55">
        <f>'RawData_CPT21 '!D359</f>
        <v>140.69999999999999</v>
      </c>
      <c r="G353" s="60">
        <f t="shared" si="17"/>
        <v>14.341557389163814</v>
      </c>
      <c r="H353" s="55">
        <f>'RawData_CPT21 '!E359</f>
        <v>0.46</v>
      </c>
      <c r="I353" s="55">
        <f>'RawData_CPT21 '!F359</f>
        <v>44</v>
      </c>
      <c r="J353" s="55">
        <f>'RawData_CPT21 '!G359</f>
        <v>0</v>
      </c>
      <c r="K353" s="184">
        <f>'RawData_CPT21 '!H359</f>
        <v>845072.96</v>
      </c>
    </row>
    <row r="354" spans="1:11">
      <c r="A354" s="55">
        <v>6.96</v>
      </c>
      <c r="B354" s="55">
        <f>'RawData_CPT21 '!B360</f>
        <v>0.29820000000000002</v>
      </c>
      <c r="C354" s="60">
        <f t="shared" si="15"/>
        <v>2.9820000000000002</v>
      </c>
      <c r="D354" s="55">
        <f>'RawData_CPT21 '!C360</f>
        <v>0.1</v>
      </c>
      <c r="E354" s="60">
        <f t="shared" si="16"/>
        <v>1E-3</v>
      </c>
      <c r="F354" s="55">
        <f>'RawData_CPT21 '!D360</f>
        <v>142.30000000000001</v>
      </c>
      <c r="G354" s="60">
        <f t="shared" si="17"/>
        <v>14.504645461819553</v>
      </c>
      <c r="H354" s="55">
        <f>'RawData_CPT21 '!E360</f>
        <v>0.46</v>
      </c>
      <c r="I354" s="55">
        <f>'RawData_CPT21 '!F360</f>
        <v>46</v>
      </c>
      <c r="J354" s="55">
        <f>'RawData_CPT21 '!G360</f>
        <v>0</v>
      </c>
      <c r="K354" s="184">
        <f>'RawData_CPT21 '!H360</f>
        <v>845081.4</v>
      </c>
    </row>
    <row r="355" spans="1:11">
      <c r="A355" s="55">
        <v>6.98</v>
      </c>
      <c r="B355" s="55">
        <f>'RawData_CPT21 '!B361</f>
        <v>0.30599999999999999</v>
      </c>
      <c r="C355" s="60">
        <f t="shared" si="15"/>
        <v>3.06</v>
      </c>
      <c r="D355" s="55">
        <f>'RawData_CPT21 '!C361</f>
        <v>0.1</v>
      </c>
      <c r="E355" s="60">
        <f t="shared" si="16"/>
        <v>1E-3</v>
      </c>
      <c r="F355" s="55">
        <f>'RawData_CPT21 '!D361</f>
        <v>142.30000000000001</v>
      </c>
      <c r="G355" s="60">
        <f t="shared" si="17"/>
        <v>14.504645461819553</v>
      </c>
      <c r="H355" s="55">
        <f>'RawData_CPT21 '!E361</f>
        <v>0.5</v>
      </c>
      <c r="I355" s="55">
        <f>'RawData_CPT21 '!F361</f>
        <v>46</v>
      </c>
      <c r="J355" s="55">
        <f>'RawData_CPT21 '!G361</f>
        <v>0</v>
      </c>
      <c r="K355" s="184">
        <f>'RawData_CPT21 '!H361</f>
        <v>845081.4</v>
      </c>
    </row>
    <row r="356" spans="1:11">
      <c r="A356" s="55">
        <v>7</v>
      </c>
      <c r="B356" s="55">
        <f>'RawData_CPT21 '!B362</f>
        <v>0.30599999999999999</v>
      </c>
      <c r="C356" s="60">
        <f t="shared" si="15"/>
        <v>3.06</v>
      </c>
      <c r="D356" s="55">
        <f>'RawData_CPT21 '!C362</f>
        <v>0.1</v>
      </c>
      <c r="E356" s="60">
        <f t="shared" si="16"/>
        <v>1E-3</v>
      </c>
      <c r="F356" s="55">
        <f>'RawData_CPT21 '!D362</f>
        <v>144</v>
      </c>
      <c r="G356" s="60">
        <f t="shared" si="17"/>
        <v>14.677926539016273</v>
      </c>
      <c r="H356" s="55">
        <f>'RawData_CPT21 '!E362</f>
        <v>0.5</v>
      </c>
      <c r="I356" s="55">
        <f>'RawData_CPT21 '!F362</f>
        <v>44</v>
      </c>
      <c r="J356" s="55">
        <f>'RawData_CPT21 '!G362</f>
        <v>0</v>
      </c>
      <c r="K356" s="184">
        <f>'RawData_CPT21 '!H362</f>
        <v>845083.59</v>
      </c>
    </row>
    <row r="357" spans="1:11">
      <c r="A357" s="55">
        <v>7.02</v>
      </c>
      <c r="B357" s="55">
        <f>'RawData_CPT21 '!B363</f>
        <v>1.3224</v>
      </c>
      <c r="C357" s="60">
        <f t="shared" si="15"/>
        <v>13.224</v>
      </c>
      <c r="D357" s="55">
        <f>'RawData_CPT21 '!C363</f>
        <v>0.1</v>
      </c>
      <c r="E357" s="60">
        <f t="shared" si="16"/>
        <v>1E-3</v>
      </c>
      <c r="F357" s="55">
        <f>'RawData_CPT21 '!D363</f>
        <v>144</v>
      </c>
      <c r="G357" s="60">
        <f t="shared" si="17"/>
        <v>14.677926539016273</v>
      </c>
      <c r="H357" s="55">
        <f>'RawData_CPT21 '!E363</f>
        <v>0.47</v>
      </c>
      <c r="I357" s="55">
        <f>'RawData_CPT21 '!F363</f>
        <v>36</v>
      </c>
      <c r="J357" s="55">
        <f>'RawData_CPT21 '!G363</f>
        <v>0</v>
      </c>
      <c r="K357" s="184">
        <f>'RawData_CPT21 '!H363</f>
        <v>845088.12</v>
      </c>
    </row>
    <row r="358" spans="1:11">
      <c r="A358" s="55">
        <v>7.04</v>
      </c>
      <c r="B358" s="55">
        <f>'RawData_CPT21 '!B364</f>
        <v>2.1154000000000002</v>
      </c>
      <c r="C358" s="60">
        <f t="shared" si="15"/>
        <v>21.154000000000003</v>
      </c>
      <c r="D358" s="55">
        <f>'RawData_CPT21 '!C364</f>
        <v>0.4</v>
      </c>
      <c r="E358" s="60">
        <f t="shared" si="16"/>
        <v>4.0000000000000001E-3</v>
      </c>
      <c r="F358" s="55">
        <f>'RawData_CPT21 '!D364</f>
        <v>122.1</v>
      </c>
      <c r="G358" s="60">
        <f t="shared" si="17"/>
        <v>12.44565854454088</v>
      </c>
      <c r="H358" s="55">
        <f>'RawData_CPT21 '!E364</f>
        <v>0.75</v>
      </c>
      <c r="I358" s="55">
        <f>'RawData_CPT21 '!F364</f>
        <v>24</v>
      </c>
      <c r="J358" s="55">
        <f>'RawData_CPT21 '!G364</f>
        <v>0</v>
      </c>
      <c r="K358" s="184">
        <f>'RawData_CPT21 '!H364</f>
        <v>845102.65</v>
      </c>
    </row>
    <row r="359" spans="1:11">
      <c r="A359" s="55">
        <v>7.06</v>
      </c>
      <c r="B359" s="55">
        <f>'RawData_CPT21 '!B365</f>
        <v>3.1425999999999998</v>
      </c>
      <c r="C359" s="60">
        <f t="shared" si="15"/>
        <v>31.425999999999998</v>
      </c>
      <c r="D359" s="55">
        <f>'RawData_CPT21 '!C365</f>
        <v>0.5</v>
      </c>
      <c r="E359" s="60">
        <f t="shared" si="16"/>
        <v>5.0000000000000001E-3</v>
      </c>
      <c r="F359" s="55">
        <f>'RawData_CPT21 '!D365</f>
        <v>112.4</v>
      </c>
      <c r="G359" s="60">
        <f t="shared" si="17"/>
        <v>11.45693710406548</v>
      </c>
      <c r="H359" s="55">
        <f>'RawData_CPT21 '!E365</f>
        <v>1.07</v>
      </c>
      <c r="I359" s="55">
        <f>'RawData_CPT21 '!F365</f>
        <v>24</v>
      </c>
      <c r="J359" s="55">
        <f>'RawData_CPT21 '!G365</f>
        <v>0</v>
      </c>
      <c r="K359" s="184">
        <f>'RawData_CPT21 '!H365</f>
        <v>845103.12</v>
      </c>
    </row>
    <row r="360" spans="1:11">
      <c r="A360" s="55">
        <v>7.08</v>
      </c>
      <c r="B360" s="55">
        <f>'RawData_CPT21 '!B366</f>
        <v>3.1425999999999998</v>
      </c>
      <c r="C360" s="60">
        <f t="shared" si="15"/>
        <v>31.425999999999998</v>
      </c>
      <c r="D360" s="55">
        <f>'RawData_CPT21 '!C366</f>
        <v>0.3</v>
      </c>
      <c r="E360" s="60">
        <f t="shared" si="16"/>
        <v>3.0000000000000001E-3</v>
      </c>
      <c r="F360" s="55">
        <f>'RawData_CPT21 '!D366</f>
        <v>111.9</v>
      </c>
      <c r="G360" s="60">
        <f t="shared" si="17"/>
        <v>11.405972081360561</v>
      </c>
      <c r="H360" s="55">
        <f>'RawData_CPT21 '!E366</f>
        <v>1.07</v>
      </c>
      <c r="I360" s="55">
        <f>'RawData_CPT21 '!F366</f>
        <v>37</v>
      </c>
      <c r="J360" s="55">
        <f>'RawData_CPT21 '!G366</f>
        <v>0</v>
      </c>
      <c r="K360" s="184">
        <f>'RawData_CPT21 '!H366</f>
        <v>845112.34</v>
      </c>
    </row>
    <row r="361" spans="1:11">
      <c r="A361" s="55">
        <v>7.1</v>
      </c>
      <c r="B361" s="55">
        <f>'RawData_CPT21 '!B367</f>
        <v>4.3276000000000003</v>
      </c>
      <c r="C361" s="60">
        <f t="shared" si="15"/>
        <v>43.276000000000003</v>
      </c>
      <c r="D361" s="55">
        <f>'RawData_CPT21 '!C367</f>
        <v>0.3</v>
      </c>
      <c r="E361" s="60">
        <f t="shared" si="16"/>
        <v>3.0000000000000001E-3</v>
      </c>
      <c r="F361" s="55">
        <f>'RawData_CPT21 '!D367</f>
        <v>35.799999999999997</v>
      </c>
      <c r="G361" s="60">
        <f t="shared" si="17"/>
        <v>3.6490956256721008</v>
      </c>
      <c r="H361" s="55">
        <f>'RawData_CPT21 '!E367</f>
        <v>1.05</v>
      </c>
      <c r="I361" s="55">
        <f>'RawData_CPT21 '!F367</f>
        <v>21</v>
      </c>
      <c r="J361" s="55">
        <f>'RawData_CPT21 '!G367</f>
        <v>0</v>
      </c>
      <c r="K361" s="184">
        <f>'RawData_CPT21 '!H367</f>
        <v>845121.56</v>
      </c>
    </row>
    <row r="362" spans="1:11">
      <c r="A362" s="55">
        <v>7.12</v>
      </c>
      <c r="B362" s="55">
        <f>'RawData_CPT21 '!B368</f>
        <v>4.2606999999999999</v>
      </c>
      <c r="C362" s="60">
        <f t="shared" si="15"/>
        <v>42.606999999999999</v>
      </c>
      <c r="D362" s="55">
        <f>'RawData_CPT21 '!C368</f>
        <v>21.8</v>
      </c>
      <c r="E362" s="60">
        <f t="shared" si="16"/>
        <v>0.218</v>
      </c>
      <c r="F362" s="55">
        <f>'RawData_CPT21 '!D368</f>
        <v>41.7</v>
      </c>
      <c r="G362" s="60">
        <f t="shared" si="17"/>
        <v>4.2504828935901289</v>
      </c>
      <c r="H362" s="55">
        <f>'RawData_CPT21 '!E368</f>
        <v>1.03</v>
      </c>
      <c r="I362" s="55">
        <f>'RawData_CPT21 '!F368</f>
        <v>31</v>
      </c>
      <c r="J362" s="55">
        <f>'RawData_CPT21 '!G368</f>
        <v>0</v>
      </c>
      <c r="K362" s="184">
        <f>'RawData_CPT21 '!H368</f>
        <v>845123.12</v>
      </c>
    </row>
    <row r="363" spans="1:11">
      <c r="A363" s="55">
        <v>7.14</v>
      </c>
      <c r="B363" s="55">
        <f>'RawData_CPT21 '!B369</f>
        <v>4.0282</v>
      </c>
      <c r="C363" s="60">
        <f t="shared" si="15"/>
        <v>40.281999999999996</v>
      </c>
      <c r="D363" s="55">
        <f>'RawData_CPT21 '!C369</f>
        <v>21.8</v>
      </c>
      <c r="E363" s="60">
        <f t="shared" si="16"/>
        <v>0.218</v>
      </c>
      <c r="F363" s="55">
        <f>'RawData_CPT21 '!D369</f>
        <v>41.7</v>
      </c>
      <c r="G363" s="60">
        <f t="shared" si="17"/>
        <v>4.2504828935901289</v>
      </c>
      <c r="H363" s="55">
        <f>'RawData_CPT21 '!E369</f>
        <v>1.04</v>
      </c>
      <c r="I363" s="55">
        <f>'RawData_CPT21 '!F369</f>
        <v>35</v>
      </c>
      <c r="J363" s="55">
        <f>'RawData_CPT21 '!G369</f>
        <v>0</v>
      </c>
      <c r="K363" s="184">
        <f>'RawData_CPT21 '!H369</f>
        <v>845127.03</v>
      </c>
    </row>
    <row r="364" spans="1:11">
      <c r="A364" s="55">
        <v>7.16</v>
      </c>
      <c r="B364" s="55">
        <f>'RawData_CPT21 '!B370</f>
        <v>3.8262</v>
      </c>
      <c r="C364" s="60">
        <f t="shared" si="15"/>
        <v>38.262</v>
      </c>
      <c r="D364" s="55">
        <f>'RawData_CPT21 '!C370</f>
        <v>84.8</v>
      </c>
      <c r="E364" s="60">
        <f t="shared" si="16"/>
        <v>0.84799999999999998</v>
      </c>
      <c r="F364" s="55">
        <f>'RawData_CPT21 '!D370</f>
        <v>36.9</v>
      </c>
      <c r="G364" s="60">
        <f t="shared" si="17"/>
        <v>3.7612186756229193</v>
      </c>
      <c r="H364" s="55">
        <f>'RawData_CPT21 '!E370</f>
        <v>0.71</v>
      </c>
      <c r="I364" s="55">
        <f>'RawData_CPT21 '!F370</f>
        <v>18</v>
      </c>
      <c r="J364" s="55">
        <f>'RawData_CPT21 '!G370</f>
        <v>0</v>
      </c>
      <c r="K364" s="184">
        <f>'RawData_CPT21 '!H370</f>
        <v>845140.93</v>
      </c>
    </row>
    <row r="365" spans="1:11">
      <c r="A365" s="55">
        <v>7.18</v>
      </c>
      <c r="B365" s="55">
        <f>'RawData_CPT21 '!B371</f>
        <v>3.629</v>
      </c>
      <c r="C365" s="60">
        <f t="shared" si="15"/>
        <v>36.29</v>
      </c>
      <c r="D365" s="55">
        <f>'RawData_CPT21 '!C371</f>
        <v>84.9</v>
      </c>
      <c r="E365" s="60">
        <f t="shared" si="16"/>
        <v>0.84900000000000009</v>
      </c>
      <c r="F365" s="55">
        <f>'RawData_CPT21 '!D371</f>
        <v>38.4</v>
      </c>
      <c r="G365" s="60">
        <f t="shared" si="17"/>
        <v>3.9141137437376723</v>
      </c>
      <c r="H365" s="55">
        <f>'RawData_CPT21 '!E371</f>
        <v>0.62</v>
      </c>
      <c r="I365" s="55">
        <f>'RawData_CPT21 '!F371</f>
        <v>27</v>
      </c>
      <c r="J365" s="55">
        <f>'RawData_CPT21 '!G371</f>
        <v>0</v>
      </c>
      <c r="K365" s="184">
        <f>'RawData_CPT21 '!H371</f>
        <v>845146.4</v>
      </c>
    </row>
    <row r="366" spans="1:11">
      <c r="A366" s="55">
        <v>7.2</v>
      </c>
      <c r="B366" s="55">
        <f>'RawData_CPT21 '!B372</f>
        <v>6.0540000000000003</v>
      </c>
      <c r="C366" s="60">
        <f t="shared" si="15"/>
        <v>60.540000000000006</v>
      </c>
      <c r="D366" s="55">
        <f>'RawData_CPT21 '!C372</f>
        <v>60.3</v>
      </c>
      <c r="E366" s="60">
        <f t="shared" si="16"/>
        <v>0.60299999999999998</v>
      </c>
      <c r="F366" s="55">
        <f>'RawData_CPT21 '!D372</f>
        <v>47.5</v>
      </c>
      <c r="G366" s="60">
        <f t="shared" si="17"/>
        <v>4.8416771569671733</v>
      </c>
      <c r="H366" s="55">
        <f>'RawData_CPT21 '!E372</f>
        <v>0.41</v>
      </c>
      <c r="I366" s="55">
        <f>'RawData_CPT21 '!F372</f>
        <v>12</v>
      </c>
      <c r="J366" s="55">
        <f>'RawData_CPT21 '!G372</f>
        <v>0</v>
      </c>
      <c r="K366" s="184">
        <f>'RawData_CPT21 '!H372</f>
        <v>845175.15</v>
      </c>
    </row>
    <row r="367" spans="1:11">
      <c r="A367" s="55">
        <v>7.22</v>
      </c>
      <c r="B367" s="55">
        <f>'RawData_CPT21 '!B373</f>
        <v>2.762</v>
      </c>
      <c r="C367" s="60">
        <f t="shared" si="15"/>
        <v>27.62</v>
      </c>
      <c r="D367" s="55">
        <f>'RawData_CPT21 '!C373</f>
        <v>63.7</v>
      </c>
      <c r="E367" s="60">
        <f t="shared" si="16"/>
        <v>0.63700000000000001</v>
      </c>
      <c r="F367" s="55">
        <f>'RawData_CPT21 '!D373</f>
        <v>46.6</v>
      </c>
      <c r="G367" s="60">
        <f t="shared" si="17"/>
        <v>4.7499401160983217</v>
      </c>
      <c r="H367" s="55">
        <f>'RawData_CPT21 '!E373</f>
        <v>1.26</v>
      </c>
      <c r="I367" s="55">
        <f>'RawData_CPT21 '!F373</f>
        <v>150</v>
      </c>
      <c r="J367" s="55">
        <f>'RawData_CPT21 '!G373</f>
        <v>0</v>
      </c>
      <c r="K367" s="184">
        <f>'RawData_CPT21 '!H373</f>
        <v>845175.78</v>
      </c>
    </row>
    <row r="368" spans="1:11">
      <c r="A368" s="55">
        <v>7.24</v>
      </c>
      <c r="B368" s="55">
        <f>'RawData_CPT21 '!B374</f>
        <v>2.762</v>
      </c>
      <c r="C368" s="60">
        <f t="shared" si="15"/>
        <v>27.62</v>
      </c>
      <c r="D368" s="55">
        <f>'RawData_CPT21 '!C374</f>
        <v>63.7</v>
      </c>
      <c r="E368" s="60">
        <f t="shared" si="16"/>
        <v>0.63700000000000001</v>
      </c>
      <c r="F368" s="55">
        <f>'RawData_CPT21 '!D374</f>
        <v>46.6</v>
      </c>
      <c r="G368" s="60">
        <f t="shared" si="17"/>
        <v>4.7499401160983217</v>
      </c>
      <c r="H368" s="55">
        <f>'RawData_CPT21 '!E374</f>
        <v>1.26</v>
      </c>
      <c r="I368" s="55">
        <f>'RawData_CPT21 '!F374</f>
        <v>150</v>
      </c>
      <c r="J368" s="55">
        <f>'RawData_CPT21 '!G374</f>
        <v>0</v>
      </c>
      <c r="K368" s="184">
        <f>'RawData_CPT21 '!H374</f>
        <v>845175.78</v>
      </c>
    </row>
    <row r="369" spans="1:11">
      <c r="A369" s="55">
        <v>7.26</v>
      </c>
      <c r="B369" s="55">
        <f>'RawData_CPT21 '!B375</f>
        <v>2.762</v>
      </c>
      <c r="C369" s="60">
        <f t="shared" si="15"/>
        <v>27.62</v>
      </c>
      <c r="D369" s="55">
        <f>'RawData_CPT21 '!C375</f>
        <v>47.6</v>
      </c>
      <c r="E369" s="60">
        <f t="shared" si="16"/>
        <v>0.47600000000000003</v>
      </c>
      <c r="F369" s="55">
        <f>'RawData_CPT21 '!D375</f>
        <v>50.1</v>
      </c>
      <c r="G369" s="60">
        <f t="shared" si="17"/>
        <v>5.1066952750327443</v>
      </c>
      <c r="H369" s="55">
        <f>'RawData_CPT21 '!E375</f>
        <v>1.26</v>
      </c>
      <c r="I369" s="55">
        <f>'RawData_CPT21 '!F375</f>
        <v>63</v>
      </c>
      <c r="J369" s="55">
        <f>'RawData_CPT21 '!G375</f>
        <v>0</v>
      </c>
      <c r="K369" s="184">
        <f>'RawData_CPT21 '!H375</f>
        <v>845183.43</v>
      </c>
    </row>
    <row r="370" spans="1:11">
      <c r="A370" s="55">
        <v>7.28</v>
      </c>
      <c r="B370" s="55">
        <f>'RawData_CPT21 '!B376</f>
        <v>2.762</v>
      </c>
      <c r="C370" s="60">
        <f t="shared" si="15"/>
        <v>27.62</v>
      </c>
      <c r="D370" s="55">
        <f>'RawData_CPT21 '!C376</f>
        <v>47.6</v>
      </c>
      <c r="E370" s="60">
        <f t="shared" si="16"/>
        <v>0.47600000000000003</v>
      </c>
      <c r="F370" s="55">
        <f>'RawData_CPT21 '!D376</f>
        <v>50.1</v>
      </c>
      <c r="G370" s="60">
        <f t="shared" si="17"/>
        <v>5.1066952750327443</v>
      </c>
      <c r="H370" s="55">
        <f>'RawData_CPT21 '!E376</f>
        <v>1.26</v>
      </c>
      <c r="I370" s="55">
        <f>'RawData_CPT21 '!F376</f>
        <v>63</v>
      </c>
      <c r="J370" s="55">
        <f>'RawData_CPT21 '!G376</f>
        <v>0</v>
      </c>
      <c r="K370" s="184">
        <f>'RawData_CPT21 '!H376</f>
        <v>845183.43</v>
      </c>
    </row>
    <row r="371" spans="1:11">
      <c r="A371" s="55">
        <v>7.3</v>
      </c>
      <c r="B371" s="55">
        <f>'RawData_CPT21 '!B377</f>
        <v>3.4533999999999998</v>
      </c>
      <c r="C371" s="60">
        <f t="shared" si="15"/>
        <v>34.533999999999999</v>
      </c>
      <c r="D371" s="55">
        <f>'RawData_CPT21 '!C377</f>
        <v>47.2</v>
      </c>
      <c r="E371" s="60">
        <f t="shared" si="16"/>
        <v>0.47200000000000003</v>
      </c>
      <c r="F371" s="55">
        <f>'RawData_CPT21 '!D377</f>
        <v>50.6</v>
      </c>
      <c r="G371" s="60">
        <f t="shared" si="17"/>
        <v>5.157660297737662</v>
      </c>
      <c r="H371" s="55">
        <f>'RawData_CPT21 '!E377</f>
        <v>0.24</v>
      </c>
      <c r="I371" s="55">
        <f>'RawData_CPT21 '!F377</f>
        <v>15</v>
      </c>
      <c r="J371" s="55">
        <f>'RawData_CPT21 '!G377</f>
        <v>0</v>
      </c>
      <c r="K371" s="184">
        <f>'RawData_CPT21 '!H377</f>
        <v>845192.5</v>
      </c>
    </row>
    <row r="372" spans="1:11">
      <c r="A372" s="55">
        <v>7.32</v>
      </c>
      <c r="B372" s="55">
        <f>'RawData_CPT21 '!B378</f>
        <v>3.7252999999999998</v>
      </c>
      <c r="C372" s="60">
        <f t="shared" si="15"/>
        <v>37.253</v>
      </c>
      <c r="D372" s="55">
        <f>'RawData_CPT21 '!C378</f>
        <v>53.7</v>
      </c>
      <c r="E372" s="60">
        <f t="shared" si="16"/>
        <v>0.53700000000000003</v>
      </c>
      <c r="F372" s="55">
        <f>'RawData_CPT21 '!D378</f>
        <v>50.8</v>
      </c>
      <c r="G372" s="60">
        <f t="shared" si="17"/>
        <v>5.1780463068196294</v>
      </c>
      <c r="H372" s="55">
        <f>'RawData_CPT21 '!E378</f>
        <v>0.26</v>
      </c>
      <c r="I372" s="55">
        <f>'RawData_CPT21 '!F378</f>
        <v>36</v>
      </c>
      <c r="J372" s="55">
        <f>'RawData_CPT21 '!G378</f>
        <v>0</v>
      </c>
      <c r="K372" s="184">
        <f>'RawData_CPT21 '!H378</f>
        <v>845196.25</v>
      </c>
    </row>
    <row r="373" spans="1:11">
      <c r="A373" s="55">
        <v>7.34</v>
      </c>
      <c r="B373" s="55">
        <f>'RawData_CPT21 '!B379</f>
        <v>3.8418000000000001</v>
      </c>
      <c r="C373" s="60">
        <f t="shared" si="15"/>
        <v>38.417999999999999</v>
      </c>
      <c r="D373" s="55">
        <f>'RawData_CPT21 '!C379</f>
        <v>53.7</v>
      </c>
      <c r="E373" s="60">
        <f t="shared" si="16"/>
        <v>0.53700000000000003</v>
      </c>
      <c r="F373" s="55">
        <f>'RawData_CPT21 '!D379</f>
        <v>50.8</v>
      </c>
      <c r="G373" s="60">
        <f t="shared" si="17"/>
        <v>5.1780463068196294</v>
      </c>
      <c r="H373" s="55">
        <f>'RawData_CPT21 '!E379</f>
        <v>0.24</v>
      </c>
      <c r="I373" s="55">
        <f>'RawData_CPT21 '!F379</f>
        <v>37</v>
      </c>
      <c r="J373" s="55">
        <f>'RawData_CPT21 '!G379</f>
        <v>0</v>
      </c>
      <c r="K373" s="184">
        <f>'RawData_CPT21 '!H379</f>
        <v>845204.21</v>
      </c>
    </row>
    <row r="374" spans="1:11">
      <c r="A374" s="55">
        <v>7.36</v>
      </c>
      <c r="B374" s="55">
        <f>'RawData_CPT21 '!B380</f>
        <v>4.0496999999999996</v>
      </c>
      <c r="C374" s="60">
        <f t="shared" si="15"/>
        <v>40.497</v>
      </c>
      <c r="D374" s="55">
        <f>'RawData_CPT21 '!C380</f>
        <v>51.8</v>
      </c>
      <c r="E374" s="60">
        <f t="shared" si="16"/>
        <v>0.51800000000000002</v>
      </c>
      <c r="F374" s="55">
        <f>'RawData_CPT21 '!D380</f>
        <v>51.2</v>
      </c>
      <c r="G374" s="60">
        <f t="shared" si="17"/>
        <v>5.2188183249835634</v>
      </c>
      <c r="H374" s="55">
        <f>'RawData_CPT21 '!E380</f>
        <v>0.26</v>
      </c>
      <c r="I374" s="55">
        <f>'RawData_CPT21 '!F380</f>
        <v>34</v>
      </c>
      <c r="J374" s="55">
        <f>'RawData_CPT21 '!G380</f>
        <v>0</v>
      </c>
      <c r="K374" s="184">
        <f>'RawData_CPT21 '!H380</f>
        <v>845204.53</v>
      </c>
    </row>
    <row r="375" spans="1:11">
      <c r="A375" s="55">
        <v>7.38</v>
      </c>
      <c r="B375" s="55">
        <f>'RawData_CPT21 '!B381</f>
        <v>4.0496999999999996</v>
      </c>
      <c r="C375" s="60">
        <f t="shared" si="15"/>
        <v>40.497</v>
      </c>
      <c r="D375" s="55">
        <f>'RawData_CPT21 '!C381</f>
        <v>16.100000000000001</v>
      </c>
      <c r="E375" s="60">
        <f t="shared" si="16"/>
        <v>0.161</v>
      </c>
      <c r="F375" s="55">
        <f>'RawData_CPT21 '!D381</f>
        <v>51.6</v>
      </c>
      <c r="G375" s="60">
        <f t="shared" si="17"/>
        <v>5.2595903431474973</v>
      </c>
      <c r="H375" s="55">
        <f>'RawData_CPT21 '!E381</f>
        <v>0.26</v>
      </c>
      <c r="I375" s="55">
        <f>'RawData_CPT21 '!F381</f>
        <v>33</v>
      </c>
      <c r="J375" s="55">
        <f>'RawData_CPT21 '!G381</f>
        <v>0</v>
      </c>
      <c r="K375" s="184">
        <f>'RawData_CPT21 '!H381</f>
        <v>845208.75</v>
      </c>
    </row>
    <row r="376" spans="1:11">
      <c r="A376" s="55">
        <v>7.4</v>
      </c>
      <c r="B376" s="55">
        <f>'RawData_CPT21 '!B382</f>
        <v>4.0401999999999996</v>
      </c>
      <c r="C376" s="60">
        <f t="shared" si="15"/>
        <v>40.401999999999994</v>
      </c>
      <c r="D376" s="55">
        <f>'RawData_CPT21 '!C382</f>
        <v>17.600000000000001</v>
      </c>
      <c r="E376" s="60">
        <f t="shared" si="16"/>
        <v>0.17600000000000002</v>
      </c>
      <c r="F376" s="55">
        <f>'RawData_CPT21 '!D382</f>
        <v>51.8</v>
      </c>
      <c r="G376" s="60">
        <f t="shared" si="17"/>
        <v>5.2799763522294638</v>
      </c>
      <c r="H376" s="55">
        <f>'RawData_CPT21 '!E382</f>
        <v>0.26</v>
      </c>
      <c r="I376" s="55">
        <f>'RawData_CPT21 '!F382</f>
        <v>41</v>
      </c>
      <c r="J376" s="55">
        <f>'RawData_CPT21 '!G382</f>
        <v>0</v>
      </c>
      <c r="K376" s="184">
        <f>'RawData_CPT21 '!H382</f>
        <v>845232.34</v>
      </c>
    </row>
    <row r="377" spans="1:11">
      <c r="A377" s="55">
        <v>7.42</v>
      </c>
      <c r="B377" s="55">
        <f>'RawData_CPT21 '!B383</f>
        <v>3.6690999999999998</v>
      </c>
      <c r="C377" s="60">
        <f t="shared" si="15"/>
        <v>36.690999999999995</v>
      </c>
      <c r="D377" s="55">
        <f>'RawData_CPT21 '!C383</f>
        <v>17.600000000000001</v>
      </c>
      <c r="E377" s="60">
        <f t="shared" si="16"/>
        <v>0.17600000000000002</v>
      </c>
      <c r="F377" s="55">
        <f>'RawData_CPT21 '!D383</f>
        <v>51.8</v>
      </c>
      <c r="G377" s="60">
        <f t="shared" si="17"/>
        <v>5.2799763522294638</v>
      </c>
      <c r="H377" s="55">
        <f>'RawData_CPT21 '!E383</f>
        <v>0.25</v>
      </c>
      <c r="I377" s="55">
        <f>'RawData_CPT21 '!F383</f>
        <v>40</v>
      </c>
      <c r="J377" s="55">
        <f>'RawData_CPT21 '!G383</f>
        <v>0</v>
      </c>
      <c r="K377" s="184">
        <f>'RawData_CPT21 '!H383</f>
        <v>845232.34</v>
      </c>
    </row>
    <row r="378" spans="1:11">
      <c r="A378" s="55">
        <v>7.44</v>
      </c>
      <c r="B378" s="55">
        <f>'RawData_CPT21 '!B384</f>
        <v>3.6690999999999998</v>
      </c>
      <c r="C378" s="60">
        <f t="shared" si="15"/>
        <v>36.690999999999995</v>
      </c>
      <c r="D378" s="55">
        <f>'RawData_CPT21 '!C384</f>
        <v>21.2</v>
      </c>
      <c r="E378" s="60">
        <f t="shared" si="16"/>
        <v>0.21199999999999999</v>
      </c>
      <c r="F378" s="55">
        <f>'RawData_CPT21 '!D384</f>
        <v>52</v>
      </c>
      <c r="G378" s="60">
        <f t="shared" si="17"/>
        <v>5.3003623613114312</v>
      </c>
      <c r="H378" s="55">
        <f>'RawData_CPT21 '!E384</f>
        <v>0.25</v>
      </c>
      <c r="I378" s="55">
        <f>'RawData_CPT21 '!F384</f>
        <v>43</v>
      </c>
      <c r="J378" s="55">
        <f>'RawData_CPT21 '!G384</f>
        <v>0</v>
      </c>
      <c r="K378" s="184">
        <f>'RawData_CPT21 '!H384</f>
        <v>845232.34</v>
      </c>
    </row>
    <row r="379" spans="1:11">
      <c r="A379" s="55">
        <v>7.46</v>
      </c>
      <c r="B379" s="55">
        <f>'RawData_CPT21 '!B385</f>
        <v>3.0488</v>
      </c>
      <c r="C379" s="60">
        <f t="shared" si="15"/>
        <v>30.488</v>
      </c>
      <c r="D379" s="55">
        <f>'RawData_CPT21 '!C385</f>
        <v>21.2</v>
      </c>
      <c r="E379" s="60">
        <f t="shared" si="16"/>
        <v>0.21199999999999999</v>
      </c>
      <c r="F379" s="55">
        <f>'RawData_CPT21 '!D385</f>
        <v>52</v>
      </c>
      <c r="G379" s="60">
        <f t="shared" si="17"/>
        <v>5.3003623613114312</v>
      </c>
      <c r="H379" s="55">
        <f>'RawData_CPT21 '!E385</f>
        <v>0.28000000000000003</v>
      </c>
      <c r="I379" s="55">
        <f>'RawData_CPT21 '!F385</f>
        <v>47</v>
      </c>
      <c r="J379" s="55">
        <f>'RawData_CPT21 '!G385</f>
        <v>0</v>
      </c>
      <c r="K379" s="184">
        <f>'RawData_CPT21 '!H385</f>
        <v>845232.34</v>
      </c>
    </row>
    <row r="380" spans="1:11">
      <c r="A380" s="55">
        <v>7.48</v>
      </c>
      <c r="B380" s="55">
        <f>'RawData_CPT21 '!B386</f>
        <v>3.0488</v>
      </c>
      <c r="C380" s="60">
        <f t="shared" si="15"/>
        <v>30.488</v>
      </c>
      <c r="D380" s="55">
        <f>'RawData_CPT21 '!C386</f>
        <v>30.6</v>
      </c>
      <c r="E380" s="60">
        <f t="shared" si="16"/>
        <v>0.30599999999999999</v>
      </c>
      <c r="F380" s="55">
        <f>'RawData_CPT21 '!D386</f>
        <v>52.7</v>
      </c>
      <c r="G380" s="60">
        <f t="shared" si="17"/>
        <v>5.3717133930983163</v>
      </c>
      <c r="H380" s="55">
        <f>'RawData_CPT21 '!E386</f>
        <v>0.28000000000000003</v>
      </c>
      <c r="I380" s="55">
        <f>'RawData_CPT21 '!F386</f>
        <v>45</v>
      </c>
      <c r="J380" s="55">
        <f>'RawData_CPT21 '!G386</f>
        <v>0</v>
      </c>
      <c r="K380" s="184">
        <f>'RawData_CPT21 '!H386</f>
        <v>845232.34</v>
      </c>
    </row>
    <row r="381" spans="1:11">
      <c r="A381" s="55">
        <v>7.5</v>
      </c>
      <c r="B381" s="55">
        <f>'RawData_CPT21 '!B387</f>
        <v>3.4097</v>
      </c>
      <c r="C381" s="60">
        <f t="shared" si="15"/>
        <v>34.097000000000001</v>
      </c>
      <c r="D381" s="55">
        <f>'RawData_CPT21 '!C387</f>
        <v>38.4</v>
      </c>
      <c r="E381" s="60">
        <f t="shared" si="16"/>
        <v>0.38400000000000001</v>
      </c>
      <c r="F381" s="55">
        <f>'RawData_CPT21 '!D387</f>
        <v>53.1</v>
      </c>
      <c r="G381" s="60">
        <f t="shared" si="17"/>
        <v>5.4124854112622502</v>
      </c>
      <c r="H381" s="55">
        <f>'RawData_CPT21 '!E387</f>
        <v>0.26</v>
      </c>
      <c r="I381" s="55">
        <f>'RawData_CPT21 '!F387</f>
        <v>31</v>
      </c>
      <c r="J381" s="55">
        <f>'RawData_CPT21 '!G387</f>
        <v>0</v>
      </c>
      <c r="K381" s="184">
        <f>'RawData_CPT21 '!H387</f>
        <v>845245</v>
      </c>
    </row>
    <row r="382" spans="1:11">
      <c r="A382" s="55">
        <v>7.52</v>
      </c>
      <c r="B382" s="55">
        <f>'RawData_CPT21 '!B388</f>
        <v>3.4150999999999998</v>
      </c>
      <c r="C382" s="60">
        <f t="shared" si="15"/>
        <v>34.150999999999996</v>
      </c>
      <c r="D382" s="55">
        <f>'RawData_CPT21 '!C388</f>
        <v>38.4</v>
      </c>
      <c r="E382" s="60">
        <f t="shared" si="16"/>
        <v>0.38400000000000001</v>
      </c>
      <c r="F382" s="55">
        <f>'RawData_CPT21 '!D388</f>
        <v>53.1</v>
      </c>
      <c r="G382" s="60">
        <f t="shared" si="17"/>
        <v>5.4124854112622502</v>
      </c>
      <c r="H382" s="55">
        <f>'RawData_CPT21 '!E388</f>
        <v>0.27</v>
      </c>
      <c r="I382" s="55">
        <f>'RawData_CPT21 '!F388</f>
        <v>33</v>
      </c>
      <c r="J382" s="55">
        <f>'RawData_CPT21 '!G388</f>
        <v>0</v>
      </c>
      <c r="K382" s="184">
        <f>'RawData_CPT21 '!H388</f>
        <v>845245</v>
      </c>
    </row>
    <row r="383" spans="1:11">
      <c r="A383" s="55">
        <v>7.54</v>
      </c>
      <c r="B383" s="55">
        <f>'RawData_CPT21 '!B389</f>
        <v>3.2090000000000001</v>
      </c>
      <c r="C383" s="60">
        <f t="shared" si="15"/>
        <v>32.090000000000003</v>
      </c>
      <c r="D383" s="55">
        <f>'RawData_CPT21 '!C389</f>
        <v>43.4</v>
      </c>
      <c r="E383" s="60">
        <f t="shared" si="16"/>
        <v>0.434</v>
      </c>
      <c r="F383" s="55">
        <f>'RawData_CPT21 '!D389</f>
        <v>52.2</v>
      </c>
      <c r="G383" s="60">
        <f t="shared" si="17"/>
        <v>5.3207483703933987</v>
      </c>
      <c r="H383" s="55">
        <f>'RawData_CPT21 '!E389</f>
        <v>0.24</v>
      </c>
      <c r="I383" s="55">
        <f>'RawData_CPT21 '!F389</f>
        <v>21</v>
      </c>
      <c r="J383" s="55">
        <f>'RawData_CPT21 '!G389</f>
        <v>0</v>
      </c>
      <c r="K383" s="184">
        <f>'RawData_CPT21 '!H389</f>
        <v>845252.03</v>
      </c>
    </row>
    <row r="384" spans="1:11">
      <c r="A384" s="55">
        <v>7.56</v>
      </c>
      <c r="B384" s="55">
        <f>'RawData_CPT21 '!B390</f>
        <v>3.2155</v>
      </c>
      <c r="C384" s="60">
        <f t="shared" si="15"/>
        <v>32.155000000000001</v>
      </c>
      <c r="D384" s="55">
        <f>'RawData_CPT21 '!C390</f>
        <v>39.700000000000003</v>
      </c>
      <c r="E384" s="60">
        <f t="shared" si="16"/>
        <v>0.39700000000000002</v>
      </c>
      <c r="F384" s="55">
        <f>'RawData_CPT21 '!D390</f>
        <v>51.1</v>
      </c>
      <c r="G384" s="60">
        <f t="shared" si="17"/>
        <v>5.2086253204425796</v>
      </c>
      <c r="H384" s="55">
        <f>'RawData_CPT21 '!E390</f>
        <v>0.27</v>
      </c>
      <c r="I384" s="55">
        <f>'RawData_CPT21 '!F390</f>
        <v>26</v>
      </c>
      <c r="J384" s="55">
        <f>'RawData_CPT21 '!G390</f>
        <v>0</v>
      </c>
      <c r="K384" s="184">
        <f>'RawData_CPT21 '!H390</f>
        <v>845260</v>
      </c>
    </row>
    <row r="385" spans="1:11">
      <c r="A385" s="55">
        <v>7.58</v>
      </c>
      <c r="B385" s="55">
        <f>'RawData_CPT21 '!B391</f>
        <v>2.9544000000000001</v>
      </c>
      <c r="C385" s="60">
        <f t="shared" si="15"/>
        <v>29.544</v>
      </c>
      <c r="D385" s="55">
        <f>'RawData_CPT21 '!C391</f>
        <v>37.9</v>
      </c>
      <c r="E385" s="60">
        <f t="shared" si="16"/>
        <v>0.379</v>
      </c>
      <c r="F385" s="55">
        <f>'RawData_CPT21 '!D391</f>
        <v>50.2</v>
      </c>
      <c r="G385" s="60">
        <f t="shared" si="17"/>
        <v>5.116888279573728</v>
      </c>
      <c r="H385" s="55">
        <f>'RawData_CPT21 '!E391</f>
        <v>0.28000000000000003</v>
      </c>
      <c r="I385" s="55">
        <f>'RawData_CPT21 '!F391</f>
        <v>38</v>
      </c>
      <c r="J385" s="55">
        <f>'RawData_CPT21 '!G391</f>
        <v>0</v>
      </c>
      <c r="K385" s="184">
        <f>'RawData_CPT21 '!H391</f>
        <v>845267.34</v>
      </c>
    </row>
    <row r="386" spans="1:11">
      <c r="A386" s="55">
        <v>7.6</v>
      </c>
      <c r="B386" s="55">
        <f>'RawData_CPT21 '!B392</f>
        <v>2.9544000000000001</v>
      </c>
      <c r="C386" s="60">
        <f t="shared" si="15"/>
        <v>29.544</v>
      </c>
      <c r="D386" s="55">
        <f>'RawData_CPT21 '!C392</f>
        <v>21</v>
      </c>
      <c r="E386" s="60">
        <f t="shared" si="16"/>
        <v>0.21</v>
      </c>
      <c r="F386" s="55">
        <f>'RawData_CPT21 '!D392</f>
        <v>49.2</v>
      </c>
      <c r="G386" s="60">
        <f t="shared" si="17"/>
        <v>5.0149582341638936</v>
      </c>
      <c r="H386" s="55">
        <f>'RawData_CPT21 '!E392</f>
        <v>0.28000000000000003</v>
      </c>
      <c r="I386" s="55">
        <f>'RawData_CPT21 '!F392</f>
        <v>43</v>
      </c>
      <c r="J386" s="55">
        <f>'RawData_CPT21 '!G392</f>
        <v>0</v>
      </c>
      <c r="K386" s="184">
        <f>'RawData_CPT21 '!H392</f>
        <v>845271.25</v>
      </c>
    </row>
    <row r="387" spans="1:11">
      <c r="A387" s="55">
        <v>7.62</v>
      </c>
      <c r="B387" s="55">
        <f>'RawData_CPT21 '!B393</f>
        <v>2.2629999999999999</v>
      </c>
      <c r="C387" s="60">
        <f t="shared" si="15"/>
        <v>22.63</v>
      </c>
      <c r="D387" s="55">
        <f>'RawData_CPT21 '!C393</f>
        <v>21</v>
      </c>
      <c r="E387" s="60">
        <f t="shared" si="16"/>
        <v>0.21</v>
      </c>
      <c r="F387" s="55">
        <f>'RawData_CPT21 '!D393</f>
        <v>49.2</v>
      </c>
      <c r="G387" s="60">
        <f t="shared" si="17"/>
        <v>5.0149582341638936</v>
      </c>
      <c r="H387" s="55">
        <f>'RawData_CPT21 '!E393</f>
        <v>0.32</v>
      </c>
      <c r="I387" s="55">
        <f>'RawData_CPT21 '!F393</f>
        <v>41</v>
      </c>
      <c r="J387" s="55">
        <f>'RawData_CPT21 '!G393</f>
        <v>0</v>
      </c>
      <c r="K387" s="184">
        <f>'RawData_CPT21 '!H393</f>
        <v>845275</v>
      </c>
    </row>
    <row r="388" spans="1:11">
      <c r="A388" s="55">
        <v>7.64</v>
      </c>
      <c r="B388" s="55">
        <f>'RawData_CPT21 '!B394</f>
        <v>1.6182000000000001</v>
      </c>
      <c r="C388" s="60">
        <f t="shared" si="15"/>
        <v>16.182000000000002</v>
      </c>
      <c r="D388" s="55">
        <f>'RawData_CPT21 '!C394</f>
        <v>29.1</v>
      </c>
      <c r="E388" s="60">
        <f t="shared" si="16"/>
        <v>0.29100000000000004</v>
      </c>
      <c r="F388" s="55">
        <f>'RawData_CPT21 '!D394</f>
        <v>49.9</v>
      </c>
      <c r="G388" s="60">
        <f t="shared" si="17"/>
        <v>5.0863092659507778</v>
      </c>
      <c r="H388" s="55">
        <f>'RawData_CPT21 '!E394</f>
        <v>0.27</v>
      </c>
      <c r="I388" s="55">
        <f>'RawData_CPT21 '!F394</f>
        <v>7</v>
      </c>
      <c r="J388" s="55">
        <f>'RawData_CPT21 '!G394</f>
        <v>0</v>
      </c>
      <c r="K388" s="184">
        <f>'RawData_CPT21 '!H394</f>
        <v>845290.62</v>
      </c>
    </row>
    <row r="389" spans="1:11">
      <c r="A389" s="55">
        <v>7.66</v>
      </c>
      <c r="B389" s="55">
        <f>'RawData_CPT21 '!B395</f>
        <v>2.2766999999999999</v>
      </c>
      <c r="C389" s="60">
        <f t="shared" si="15"/>
        <v>22.766999999999999</v>
      </c>
      <c r="D389" s="55">
        <f>'RawData_CPT21 '!C395</f>
        <v>29.1</v>
      </c>
      <c r="E389" s="60">
        <f t="shared" si="16"/>
        <v>0.29100000000000004</v>
      </c>
      <c r="F389" s="55">
        <f>'RawData_CPT21 '!D395</f>
        <v>49.9</v>
      </c>
      <c r="G389" s="60">
        <f t="shared" si="17"/>
        <v>5.0863092659507778</v>
      </c>
      <c r="H389" s="55">
        <f>'RawData_CPT21 '!E395</f>
        <v>0.27</v>
      </c>
      <c r="I389" s="55">
        <f>'RawData_CPT21 '!F395</f>
        <v>12</v>
      </c>
      <c r="J389" s="55">
        <f>'RawData_CPT21 '!G395</f>
        <v>0</v>
      </c>
      <c r="K389" s="184">
        <f>'RawData_CPT21 '!H395</f>
        <v>846094.53</v>
      </c>
    </row>
    <row r="390" spans="1:11">
      <c r="A390" s="55"/>
      <c r="B390" s="55"/>
      <c r="C390" s="60"/>
      <c r="D390" s="55"/>
      <c r="E390" s="60"/>
      <c r="F390" s="55"/>
      <c r="G390" s="60"/>
      <c r="H390" s="55"/>
      <c r="I390" s="55"/>
      <c r="J390" s="55"/>
      <c r="K390" s="184"/>
    </row>
    <row r="391" spans="1:11">
      <c r="A391" s="55"/>
      <c r="B391" s="55"/>
      <c r="C391" s="60"/>
      <c r="D391" s="55"/>
      <c r="E391" s="60"/>
      <c r="F391" s="55"/>
      <c r="G391" s="60"/>
      <c r="H391" s="55"/>
      <c r="I391" s="55"/>
      <c r="J391" s="55"/>
      <c r="K391" s="55"/>
    </row>
    <row r="392" spans="1:11">
      <c r="A392" s="55"/>
      <c r="B392" s="55"/>
      <c r="C392" s="60"/>
      <c r="D392" s="55"/>
      <c r="E392" s="60"/>
      <c r="F392" s="55"/>
      <c r="G392" s="60"/>
      <c r="H392" s="55"/>
      <c r="I392" s="55"/>
      <c r="J392" s="55"/>
      <c r="K392" s="55"/>
    </row>
    <row r="393" spans="1:11">
      <c r="A393" s="55"/>
      <c r="B393" s="55"/>
      <c r="C393" s="60"/>
      <c r="D393" s="55"/>
      <c r="E393" s="60"/>
      <c r="F393" s="55"/>
      <c r="G393" s="60"/>
      <c r="H393" s="55"/>
      <c r="I393" s="55"/>
      <c r="J393" s="55"/>
      <c r="K393" s="55"/>
    </row>
    <row r="394" spans="1:11">
      <c r="A394" s="55"/>
      <c r="B394" s="55"/>
      <c r="C394" s="60"/>
      <c r="D394" s="55"/>
      <c r="E394" s="60"/>
      <c r="F394" s="55"/>
      <c r="G394" s="60"/>
      <c r="H394" s="55"/>
      <c r="I394" s="55"/>
      <c r="J394" s="55"/>
      <c r="K394" s="55"/>
    </row>
    <row r="395" spans="1:11">
      <c r="A395" s="55"/>
      <c r="B395" s="55"/>
      <c r="C395" s="60"/>
      <c r="D395" s="55"/>
      <c r="E395" s="60"/>
      <c r="F395" s="55"/>
      <c r="G395" s="60"/>
      <c r="H395" s="55"/>
      <c r="I395" s="55"/>
      <c r="J395" s="55"/>
      <c r="K395" s="55"/>
    </row>
    <row r="396" spans="1:11">
      <c r="A396" s="55"/>
      <c r="B396" s="55"/>
      <c r="C396" s="60"/>
      <c r="D396" s="55"/>
      <c r="E396" s="60"/>
      <c r="F396" s="55"/>
      <c r="G396" s="60"/>
      <c r="H396" s="55"/>
      <c r="I396" s="55"/>
      <c r="J396" s="55"/>
      <c r="K396" s="55"/>
    </row>
    <row r="397" spans="1:11">
      <c r="A397" s="55"/>
      <c r="B397" s="55"/>
      <c r="C397" s="60"/>
      <c r="D397" s="55"/>
      <c r="E397" s="60"/>
      <c r="F397" s="55"/>
      <c r="G397" s="60"/>
      <c r="H397" s="55"/>
      <c r="I397" s="55"/>
      <c r="J397" s="55"/>
      <c r="K397" s="55"/>
    </row>
    <row r="398" spans="1:11">
      <c r="A398" s="55"/>
      <c r="B398" s="55"/>
      <c r="C398" s="60"/>
      <c r="D398" s="55"/>
      <c r="E398" s="60"/>
      <c r="F398" s="55"/>
      <c r="G398" s="60"/>
      <c r="H398" s="55"/>
      <c r="I398" s="55"/>
      <c r="J398" s="55"/>
      <c r="K398" s="55"/>
    </row>
    <row r="399" spans="1:11">
      <c r="A399" s="55"/>
      <c r="B399" s="55"/>
      <c r="C399" s="60"/>
      <c r="D399" s="55"/>
      <c r="E399" s="60"/>
      <c r="F399" s="55"/>
      <c r="G399" s="60"/>
      <c r="H399" s="55"/>
      <c r="I399" s="55"/>
      <c r="J399" s="55"/>
      <c r="K399" s="55"/>
    </row>
    <row r="400" spans="1:11">
      <c r="A400" s="55"/>
      <c r="B400" s="55"/>
      <c r="C400" s="60"/>
      <c r="D400" s="55"/>
      <c r="E400" s="60"/>
      <c r="F400" s="55"/>
      <c r="G400" s="60"/>
      <c r="H400" s="55"/>
      <c r="I400" s="55"/>
      <c r="J400" s="55"/>
      <c r="K400" s="55"/>
    </row>
    <row r="401" spans="1:11">
      <c r="A401" s="55"/>
      <c r="B401" s="55"/>
      <c r="C401" s="60"/>
      <c r="D401" s="55"/>
      <c r="E401" s="60"/>
      <c r="F401" s="55"/>
      <c r="G401" s="60"/>
      <c r="H401" s="55"/>
      <c r="I401" s="55"/>
      <c r="J401" s="55"/>
      <c r="K401" s="55"/>
    </row>
    <row r="402" spans="1:11">
      <c r="A402" s="55"/>
      <c r="B402" s="55"/>
      <c r="C402" s="60"/>
      <c r="D402" s="55"/>
      <c r="E402" s="60"/>
      <c r="F402" s="55"/>
      <c r="G402" s="60"/>
      <c r="H402" s="55"/>
      <c r="I402" s="55"/>
      <c r="J402" s="55"/>
      <c r="K402" s="55"/>
    </row>
    <row r="403" spans="1:11">
      <c r="A403" s="55"/>
      <c r="B403" s="55"/>
      <c r="C403" s="60"/>
      <c r="D403" s="55"/>
      <c r="E403" s="60"/>
      <c r="F403" s="55"/>
      <c r="G403" s="60"/>
      <c r="H403" s="55"/>
      <c r="I403" s="55"/>
      <c r="J403" s="55"/>
      <c r="K403" s="55"/>
    </row>
    <row r="404" spans="1:11">
      <c r="A404" s="55"/>
      <c r="B404" s="55"/>
      <c r="C404" s="60"/>
      <c r="D404" s="55"/>
      <c r="E404" s="60"/>
      <c r="F404" s="55"/>
      <c r="G404" s="60"/>
      <c r="H404" s="55"/>
      <c r="I404" s="55"/>
      <c r="J404" s="55"/>
      <c r="K404" s="55"/>
    </row>
    <row r="405" spans="1:11">
      <c r="A405" s="55"/>
      <c r="B405" s="55"/>
      <c r="C405" s="60"/>
      <c r="D405" s="55"/>
      <c r="E405" s="60"/>
      <c r="F405" s="55"/>
      <c r="G405" s="60"/>
      <c r="H405" s="55"/>
      <c r="I405" s="55"/>
      <c r="J405" s="55"/>
      <c r="K405" s="55"/>
    </row>
    <row r="406" spans="1:11">
      <c r="A406" s="55"/>
      <c r="B406" s="55"/>
      <c r="C406" s="60"/>
      <c r="D406" s="55"/>
      <c r="E406" s="60"/>
      <c r="F406" s="55"/>
      <c r="G406" s="60"/>
      <c r="H406" s="55"/>
      <c r="I406" s="55"/>
      <c r="J406" s="55"/>
      <c r="K406" s="55"/>
    </row>
    <row r="407" spans="1:11">
      <c r="A407" s="55"/>
      <c r="B407" s="55"/>
      <c r="C407" s="60"/>
      <c r="D407" s="55"/>
      <c r="E407" s="60"/>
      <c r="F407" s="55"/>
      <c r="G407" s="60"/>
      <c r="H407" s="55"/>
      <c r="I407" s="55"/>
      <c r="J407" s="55"/>
      <c r="K407" s="55"/>
    </row>
    <row r="408" spans="1:11">
      <c r="A408" s="55"/>
      <c r="B408" s="55"/>
      <c r="C408" s="60"/>
      <c r="D408" s="55"/>
      <c r="E408" s="60"/>
      <c r="F408" s="55"/>
      <c r="G408" s="60"/>
      <c r="H408" s="55"/>
      <c r="I408" s="55"/>
      <c r="J408" s="55"/>
      <c r="K408" s="55"/>
    </row>
    <row r="409" spans="1:11">
      <c r="A409" s="55"/>
      <c r="B409" s="55"/>
      <c r="C409" s="60"/>
      <c r="D409" s="55"/>
      <c r="E409" s="60"/>
      <c r="F409" s="55"/>
      <c r="G409" s="60"/>
      <c r="H409" s="55"/>
      <c r="I409" s="55"/>
      <c r="J409" s="55"/>
      <c r="K409" s="55"/>
    </row>
    <row r="410" spans="1:11">
      <c r="A410" s="55"/>
      <c r="B410" s="55"/>
      <c r="C410" s="60"/>
      <c r="D410" s="55"/>
      <c r="E410" s="60"/>
      <c r="F410" s="55"/>
      <c r="G410" s="60"/>
      <c r="H410" s="55"/>
      <c r="I410" s="55"/>
      <c r="J410" s="55"/>
      <c r="K410" s="55"/>
    </row>
    <row r="411" spans="1:11">
      <c r="A411" s="55"/>
      <c r="B411" s="55"/>
      <c r="C411" s="60"/>
      <c r="D411" s="55"/>
      <c r="E411" s="60"/>
      <c r="F411" s="55"/>
      <c r="G411" s="60"/>
      <c r="H411" s="55"/>
      <c r="I411" s="55"/>
      <c r="J411" s="55"/>
      <c r="K411" s="55"/>
    </row>
    <row r="412" spans="1:11">
      <c r="A412" s="55"/>
      <c r="B412" s="55"/>
      <c r="C412" s="60"/>
      <c r="D412" s="55"/>
      <c r="E412" s="60"/>
      <c r="F412" s="55"/>
      <c r="G412" s="60"/>
      <c r="H412" s="55"/>
      <c r="I412" s="55"/>
      <c r="J412" s="55"/>
      <c r="K412" s="55"/>
    </row>
    <row r="413" spans="1:11">
      <c r="A413" s="55"/>
      <c r="B413" s="55"/>
      <c r="C413" s="60"/>
      <c r="D413" s="55"/>
      <c r="E413" s="60"/>
      <c r="F413" s="55"/>
      <c r="G413" s="60"/>
      <c r="H413" s="55"/>
      <c r="I413" s="55"/>
      <c r="J413" s="55"/>
      <c r="K413" s="55"/>
    </row>
    <row r="414" spans="1:11">
      <c r="A414" s="55"/>
      <c r="B414" s="55"/>
      <c r="C414" s="60"/>
      <c r="D414" s="55"/>
      <c r="E414" s="60"/>
      <c r="F414" s="55"/>
      <c r="G414" s="60"/>
      <c r="H414" s="55"/>
      <c r="I414" s="55"/>
      <c r="J414" s="55"/>
      <c r="K414" s="55"/>
    </row>
    <row r="415" spans="1:11">
      <c r="A415" s="55"/>
      <c r="B415" s="55"/>
      <c r="C415" s="60"/>
      <c r="D415" s="55"/>
      <c r="E415" s="60"/>
      <c r="F415" s="55"/>
      <c r="G415" s="60"/>
      <c r="H415" s="55"/>
      <c r="I415" s="55"/>
      <c r="J415" s="55"/>
      <c r="K415" s="55"/>
    </row>
    <row r="416" spans="1:11">
      <c r="A416" s="55"/>
      <c r="B416" s="55"/>
      <c r="C416" s="60"/>
      <c r="D416" s="55"/>
      <c r="E416" s="60"/>
      <c r="F416" s="55"/>
      <c r="G416" s="60"/>
      <c r="H416" s="55"/>
      <c r="I416" s="55"/>
      <c r="J416" s="55"/>
      <c r="K416" s="55"/>
    </row>
    <row r="417" spans="1:11">
      <c r="A417" s="55"/>
      <c r="B417" s="55"/>
      <c r="C417" s="60"/>
      <c r="D417" s="55"/>
      <c r="E417" s="60"/>
      <c r="F417" s="55"/>
      <c r="G417" s="60"/>
      <c r="H417" s="55"/>
      <c r="I417" s="55"/>
      <c r="J417" s="55"/>
      <c r="K417" s="55"/>
    </row>
    <row r="418" spans="1:11">
      <c r="A418" s="55"/>
      <c r="B418" s="55"/>
      <c r="C418" s="60"/>
      <c r="D418" s="55"/>
      <c r="E418" s="60"/>
      <c r="F418" s="55"/>
      <c r="G418" s="60"/>
      <c r="H418" s="55"/>
      <c r="I418" s="55"/>
      <c r="J418" s="55"/>
      <c r="K418" s="55"/>
    </row>
    <row r="419" spans="1:11">
      <c r="A419" s="55"/>
      <c r="B419" s="55"/>
      <c r="C419" s="60"/>
      <c r="D419" s="55"/>
      <c r="E419" s="60"/>
      <c r="F419" s="55"/>
      <c r="G419" s="60"/>
      <c r="H419" s="55"/>
      <c r="I419" s="55"/>
      <c r="J419" s="55"/>
      <c r="K419" s="55"/>
    </row>
    <row r="420" spans="1:11">
      <c r="A420" s="55"/>
      <c r="B420" s="55"/>
      <c r="C420" s="60"/>
      <c r="D420" s="55"/>
      <c r="E420" s="60"/>
      <c r="F420" s="55"/>
      <c r="G420" s="60"/>
      <c r="H420" s="55"/>
      <c r="I420" s="55"/>
      <c r="J420" s="55"/>
      <c r="K420" s="55"/>
    </row>
    <row r="421" spans="1:11">
      <c r="A421" s="55"/>
      <c r="B421" s="55"/>
      <c r="C421" s="60"/>
      <c r="D421" s="55"/>
      <c r="E421" s="60"/>
      <c r="F421" s="55"/>
      <c r="G421" s="60"/>
      <c r="H421" s="55"/>
      <c r="I421" s="55"/>
      <c r="J421" s="55"/>
      <c r="K421" s="55"/>
    </row>
    <row r="422" spans="1:11">
      <c r="A422" s="55"/>
      <c r="B422" s="55"/>
      <c r="C422" s="60"/>
      <c r="D422" s="55"/>
      <c r="E422" s="60"/>
      <c r="F422" s="55"/>
      <c r="G422" s="60"/>
      <c r="H422" s="55"/>
      <c r="I422" s="55"/>
      <c r="J422" s="55"/>
      <c r="K422" s="55"/>
    </row>
    <row r="423" spans="1:11">
      <c r="A423" s="55"/>
      <c r="B423" s="55"/>
      <c r="C423" s="60"/>
      <c r="D423" s="55"/>
      <c r="E423" s="60"/>
      <c r="F423" s="55"/>
      <c r="G423" s="60"/>
      <c r="H423" s="55"/>
      <c r="I423" s="55"/>
      <c r="J423" s="55"/>
      <c r="K423" s="55"/>
    </row>
    <row r="424" spans="1:11">
      <c r="A424" s="55"/>
      <c r="B424" s="55"/>
      <c r="C424" s="60"/>
      <c r="D424" s="55"/>
      <c r="E424" s="60"/>
      <c r="F424" s="55"/>
      <c r="G424" s="60"/>
      <c r="H424" s="55"/>
      <c r="I424" s="55"/>
      <c r="J424" s="55"/>
      <c r="K424" s="55"/>
    </row>
    <row r="425" spans="1:11">
      <c r="A425" s="55"/>
      <c r="B425" s="55"/>
      <c r="C425" s="60"/>
      <c r="D425" s="55"/>
      <c r="E425" s="60"/>
      <c r="F425" s="55"/>
      <c r="G425" s="60"/>
      <c r="H425" s="55"/>
      <c r="I425" s="55"/>
      <c r="J425" s="55"/>
      <c r="K425" s="55"/>
    </row>
    <row r="426" spans="1:11">
      <c r="A426" s="55"/>
      <c r="B426" s="55"/>
      <c r="C426" s="60"/>
      <c r="D426" s="55"/>
      <c r="E426" s="60"/>
      <c r="F426" s="55"/>
      <c r="G426" s="60"/>
      <c r="H426" s="55"/>
      <c r="I426" s="55"/>
      <c r="J426" s="55"/>
      <c r="K426" s="55"/>
    </row>
    <row r="427" spans="1:11">
      <c r="A427" s="55"/>
      <c r="B427" s="55"/>
      <c r="C427" s="60"/>
      <c r="D427" s="55"/>
      <c r="E427" s="60"/>
      <c r="F427" s="55"/>
      <c r="G427" s="60"/>
      <c r="H427" s="55"/>
      <c r="I427" s="55"/>
      <c r="J427" s="55"/>
      <c r="K427" s="55"/>
    </row>
    <row r="428" spans="1:11">
      <c r="A428" s="55"/>
      <c r="B428" s="55"/>
      <c r="C428" s="60"/>
      <c r="D428" s="55"/>
      <c r="E428" s="60"/>
      <c r="F428" s="55"/>
      <c r="G428" s="60"/>
      <c r="H428" s="55"/>
      <c r="I428" s="55"/>
      <c r="J428" s="55"/>
      <c r="K428" s="55"/>
    </row>
    <row r="429" spans="1:11">
      <c r="A429" s="55"/>
      <c r="B429" s="55"/>
      <c r="C429" s="60"/>
      <c r="D429" s="55"/>
      <c r="E429" s="60"/>
      <c r="F429" s="55"/>
      <c r="G429" s="60"/>
      <c r="H429" s="55"/>
      <c r="I429" s="55"/>
      <c r="J429" s="55"/>
      <c r="K429" s="55"/>
    </row>
    <row r="430" spans="1:11">
      <c r="A430" s="55"/>
      <c r="B430" s="55"/>
      <c r="C430" s="60"/>
      <c r="D430" s="55"/>
      <c r="E430" s="60"/>
      <c r="F430" s="55"/>
      <c r="G430" s="60"/>
      <c r="H430" s="55"/>
      <c r="I430" s="55"/>
      <c r="J430" s="55"/>
      <c r="K430" s="55"/>
    </row>
    <row r="431" spans="1:11">
      <c r="A431" s="55"/>
      <c r="B431" s="55"/>
      <c r="C431" s="60"/>
      <c r="D431" s="55"/>
      <c r="E431" s="60"/>
      <c r="F431" s="55"/>
      <c r="G431" s="60"/>
      <c r="H431" s="55"/>
      <c r="I431" s="55"/>
      <c r="J431" s="55"/>
      <c r="K431" s="55"/>
    </row>
    <row r="432" spans="1:11">
      <c r="A432" s="55"/>
      <c r="B432" s="55"/>
      <c r="C432" s="60"/>
      <c r="D432" s="55"/>
      <c r="E432" s="60"/>
      <c r="F432" s="55"/>
      <c r="G432" s="60"/>
      <c r="H432" s="55"/>
      <c r="I432" s="55"/>
      <c r="J432" s="55"/>
      <c r="K432" s="55"/>
    </row>
    <row r="433" spans="1:15">
      <c r="A433" s="55"/>
      <c r="B433" s="55"/>
      <c r="C433" s="60"/>
      <c r="D433" s="55"/>
      <c r="E433" s="60"/>
      <c r="F433" s="55"/>
      <c r="G433" s="60"/>
      <c r="H433" s="55"/>
      <c r="I433" s="55"/>
      <c r="J433" s="55"/>
      <c r="K433" s="55"/>
    </row>
    <row r="434" spans="1:15">
      <c r="A434" s="55"/>
      <c r="B434" s="55"/>
      <c r="C434" s="60"/>
      <c r="D434" s="55"/>
      <c r="E434" s="60"/>
      <c r="F434" s="55"/>
      <c r="G434" s="60"/>
      <c r="H434" s="55"/>
      <c r="I434" s="55"/>
      <c r="J434" s="55"/>
      <c r="K434" s="55"/>
    </row>
    <row r="435" spans="1:15">
      <c r="A435" s="55"/>
      <c r="B435" s="55"/>
      <c r="C435" s="60"/>
      <c r="D435" s="55"/>
      <c r="E435" s="60"/>
      <c r="F435" s="55"/>
      <c r="G435" s="60"/>
      <c r="H435" s="55"/>
      <c r="I435" s="55"/>
      <c r="J435" s="55"/>
      <c r="K435" s="55"/>
    </row>
    <row r="436" spans="1:15">
      <c r="A436" s="55"/>
      <c r="B436" s="55"/>
      <c r="C436" s="60"/>
      <c r="D436" s="55"/>
      <c r="E436" s="60"/>
      <c r="F436" s="55"/>
      <c r="G436" s="60"/>
      <c r="H436" s="55"/>
      <c r="I436" s="55"/>
      <c r="J436" s="55"/>
      <c r="K436" s="55"/>
    </row>
    <row r="437" spans="1:15">
      <c r="A437" s="55"/>
      <c r="B437" s="55"/>
      <c r="C437" s="60"/>
      <c r="D437" s="55"/>
      <c r="E437" s="60"/>
      <c r="F437" s="55"/>
      <c r="G437" s="60"/>
      <c r="H437" s="55"/>
      <c r="I437" s="55"/>
      <c r="J437" s="55"/>
      <c r="K437" s="55"/>
    </row>
    <row r="438" spans="1:15">
      <c r="A438" s="55"/>
      <c r="B438" s="55"/>
      <c r="C438" s="60"/>
      <c r="D438" s="55"/>
      <c r="E438" s="60"/>
      <c r="F438" s="55"/>
      <c r="G438" s="60"/>
      <c r="H438" s="55"/>
      <c r="I438" s="55"/>
      <c r="J438" s="55"/>
      <c r="K438" s="55"/>
    </row>
    <row r="439" spans="1:15">
      <c r="A439" s="55"/>
      <c r="B439" s="55"/>
      <c r="C439" s="60"/>
      <c r="D439" s="55"/>
      <c r="E439" s="60"/>
      <c r="F439" s="55"/>
      <c r="G439" s="60"/>
      <c r="H439" s="55"/>
      <c r="I439" s="55"/>
      <c r="J439" s="55"/>
      <c r="K439" s="55"/>
    </row>
    <row r="440" spans="1:15">
      <c r="A440" s="55"/>
      <c r="B440" s="55"/>
      <c r="C440" s="60"/>
      <c r="D440" s="55"/>
      <c r="E440" s="60"/>
      <c r="F440" s="55"/>
      <c r="G440" s="60"/>
      <c r="H440" s="55"/>
      <c r="I440" s="55"/>
      <c r="J440" s="55"/>
      <c r="K440" s="55"/>
    </row>
    <row r="441" spans="1:15">
      <c r="A441" s="55"/>
      <c r="B441" s="55"/>
      <c r="C441" s="60"/>
      <c r="D441" s="55"/>
      <c r="E441" s="60"/>
      <c r="F441" s="55"/>
      <c r="G441" s="60"/>
      <c r="H441" s="55"/>
      <c r="I441" s="55"/>
      <c r="J441" s="55"/>
      <c r="K441" s="55"/>
      <c r="L441" s="55"/>
      <c r="M441" s="55"/>
      <c r="N441" s="55"/>
      <c r="O441" s="55"/>
    </row>
    <row r="446" spans="1:15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218" activePane="bottomLeft" state="frozen"/>
      <selection pane="bottomLeft" activeCell="J12" sqref="J12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33" t="s">
        <v>81</v>
      </c>
      <c r="C1" s="234"/>
      <c r="D1" s="234"/>
      <c r="E1" s="234"/>
      <c r="F1" s="234"/>
      <c r="G1" s="234"/>
      <c r="H1" s="235"/>
      <c r="O1" s="52"/>
    </row>
    <row r="2" spans="1:16" s="28" customFormat="1" ht="12" customHeight="1" thickBot="1">
      <c r="A2" s="39"/>
      <c r="B2" s="231" t="s">
        <v>46</v>
      </c>
      <c r="C2" s="231"/>
      <c r="D2" s="232"/>
      <c r="E2" s="206" t="s">
        <v>82</v>
      </c>
      <c r="F2" s="204"/>
      <c r="G2" s="204"/>
      <c r="H2" s="205"/>
      <c r="K2"/>
      <c r="L2"/>
      <c r="M2"/>
      <c r="N2"/>
      <c r="O2"/>
      <c r="P2"/>
    </row>
    <row r="3" spans="1:16" s="28" customFormat="1" ht="12" customHeight="1" thickBot="1">
      <c r="A3" s="39"/>
      <c r="B3" s="201" t="s">
        <v>47</v>
      </c>
      <c r="C3" s="201"/>
      <c r="D3" s="202"/>
      <c r="E3" s="204" t="s">
        <v>48</v>
      </c>
      <c r="F3" s="204"/>
      <c r="G3" s="204"/>
      <c r="H3" s="205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201" t="s">
        <v>49</v>
      </c>
      <c r="C4" s="201"/>
      <c r="D4" s="202"/>
      <c r="E4" s="206" t="s">
        <v>85</v>
      </c>
      <c r="F4" s="204"/>
      <c r="G4" s="204"/>
      <c r="H4" s="205"/>
      <c r="L4" s="52"/>
    </row>
    <row r="5" spans="1:16" s="28" customFormat="1" ht="12" customHeight="1" thickBot="1">
      <c r="A5" s="39"/>
      <c r="B5" s="201" t="s">
        <v>50</v>
      </c>
      <c r="C5" s="201"/>
      <c r="D5" s="202"/>
      <c r="E5" s="206" t="s">
        <v>86</v>
      </c>
      <c r="F5" s="204"/>
      <c r="G5" s="204"/>
      <c r="H5" s="205"/>
      <c r="L5" s="52"/>
    </row>
    <row r="6" spans="1:16" s="28" customFormat="1" ht="12" customHeight="1" thickBot="1">
      <c r="A6" s="39"/>
      <c r="B6" s="203" t="s">
        <v>88</v>
      </c>
      <c r="C6" s="201"/>
      <c r="D6" s="202"/>
      <c r="E6" s="206" t="s">
        <v>178</v>
      </c>
      <c r="F6" s="204"/>
      <c r="G6" s="204"/>
      <c r="H6" s="205"/>
      <c r="K6" s="5"/>
      <c r="L6" s="1"/>
      <c r="M6" s="1"/>
    </row>
    <row r="7" spans="1:16" s="28" customFormat="1" ht="12" customHeight="1" thickBot="1">
      <c r="A7" s="39"/>
      <c r="B7" s="203" t="s">
        <v>91</v>
      </c>
      <c r="C7" s="201"/>
      <c r="D7" s="202"/>
      <c r="E7" s="206" t="s">
        <v>93</v>
      </c>
      <c r="F7" s="204"/>
      <c r="G7" s="204"/>
      <c r="H7" s="205"/>
      <c r="K7" s="5"/>
      <c r="L7" s="1"/>
      <c r="M7" s="1"/>
    </row>
    <row r="8" spans="1:16" s="28" customFormat="1" ht="12" customHeight="1" thickBot="1">
      <c r="A8" s="39"/>
      <c r="B8" s="203" t="s">
        <v>92</v>
      </c>
      <c r="C8" s="201"/>
      <c r="D8" s="202"/>
      <c r="E8" s="206" t="s">
        <v>125</v>
      </c>
      <c r="F8" s="204"/>
      <c r="G8" s="204"/>
      <c r="H8" s="205"/>
      <c r="K8" s="5"/>
      <c r="L8" s="1"/>
      <c r="M8" s="1"/>
    </row>
    <row r="9" spans="1:16" s="52" customFormat="1" ht="12" customHeight="1" thickBot="1">
      <c r="B9" s="203" t="s">
        <v>99</v>
      </c>
      <c r="C9" s="201"/>
      <c r="D9" s="202"/>
      <c r="E9" s="206" t="s">
        <v>100</v>
      </c>
      <c r="F9" s="204"/>
      <c r="G9" s="204"/>
      <c r="H9" s="205"/>
      <c r="K9" s="5"/>
      <c r="L9" s="1"/>
      <c r="M9" s="1"/>
    </row>
    <row r="10" spans="1:16" s="52" customFormat="1" ht="12" customHeight="1" thickBot="1">
      <c r="B10" s="203" t="s">
        <v>101</v>
      </c>
      <c r="C10" s="201"/>
      <c r="D10" s="202"/>
      <c r="E10" s="207">
        <v>41705</v>
      </c>
      <c r="F10" s="208"/>
      <c r="G10" s="208"/>
      <c r="H10" s="209"/>
      <c r="K10" s="5"/>
      <c r="L10" s="1"/>
      <c r="M10" s="1"/>
    </row>
    <row r="11" spans="1:16" s="52" customFormat="1" ht="12" customHeight="1" thickBot="1">
      <c r="B11" s="201"/>
      <c r="C11" s="201"/>
      <c r="D11" s="202"/>
      <c r="E11" s="204"/>
      <c r="F11" s="204"/>
      <c r="G11" s="204"/>
      <c r="H11" s="205"/>
      <c r="K11" s="5"/>
      <c r="L11" s="1"/>
      <c r="M11" s="1"/>
    </row>
    <row r="12" spans="1:16" s="28" customFormat="1" ht="12" customHeight="1" thickBot="1">
      <c r="A12" s="39"/>
      <c r="B12" s="201" t="s">
        <v>51</v>
      </c>
      <c r="C12" s="201"/>
      <c r="D12" s="202"/>
      <c r="E12" s="207">
        <v>41554</v>
      </c>
      <c r="F12" s="208"/>
      <c r="G12" s="208"/>
      <c r="H12" s="209"/>
      <c r="K12" s="5"/>
      <c r="L12" s="1"/>
      <c r="M12" s="1"/>
    </row>
    <row r="13" spans="1:16" s="28" customFormat="1" ht="12" customHeight="1" thickBot="1">
      <c r="A13" s="39"/>
      <c r="B13" s="201" t="s">
        <v>52</v>
      </c>
      <c r="C13" s="201"/>
      <c r="D13" s="202"/>
      <c r="E13" s="204" t="s">
        <v>136</v>
      </c>
      <c r="F13" s="204"/>
      <c r="G13" s="204"/>
      <c r="H13" s="205"/>
      <c r="K13" s="5"/>
      <c r="L13" s="1"/>
      <c r="M13" s="1"/>
    </row>
    <row r="14" spans="1:16" s="95" customFormat="1" ht="12" customHeight="1" thickBot="1">
      <c r="B14" s="203" t="s">
        <v>110</v>
      </c>
      <c r="C14" s="201"/>
      <c r="D14" s="202"/>
      <c r="E14" s="204"/>
      <c r="F14" s="204"/>
      <c r="G14" s="204"/>
      <c r="H14" s="205"/>
      <c r="K14" s="5"/>
      <c r="L14" s="1"/>
      <c r="M14" s="1"/>
    </row>
    <row r="15" spans="1:16" s="28" customFormat="1" ht="12" customHeight="1" thickBot="1">
      <c r="A15" s="39"/>
      <c r="B15" s="203" t="s">
        <v>87</v>
      </c>
      <c r="C15" s="201"/>
      <c r="D15" s="202"/>
      <c r="E15" s="204" t="str">
        <f>'RawData_CPT21 '!A1</f>
        <v>Nansen CPT 21</v>
      </c>
      <c r="F15" s="204"/>
      <c r="G15" s="204"/>
      <c r="H15" s="205"/>
      <c r="L15" s="52"/>
    </row>
    <row r="16" spans="1:16" s="52" customFormat="1" ht="12" customHeight="1" thickBot="1">
      <c r="B16" s="201"/>
      <c r="C16" s="201"/>
      <c r="D16" s="202"/>
      <c r="E16" s="204"/>
      <c r="F16" s="204"/>
      <c r="G16" s="204"/>
      <c r="H16" s="205"/>
    </row>
    <row r="17" spans="1:15" s="28" customFormat="1" ht="12" customHeight="1" thickBot="1">
      <c r="A17" s="39"/>
      <c r="B17" s="201" t="s">
        <v>54</v>
      </c>
      <c r="C17" s="201"/>
      <c r="D17" s="202"/>
      <c r="E17" s="204"/>
      <c r="F17" s="204"/>
      <c r="G17" s="204"/>
      <c r="H17" s="205"/>
      <c r="J17" s="185"/>
      <c r="K17" s="185"/>
      <c r="L17" s="185"/>
    </row>
    <row r="18" spans="1:15" s="28" customFormat="1" ht="12" customHeight="1" thickBot="1">
      <c r="A18" s="39"/>
      <c r="B18" s="201" t="s">
        <v>55</v>
      </c>
      <c r="C18" s="201"/>
      <c r="D18" s="202"/>
      <c r="E18" s="204"/>
      <c r="F18" s="204"/>
      <c r="G18" s="204"/>
      <c r="H18" s="205"/>
    </row>
    <row r="19" spans="1:15" s="28" customFormat="1" ht="12" customHeight="1" thickBot="1">
      <c r="A19" s="39"/>
      <c r="B19" s="201" t="s">
        <v>56</v>
      </c>
      <c r="C19" s="201"/>
      <c r="D19" s="202"/>
      <c r="E19" s="204" t="s">
        <v>53</v>
      </c>
      <c r="F19" s="204"/>
      <c r="G19" s="204"/>
      <c r="H19" s="205"/>
    </row>
    <row r="20" spans="1:15" s="28" customFormat="1" ht="12" customHeight="1" thickBot="1">
      <c r="A20" s="39"/>
      <c r="B20" s="201" t="s">
        <v>57</v>
      </c>
      <c r="C20" s="201"/>
      <c r="D20" s="202"/>
      <c r="E20" s="220">
        <v>389378</v>
      </c>
      <c r="F20" s="221"/>
      <c r="G20" s="221"/>
      <c r="H20" s="222"/>
    </row>
    <row r="21" spans="1:15" s="28" customFormat="1" ht="12" customHeight="1" thickBot="1">
      <c r="A21" s="39"/>
      <c r="B21" s="201" t="s">
        <v>58</v>
      </c>
      <c r="C21" s="201"/>
      <c r="D21" s="202"/>
      <c r="E21" s="210">
        <v>6880547</v>
      </c>
      <c r="F21" s="210"/>
      <c r="G21" s="210"/>
      <c r="H21" s="211"/>
    </row>
    <row r="22" spans="1:15" s="28" customFormat="1" ht="12" customHeight="1" thickBot="1">
      <c r="A22" s="39"/>
      <c r="B22" s="203" t="s">
        <v>95</v>
      </c>
      <c r="C22" s="201"/>
      <c r="D22" s="202"/>
      <c r="E22" s="226">
        <v>1096.69</v>
      </c>
      <c r="F22" s="218"/>
      <c r="G22" s="218"/>
      <c r="H22" s="219"/>
    </row>
    <row r="23" spans="1:15" s="52" customFormat="1" ht="12" customHeight="1" thickBot="1">
      <c r="B23" s="201"/>
      <c r="C23" s="201"/>
      <c r="D23" s="202"/>
      <c r="E23" s="218"/>
      <c r="F23" s="218"/>
      <c r="G23" s="218"/>
      <c r="H23" s="219"/>
    </row>
    <row r="24" spans="1:15" s="52" customFormat="1" ht="12" customHeight="1" thickBot="1">
      <c r="B24" s="203" t="s">
        <v>94</v>
      </c>
      <c r="C24" s="201"/>
      <c r="D24" s="202"/>
      <c r="E24" s="204">
        <v>1</v>
      </c>
      <c r="F24" s="204"/>
      <c r="G24" s="204"/>
      <c r="H24" s="205"/>
      <c r="J24" s="98"/>
    </row>
    <row r="25" spans="1:15" s="52" customFormat="1" ht="12" customHeight="1" thickBot="1">
      <c r="B25" s="203" t="s">
        <v>96</v>
      </c>
      <c r="C25" s="201"/>
      <c r="D25" s="202"/>
      <c r="E25" s="204">
        <v>15</v>
      </c>
      <c r="F25" s="204"/>
      <c r="G25" s="204"/>
      <c r="H25" s="205"/>
      <c r="J25" s="98"/>
    </row>
    <row r="26" spans="1:15" s="52" customFormat="1" ht="12" customHeight="1" thickBot="1">
      <c r="B26" s="103" t="s">
        <v>107</v>
      </c>
      <c r="C26" s="104"/>
      <c r="D26" s="105"/>
      <c r="E26" s="204">
        <v>18</v>
      </c>
      <c r="F26" s="204"/>
      <c r="G26" s="204"/>
      <c r="H26" s="205"/>
    </row>
    <row r="27" spans="1:15" s="61" customFormat="1" ht="12" customHeight="1" thickBot="1">
      <c r="B27" s="102" t="s">
        <v>108</v>
      </c>
      <c r="C27" s="100"/>
      <c r="D27" s="101"/>
      <c r="E27" s="204">
        <v>18.5</v>
      </c>
      <c r="F27" s="204"/>
      <c r="G27" s="204"/>
      <c r="H27" s="205"/>
    </row>
    <row r="28" spans="1:15" s="52" customFormat="1" ht="12" customHeight="1" thickBot="1">
      <c r="B28" s="212" t="s">
        <v>97</v>
      </c>
      <c r="C28" s="213"/>
      <c r="D28" s="214"/>
      <c r="E28" s="204">
        <v>3</v>
      </c>
      <c r="F28" s="204"/>
      <c r="G28" s="204"/>
      <c r="H28" s="205"/>
    </row>
    <row r="29" spans="1:15" s="28" customFormat="1" ht="12" customHeight="1" thickBot="1">
      <c r="A29" s="39"/>
      <c r="B29" s="203" t="s">
        <v>98</v>
      </c>
      <c r="C29" s="201"/>
      <c r="D29" s="202"/>
      <c r="E29" s="204">
        <v>9.81</v>
      </c>
      <c r="F29" s="204"/>
      <c r="G29" s="204"/>
      <c r="H29" s="205"/>
    </row>
    <row r="30" spans="1:15" s="28" customFormat="1" ht="12" customHeight="1" thickBot="1">
      <c r="A30" s="39"/>
      <c r="B30" s="201" t="s">
        <v>59</v>
      </c>
      <c r="C30" s="201"/>
      <c r="D30" s="202"/>
      <c r="E30" s="227">
        <v>0.8</v>
      </c>
      <c r="F30" s="204"/>
      <c r="G30" s="204"/>
      <c r="H30" s="205"/>
    </row>
    <row r="31" spans="1:15" s="28" customFormat="1" ht="12" customHeight="1" thickBot="1">
      <c r="A31" s="39"/>
      <c r="B31" s="228" t="s">
        <v>111</v>
      </c>
      <c r="C31" s="229"/>
      <c r="D31" s="230"/>
      <c r="E31" s="198">
        <v>1.0900000000000001</v>
      </c>
      <c r="F31" s="199"/>
      <c r="G31" s="199"/>
      <c r="H31" s="200"/>
      <c r="J31" s="215"/>
      <c r="K31" s="216"/>
      <c r="L31" s="216"/>
      <c r="M31" s="216"/>
      <c r="N31" s="216"/>
      <c r="O31" s="216"/>
    </row>
    <row r="32" spans="1:15" s="28" customFormat="1" ht="12" customHeight="1" thickBot="1">
      <c r="A32" s="39"/>
      <c r="B32" s="224"/>
      <c r="C32" s="225"/>
      <c r="D32" s="39"/>
      <c r="E32" s="39"/>
      <c r="F32" s="39"/>
      <c r="G32" s="39"/>
      <c r="H32" s="39"/>
      <c r="J32" s="141"/>
      <c r="K32" s="141"/>
      <c r="L32" s="217"/>
      <c r="M32" s="217"/>
      <c r="N32" s="141"/>
      <c r="O32" s="141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104</v>
      </c>
      <c r="F33" s="223" t="s">
        <v>137</v>
      </c>
      <c r="G33" s="223"/>
      <c r="H33" s="86" t="s">
        <v>44</v>
      </c>
      <c r="J33" s="215"/>
      <c r="K33" s="215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42"/>
      <c r="K34" s="142"/>
      <c r="L34" s="142"/>
      <c r="M34" s="142"/>
      <c r="N34" s="142"/>
      <c r="O34" s="142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-7.8E-2</v>
      </c>
      <c r="D35" s="66">
        <f>'RawData_Unit Conversion'!E6</f>
        <v>0</v>
      </c>
      <c r="E35" s="67">
        <f>'RawData_Unit Conversion'!G6</f>
        <v>0.30579013622950568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-7.8E-2</v>
      </c>
      <c r="D36" s="66">
        <f>'RawData_Unit Conversion'!E7</f>
        <v>0</v>
      </c>
      <c r="E36" s="67">
        <f>'RawData_Unit Conversion'!G7</f>
        <v>0.30579013622950568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-7.8E-2</v>
      </c>
      <c r="D37" s="66">
        <f>'RawData_Unit Conversion'!E8</f>
        <v>0</v>
      </c>
      <c r="E37" s="67">
        <f>'RawData_Unit Conversion'!G8</f>
        <v>0.30579013622950568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-7.8E-2</v>
      </c>
      <c r="D38" s="66">
        <f>'RawData_Unit Conversion'!E9</f>
        <v>0</v>
      </c>
      <c r="E38" s="67">
        <f>'RawData_Unit Conversion'!G9</f>
        <v>0.30579013622950568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-7.8E-2</v>
      </c>
      <c r="D39" s="66">
        <f>'RawData_Unit Conversion'!E10</f>
        <v>0</v>
      </c>
      <c r="E39" s="67">
        <f>'RawData_Unit Conversion'!G10</f>
        <v>0.30579013622950568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-7.8E-2</v>
      </c>
      <c r="D40" s="66">
        <f>'RawData_Unit Conversion'!E11</f>
        <v>0</v>
      </c>
      <c r="E40" s="67">
        <f>'RawData_Unit Conversion'!G11</f>
        <v>0.30579013622950568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1.07</v>
      </c>
      <c r="D41" s="66">
        <f>'RawData_Unit Conversion'!E12</f>
        <v>0</v>
      </c>
      <c r="E41" s="67">
        <f>'RawData_Unit Conversion'!G12</f>
        <v>0.30579013622950568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0.95600000000000007</v>
      </c>
      <c r="D42" s="66">
        <f>'RawData_Unit Conversion'!E13</f>
        <v>0</v>
      </c>
      <c r="E42" s="67">
        <f>'RawData_Unit Conversion'!G13</f>
        <v>0.10193004540983522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12.758000000000001</v>
      </c>
      <c r="D43" s="66">
        <f>'RawData_Unit Conversion'!E14</f>
        <v>1E-3</v>
      </c>
      <c r="E43" s="67">
        <f>'RawData_Unit Conversion'!G14</f>
        <v>0.10193004540983522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20.047999999999998</v>
      </c>
      <c r="D44" s="66">
        <f>'RawData_Unit Conversion'!E15</f>
        <v>1E-3</v>
      </c>
      <c r="E44" s="67">
        <f>'RawData_Unit Conversion'!G15</f>
        <v>6.115802724590113E-2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23.21</v>
      </c>
      <c r="D45" s="66">
        <f>'RawData_Unit Conversion'!E16</f>
        <v>1E-3</v>
      </c>
      <c r="E45" s="67">
        <f>'RawData_Unit Conversion'!G16</f>
        <v>3.0579013622950565E-2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32.233000000000004</v>
      </c>
      <c r="D46" s="66">
        <f>'RawData_Unit Conversion'!E17</f>
        <v>1E-3</v>
      </c>
      <c r="E46" s="67">
        <f>'RawData_Unit Conversion'!G17</f>
        <v>5.0965022704917609E-2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38.513000000000005</v>
      </c>
      <c r="D47" s="66">
        <f>'RawData_Unit Conversion'!E18</f>
        <v>1E-3</v>
      </c>
      <c r="E47" s="67">
        <f>'RawData_Unit Conversion'!G18</f>
        <v>6.115802724590113E-2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40.928000000000004</v>
      </c>
      <c r="D48" s="66">
        <f>'RawData_Unit Conversion'!E19</f>
        <v>1E-3</v>
      </c>
      <c r="E48" s="67">
        <f>'RawData_Unit Conversion'!G19</f>
        <v>5.0965022704917609E-2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41.31</v>
      </c>
      <c r="D49" s="66">
        <f>'RawData_Unit Conversion'!E20</f>
        <v>1E-3</v>
      </c>
      <c r="E49" s="67">
        <f>'RawData_Unit Conversion'!G20</f>
        <v>5.0965022704917609E-2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41.847999999999999</v>
      </c>
      <c r="D50" s="66">
        <f>'RawData_Unit Conversion'!E21</f>
        <v>1E-3</v>
      </c>
      <c r="E50" s="67">
        <f>'RawData_Unit Conversion'!G21</f>
        <v>6.115802724590113E-2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43.048999999999999</v>
      </c>
      <c r="D51" s="66">
        <f>'RawData_Unit Conversion'!E22</f>
        <v>4.0000000000000001E-3</v>
      </c>
      <c r="E51" s="67">
        <f>'RawData_Unit Conversion'!G22</f>
        <v>6.115802724590113E-2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46.783999999999999</v>
      </c>
      <c r="D52" s="66">
        <f>'RawData_Unit Conversion'!E23</f>
        <v>3.2000000000000001E-2</v>
      </c>
      <c r="E52" s="67">
        <f>'RawData_Unit Conversion'!G23</f>
        <v>6.115802724590113E-2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48.29</v>
      </c>
      <c r="D53" s="66">
        <f>'RawData_Unit Conversion'!E24</f>
        <v>0.06</v>
      </c>
      <c r="E53" s="67">
        <f>'RawData_Unit Conversion'!G24</f>
        <v>6.115802724590113E-2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50.811</v>
      </c>
      <c r="D54" s="66">
        <f>'RawData_Unit Conversion'!E25</f>
        <v>0.111</v>
      </c>
      <c r="E54" s="67">
        <f>'RawData_Unit Conversion'!G25</f>
        <v>5.0965022704917609E-2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51.929000000000002</v>
      </c>
      <c r="D55" s="66">
        <f>'RawData_Unit Conversion'!E26</f>
        <v>0.14699999999999999</v>
      </c>
      <c r="E55" s="67">
        <f>'RawData_Unit Conversion'!G26</f>
        <v>5.0965022704917609E-2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53.541999999999994</v>
      </c>
      <c r="D56" s="66">
        <f>'RawData_Unit Conversion'!E27</f>
        <v>0.182</v>
      </c>
      <c r="E56" s="67">
        <f>'RawData_Unit Conversion'!G27</f>
        <v>5.0965022704917609E-2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54.760999999999996</v>
      </c>
      <c r="D57" s="66">
        <f>'RawData_Unit Conversion'!E28</f>
        <v>0.19600000000000001</v>
      </c>
      <c r="E57" s="67">
        <f>'RawData_Unit Conversion'!G28</f>
        <v>7.135103178688465E-2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55.664000000000001</v>
      </c>
      <c r="D58" s="66">
        <f>'RawData_Unit Conversion'!E29</f>
        <v>0.222</v>
      </c>
      <c r="E58" s="67">
        <f>'RawData_Unit Conversion'!G29</f>
        <v>5.0965022704917609E-2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56.756999999999998</v>
      </c>
      <c r="D59" s="66">
        <f>'RawData_Unit Conversion'!E30</f>
        <v>0.248</v>
      </c>
      <c r="E59" s="67">
        <f>'RawData_Unit Conversion'!G30</f>
        <v>5.0965022704917609E-2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57.713000000000001</v>
      </c>
      <c r="D60" s="66">
        <f>'RawData_Unit Conversion'!E31</f>
        <v>0.27899999999999997</v>
      </c>
      <c r="E60" s="67">
        <f>'RawData_Unit Conversion'!G31</f>
        <v>5.0965022704917609E-2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58.46</v>
      </c>
      <c r="D61" s="66">
        <f>'RawData_Unit Conversion'!E32</f>
        <v>0.314</v>
      </c>
      <c r="E61" s="67">
        <f>'RawData_Unit Conversion'!G32</f>
        <v>6.115802724590113E-2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58.956000000000003</v>
      </c>
      <c r="D62" s="66">
        <f>'RawData_Unit Conversion'!E33</f>
        <v>0.32799999999999996</v>
      </c>
      <c r="E62" s="67">
        <f>'RawData_Unit Conversion'!G33</f>
        <v>7.135103178688465E-2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60.186999999999998</v>
      </c>
      <c r="D63" s="66">
        <f>'RawData_Unit Conversion'!E34</f>
        <v>0.33399999999999996</v>
      </c>
      <c r="E63" s="67">
        <f>'RawData_Unit Conversion'!G34</f>
        <v>7.135103178688465E-2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62.213000000000001</v>
      </c>
      <c r="D64" s="66">
        <f>'RawData_Unit Conversion'!E35</f>
        <v>0.33899999999999997</v>
      </c>
      <c r="E64" s="67">
        <f>'RawData_Unit Conversion'!G35</f>
        <v>6.115802724590113E-2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62.572000000000003</v>
      </c>
      <c r="D65" s="66">
        <f>'RawData_Unit Conversion'!E36</f>
        <v>0.34499999999999997</v>
      </c>
      <c r="E65" s="67">
        <f>'RawData_Unit Conversion'!G36</f>
        <v>7.135103178688465E-2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63.271000000000001</v>
      </c>
      <c r="D66" s="66">
        <f>'RawData_Unit Conversion'!E37</f>
        <v>0.34799999999999998</v>
      </c>
      <c r="E66" s="67">
        <f>'RawData_Unit Conversion'!G37</f>
        <v>7.135103178688465E-2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61.550000000000004</v>
      </c>
      <c r="D67" s="66">
        <f>'RawData_Unit Conversion'!E38</f>
        <v>0.35100000000000003</v>
      </c>
      <c r="E67" s="67">
        <f>'RawData_Unit Conversion'!G38</f>
        <v>5.0965022704917609E-2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60.097999999999999</v>
      </c>
      <c r="D68" s="66">
        <f>'RawData_Unit Conversion'!E39</f>
        <v>0.35200000000000004</v>
      </c>
      <c r="E68" s="67">
        <f>'RawData_Unit Conversion'!G39</f>
        <v>5.0965022704917609E-2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58.525999999999996</v>
      </c>
      <c r="D69" s="66">
        <f>'RawData_Unit Conversion'!E40</f>
        <v>0.35600000000000004</v>
      </c>
      <c r="E69" s="67">
        <f>'RawData_Unit Conversion'!G40</f>
        <v>6.115802724590113E-2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56.942000000000007</v>
      </c>
      <c r="D70" s="66">
        <f>'RawData_Unit Conversion'!E41</f>
        <v>0.34799999999999998</v>
      </c>
      <c r="E70" s="67">
        <f>'RawData_Unit Conversion'!G41</f>
        <v>6.115802724590113E-2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54.814999999999998</v>
      </c>
      <c r="D71" s="66">
        <f>'RawData_Unit Conversion'!E42</f>
        <v>0.36099999999999999</v>
      </c>
      <c r="E71" s="67">
        <f>'RawData_Unit Conversion'!G42</f>
        <v>6.115802724590113E-2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54.128</v>
      </c>
      <c r="D72" s="66">
        <f>'RawData_Unit Conversion'!E43</f>
        <v>0.36599999999999999</v>
      </c>
      <c r="E72" s="67">
        <f>'RawData_Unit Conversion'!G43</f>
        <v>7.135103178688465E-2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53.099999999999994</v>
      </c>
      <c r="D73" s="66">
        <f>'RawData_Unit Conversion'!E44</f>
        <v>0.371</v>
      </c>
      <c r="E73" s="67">
        <f>'RawData_Unit Conversion'!G44</f>
        <v>8.1544036327868177E-2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52.019000000000005</v>
      </c>
      <c r="D74" s="66">
        <f>'RawData_Unit Conversion'!E45</f>
        <v>0.38299999999999995</v>
      </c>
      <c r="E74" s="67">
        <f>'RawData_Unit Conversion'!G45</f>
        <v>8.1544036327868177E-2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55.286999999999999</v>
      </c>
      <c r="D75" s="66">
        <f>'RawData_Unit Conversion'!E46</f>
        <v>0.36899999999999999</v>
      </c>
      <c r="E75" s="67">
        <f>'RawData_Unit Conversion'!G46</f>
        <v>7.135103178688465E-2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54.994</v>
      </c>
      <c r="D76" s="66">
        <f>'RawData_Unit Conversion'!E47</f>
        <v>0.34799999999999998</v>
      </c>
      <c r="E76" s="67">
        <f>'RawData_Unit Conversion'!G47</f>
        <v>8.1544036327868177E-2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48.792000000000002</v>
      </c>
      <c r="D77" s="66">
        <f>'RawData_Unit Conversion'!E48</f>
        <v>0.35100000000000003</v>
      </c>
      <c r="E77" s="67">
        <f>'RawData_Unit Conversion'!G48</f>
        <v>7.135103178688465E-2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50.279999999999994</v>
      </c>
      <c r="D78" s="66">
        <f>'RawData_Unit Conversion'!E49</f>
        <v>0.33600000000000002</v>
      </c>
      <c r="E78" s="67">
        <f>'RawData_Unit Conversion'!G49</f>
        <v>6.115802724590113E-2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52.412999999999997</v>
      </c>
      <c r="D79" s="66">
        <f>'RawData_Unit Conversion'!E50</f>
        <v>0.318</v>
      </c>
      <c r="E79" s="67">
        <f>'RawData_Unit Conversion'!G50</f>
        <v>7.135103178688465E-2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46.837999999999994</v>
      </c>
      <c r="D80" s="66">
        <f>'RawData_Unit Conversion'!E51</f>
        <v>0.29799999999999999</v>
      </c>
      <c r="E80" s="67">
        <f>'RawData_Unit Conversion'!G51</f>
        <v>1.0193004540983522E-2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46.741999999999997</v>
      </c>
      <c r="D81" s="66">
        <f>'RawData_Unit Conversion'!E52</f>
        <v>0.3</v>
      </c>
      <c r="E81" s="67">
        <f>'RawData_Unit Conversion'!G52</f>
        <v>2.0386009081967044E-2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32.908000000000001</v>
      </c>
      <c r="D82" s="66">
        <f>'RawData_Unit Conversion'!E53</f>
        <v>0.192</v>
      </c>
      <c r="E82" s="67">
        <f>'RawData_Unit Conversion'!G53</f>
        <v>-7.135103178688465E-2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39.392000000000003</v>
      </c>
      <c r="D83" s="66">
        <f>'RawData_Unit Conversion'!E54</f>
        <v>0.217</v>
      </c>
      <c r="E83" s="67">
        <f>'RawData_Unit Conversion'!G54</f>
        <v>-8.1544036327868177E-2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42.846000000000004</v>
      </c>
      <c r="D84" s="66">
        <f>'RawData_Unit Conversion'!E55</f>
        <v>0.21199999999999999</v>
      </c>
      <c r="E84" s="67">
        <f>'RawData_Unit Conversion'!G55</f>
        <v>-9.1737040868851705E-2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30.386000000000003</v>
      </c>
      <c r="D85" s="66">
        <f>'RawData_Unit Conversion'!E56</f>
        <v>5.5999999999999994E-2</v>
      </c>
      <c r="E85" s="67">
        <f>'RawData_Unit Conversion'!G56</f>
        <v>-7.135103178688465E-2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32.280999999999999</v>
      </c>
      <c r="D86" s="66">
        <f>'RawData_Unit Conversion'!E57</f>
        <v>0.193</v>
      </c>
      <c r="E86" s="67">
        <f>'RawData_Unit Conversion'!G57</f>
        <v>-7.135103178688465E-2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38.010999999999996</v>
      </c>
      <c r="D87" s="66">
        <f>'RawData_Unit Conversion'!E58</f>
        <v>0.20300000000000001</v>
      </c>
      <c r="E87" s="67">
        <f>'RawData_Unit Conversion'!G58</f>
        <v>-6.115802724590113E-2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44.131</v>
      </c>
      <c r="D88" s="66">
        <f>'RawData_Unit Conversion'!E59</f>
        <v>0.18899999999999997</v>
      </c>
      <c r="E88" s="67">
        <f>'RawData_Unit Conversion'!G59</f>
        <v>-7.135103178688465E-2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51.665999999999997</v>
      </c>
      <c r="D89" s="66">
        <f>'RawData_Unit Conversion'!E60</f>
        <v>0.17899999999999999</v>
      </c>
      <c r="E89" s="67">
        <f>'RawData_Unit Conversion'!G60</f>
        <v>-6.115802724590113E-2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53.655999999999999</v>
      </c>
      <c r="D90" s="66">
        <f>'RawData_Unit Conversion'!E61</f>
        <v>0.183</v>
      </c>
      <c r="E90" s="67">
        <f>'RawData_Unit Conversion'!G61</f>
        <v>-6.115802724590113E-2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54.635999999999996</v>
      </c>
      <c r="D91" s="66">
        <f>'RawData_Unit Conversion'!E62</f>
        <v>0.191</v>
      </c>
      <c r="E91" s="67">
        <f>'RawData_Unit Conversion'!G62</f>
        <v>-5.0965022704917609E-2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54.635999999999996</v>
      </c>
      <c r="D92" s="66">
        <f>'RawData_Unit Conversion'!E63</f>
        <v>0.20100000000000001</v>
      </c>
      <c r="E92" s="67">
        <f>'RawData_Unit Conversion'!G63</f>
        <v>-4.0772018163934089E-2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54.008000000000003</v>
      </c>
      <c r="D93" s="66">
        <f>'RawData_Unit Conversion'!E64</f>
        <v>0.21899999999999997</v>
      </c>
      <c r="E93" s="67">
        <f>'RawData_Unit Conversion'!G64</f>
        <v>-6.115802724590113E-2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53.106000000000002</v>
      </c>
      <c r="D94" s="66">
        <f>'RawData_Unit Conversion'!E65</f>
        <v>0.23600000000000002</v>
      </c>
      <c r="E94" s="67">
        <f>'RawData_Unit Conversion'!G65</f>
        <v>-5.0965022704917609E-2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54.838999999999999</v>
      </c>
      <c r="D95" s="66">
        <f>'RawData_Unit Conversion'!E66</f>
        <v>0.252</v>
      </c>
      <c r="E95" s="67">
        <f>'RawData_Unit Conversion'!G66</f>
        <v>-3.0579013622950565E-2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54.593999999999994</v>
      </c>
      <c r="D96" s="66">
        <f>'RawData_Unit Conversion'!E67</f>
        <v>0.27200000000000002</v>
      </c>
      <c r="E96" s="67">
        <f>'RawData_Unit Conversion'!G67</f>
        <v>-2.0386009081967044E-2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55.174000000000007</v>
      </c>
      <c r="D97" s="66">
        <f>'RawData_Unit Conversion'!E68</f>
        <v>0.29699999999999999</v>
      </c>
      <c r="E97" s="67">
        <f>'RawData_Unit Conversion'!G68</f>
        <v>-2.0386009081967044E-2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53.692</v>
      </c>
      <c r="D98" s="66">
        <f>'RawData_Unit Conversion'!E69</f>
        <v>0.33600000000000002</v>
      </c>
      <c r="E98" s="67">
        <f>'RawData_Unit Conversion'!G69</f>
        <v>-1.0193004540983522E-2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53.692</v>
      </c>
      <c r="D99" s="66">
        <f>'RawData_Unit Conversion'!E70</f>
        <v>0.38799999999999996</v>
      </c>
      <c r="E99" s="67">
        <f>'RawData_Unit Conversion'!G70</f>
        <v>-1.0193004540983522E-2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53.710000000000008</v>
      </c>
      <c r="D100" s="66">
        <f>'RawData_Unit Conversion'!E71</f>
        <v>0.435</v>
      </c>
      <c r="E100" s="67">
        <f>'RawData_Unit Conversion'!G71</f>
        <v>0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52.586000000000006</v>
      </c>
      <c r="D101" s="66">
        <f>'RawData_Unit Conversion'!E72</f>
        <v>0.48700000000000004</v>
      </c>
      <c r="E101" s="67">
        <f>'RawData_Unit Conversion'!G72</f>
        <v>1.0193004540983522E-2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51.69</v>
      </c>
      <c r="D102" s="66">
        <f>'RawData_Unit Conversion'!E73</f>
        <v>0.55100000000000005</v>
      </c>
      <c r="E102" s="67">
        <f>'RawData_Unit Conversion'!G73</f>
        <v>0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51.021000000000001</v>
      </c>
      <c r="D103" s="66">
        <f>'RawData_Unit Conversion'!E74</f>
        <v>0.59899999999999998</v>
      </c>
      <c r="E103" s="67">
        <f>'RawData_Unit Conversion'!G74</f>
        <v>1.0193004540983522E-2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-0.83099999999999996</v>
      </c>
      <c r="D104" s="66">
        <f>'RawData_Unit Conversion'!E75</f>
        <v>0</v>
      </c>
      <c r="E104" s="67">
        <f>'RawData_Unit Conversion'!G75</f>
        <v>-0.11212304995081876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-0.83099999999999996</v>
      </c>
      <c r="D105" s="66">
        <f>'RawData_Unit Conversion'!E76</f>
        <v>0</v>
      </c>
      <c r="E105" s="67">
        <f>'RawData_Unit Conversion'!G76</f>
        <v>-0.11212304995081876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-0.83099999999999996</v>
      </c>
      <c r="D106" s="66">
        <f>'RawData_Unit Conversion'!E77</f>
        <v>0</v>
      </c>
      <c r="E106" s="67">
        <f>'RawData_Unit Conversion'!G77</f>
        <v>-0.11212304995081876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-0.83099999999999996</v>
      </c>
      <c r="D107" s="66">
        <f>'RawData_Unit Conversion'!E78</f>
        <v>0</v>
      </c>
      <c r="E107" s="67">
        <f>'RawData_Unit Conversion'!G78</f>
        <v>-0.11212304995081876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-0.83099999999999996</v>
      </c>
      <c r="D108" s="66">
        <f>'RawData_Unit Conversion'!E79</f>
        <v>0</v>
      </c>
      <c r="E108" s="67">
        <f>'RawData_Unit Conversion'!G79</f>
        <v>-0.11212304995081876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-0.83099999999999996</v>
      </c>
      <c r="D109" s="66">
        <f>'RawData_Unit Conversion'!E80</f>
        <v>0</v>
      </c>
      <c r="E109" s="67">
        <f>'RawData_Unit Conversion'!G80</f>
        <v>-0.11212304995081876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-0.83099999999999996</v>
      </c>
      <c r="D110" s="66">
        <f>'RawData_Unit Conversion'!E81</f>
        <v>0</v>
      </c>
      <c r="E110" s="67">
        <f>'RawData_Unit Conversion'!G81</f>
        <v>-0.11212304995081876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-0.83099999999999996</v>
      </c>
      <c r="D111" s="66">
        <f>'RawData_Unit Conversion'!E82</f>
        <v>0</v>
      </c>
      <c r="E111" s="67">
        <f>'RawData_Unit Conversion'!G82</f>
        <v>-0.11212304995081876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-0.83099999999999996</v>
      </c>
      <c r="D112" s="66">
        <f>'RawData_Unit Conversion'!E83</f>
        <v>0</v>
      </c>
      <c r="E112" s="67">
        <f>'RawData_Unit Conversion'!G83</f>
        <v>-0.11212304995081876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-0.29899999999999999</v>
      </c>
      <c r="D113" s="66">
        <f>'RawData_Unit Conversion'!E84</f>
        <v>0</v>
      </c>
      <c r="E113" s="67">
        <f>'RawData_Unit Conversion'!G84</f>
        <v>-0.11212304995081876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-0.29899999999999999</v>
      </c>
      <c r="D114" s="66">
        <f>'RawData_Unit Conversion'!E85</f>
        <v>0</v>
      </c>
      <c r="E114" s="67">
        <f>'RawData_Unit Conversion'!G85</f>
        <v>-0.11212304995081876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-0.29899999999999999</v>
      </c>
      <c r="D115" s="66">
        <f>'RawData_Unit Conversion'!E86</f>
        <v>0</v>
      </c>
      <c r="E115" s="67">
        <f>'RawData_Unit Conversion'!G86</f>
        <v>-0.13250905903278579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0.22700000000000001</v>
      </c>
      <c r="D116" s="66">
        <f>'RawData_Unit Conversion'!E87</f>
        <v>0</v>
      </c>
      <c r="E116" s="67">
        <f>'RawData_Unit Conversion'!G87</f>
        <v>-0.13250905903278579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0.22700000000000001</v>
      </c>
      <c r="D117" s="66">
        <f>'RawData_Unit Conversion'!E88</f>
        <v>0</v>
      </c>
      <c r="E117" s="67">
        <f>'RawData_Unit Conversion'!G88</f>
        <v>-0.13250905903278579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0.22700000000000001</v>
      </c>
      <c r="D118" s="66">
        <f>'RawData_Unit Conversion'!E89</f>
        <v>0</v>
      </c>
      <c r="E118" s="67">
        <f>'RawData_Unit Conversion'!G89</f>
        <v>-4.0772018163934089E-2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0.22700000000000001</v>
      </c>
      <c r="D119" s="66">
        <f>'RawData_Unit Conversion'!E90</f>
        <v>0</v>
      </c>
      <c r="E119" s="67">
        <f>'RawData_Unit Conversion'!G90</f>
        <v>-4.0772018163934089E-2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0.22700000000000001</v>
      </c>
      <c r="D120" s="66">
        <f>'RawData_Unit Conversion'!E91</f>
        <v>0</v>
      </c>
      <c r="E120" s="67">
        <f>'RawData_Unit Conversion'!G91</f>
        <v>-4.0772018163934089E-2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0.26900000000000002</v>
      </c>
      <c r="D121" s="66">
        <f>'RawData_Unit Conversion'!E92</f>
        <v>0</v>
      </c>
      <c r="E121" s="67">
        <f>'RawData_Unit Conversion'!G92</f>
        <v>2.5380581307048971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22.378999999999998</v>
      </c>
      <c r="D122" s="66">
        <f>'RawData_Unit Conversion'!E93</f>
        <v>0</v>
      </c>
      <c r="E122" s="67">
        <f>'RawData_Unit Conversion'!G93</f>
        <v>2.5380581307048971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28.247</v>
      </c>
      <c r="D123" s="66">
        <f>'RawData_Unit Conversion'!E94</f>
        <v>1E-3</v>
      </c>
      <c r="E123" s="67">
        <f>'RawData_Unit Conversion'!G94</f>
        <v>2.5278651261639138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31.080000000000002</v>
      </c>
      <c r="D124" s="66">
        <f>'RawData_Unit Conversion'!E95</f>
        <v>1E-3</v>
      </c>
      <c r="E124" s="67">
        <f>'RawData_Unit Conversion'!G95</f>
        <v>2.5278651261639138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32.58</v>
      </c>
      <c r="D125" s="66">
        <f>'RawData_Unit Conversion'!E96</f>
        <v>1E-3</v>
      </c>
      <c r="E125" s="67">
        <f>'RawData_Unit Conversion'!G96</f>
        <v>2.5176721216229301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34.97</v>
      </c>
      <c r="D126" s="66">
        <f>'RawData_Unit Conversion'!E97</f>
        <v>1E-3</v>
      </c>
      <c r="E126" s="67">
        <f>'RawData_Unit Conversion'!G97</f>
        <v>2.4972861125409631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34.97</v>
      </c>
      <c r="D127" s="66">
        <f>'RawData_Unit Conversion'!E98</f>
        <v>1E-3</v>
      </c>
      <c r="E127" s="67">
        <f>'RawData_Unit Conversion'!G98</f>
        <v>2.4769001034589961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35.286999999999999</v>
      </c>
      <c r="D128" s="66">
        <f>'RawData_Unit Conversion'!E99</f>
        <v>1E-3</v>
      </c>
      <c r="E128" s="67">
        <f>'RawData_Unit Conversion'!G99</f>
        <v>2.4769001034589961</v>
      </c>
    </row>
    <row r="129" spans="1:5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35.286999999999999</v>
      </c>
      <c r="D129" s="66">
        <f>'RawData_Unit Conversion'!E100</f>
        <v>1E-3</v>
      </c>
      <c r="E129" s="67">
        <f>'RawData_Unit Conversion'!G100</f>
        <v>2.3545840489671939</v>
      </c>
    </row>
    <row r="130" spans="1:5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34.402000000000001</v>
      </c>
      <c r="D130" s="66">
        <f>'RawData_Unit Conversion'!E101</f>
        <v>1E-3</v>
      </c>
      <c r="E130" s="67">
        <f>'RawData_Unit Conversion'!G101</f>
        <v>2.3545840489671939</v>
      </c>
    </row>
    <row r="131" spans="1:5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34.402000000000001</v>
      </c>
      <c r="D131" s="66">
        <f>'RawData_Unit Conversion'!E102</f>
        <v>1.7000000000000001E-2</v>
      </c>
      <c r="E131" s="67">
        <f>'RawData_Unit Conversion'!G102</f>
        <v>2.2220749899344079</v>
      </c>
    </row>
    <row r="132" spans="1:5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33.619</v>
      </c>
      <c r="D132" s="66">
        <f>'RawData_Unit Conversion'!E103</f>
        <v>1.7000000000000001E-2</v>
      </c>
      <c r="E132" s="67">
        <f>'RawData_Unit Conversion'!G103</f>
        <v>2.2220749899344079</v>
      </c>
    </row>
    <row r="133" spans="1:5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33.619</v>
      </c>
      <c r="D133" s="66">
        <f>'RawData_Unit Conversion'!E104</f>
        <v>8.0000000000000002E-3</v>
      </c>
      <c r="E133" s="67">
        <f>'RawData_Unit Conversion'!G104</f>
        <v>2.0691799218196549</v>
      </c>
    </row>
    <row r="134" spans="1:5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32.650999999999996</v>
      </c>
      <c r="D134" s="66">
        <f>'RawData_Unit Conversion'!E105</f>
        <v>8.0000000000000002E-3</v>
      </c>
      <c r="E134" s="67">
        <f>'RawData_Unit Conversion'!G105</f>
        <v>2.0691799218196549</v>
      </c>
    </row>
    <row r="135" spans="1:5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32.650999999999996</v>
      </c>
      <c r="D135" s="66">
        <f>'RawData_Unit Conversion'!E106</f>
        <v>4.0000000000000001E-3</v>
      </c>
      <c r="E135" s="67">
        <f>'RawData_Unit Conversion'!G106</f>
        <v>2.0386009081967043</v>
      </c>
    </row>
    <row r="136" spans="1:5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31.713000000000001</v>
      </c>
      <c r="D136" s="66">
        <f>'RawData_Unit Conversion'!E107</f>
        <v>4.0000000000000001E-3</v>
      </c>
      <c r="E136" s="67">
        <f>'RawData_Unit Conversion'!G107</f>
        <v>2.0386009081967043</v>
      </c>
    </row>
    <row r="137" spans="1:5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31.713000000000001</v>
      </c>
      <c r="D137" s="66">
        <f>'RawData_Unit Conversion'!E108</f>
        <v>0</v>
      </c>
      <c r="E137" s="67">
        <f>'RawData_Unit Conversion'!G108</f>
        <v>2.0386009081967043</v>
      </c>
    </row>
    <row r="138" spans="1:5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31.366</v>
      </c>
      <c r="D138" s="66">
        <f>'RawData_Unit Conversion'!E109</f>
        <v>0</v>
      </c>
      <c r="E138" s="67">
        <f>'RawData_Unit Conversion'!G109</f>
        <v>2.0386009081967043</v>
      </c>
    </row>
    <row r="139" spans="1:5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31.366</v>
      </c>
      <c r="D139" s="66">
        <f>'RawData_Unit Conversion'!E110</f>
        <v>0</v>
      </c>
      <c r="E139" s="67">
        <f>'RawData_Unit Conversion'!G110</f>
        <v>2.0182148991147373</v>
      </c>
    </row>
    <row r="140" spans="1:5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30.475999999999999</v>
      </c>
      <c r="D140" s="66">
        <f>'RawData_Unit Conversion'!E111</f>
        <v>0</v>
      </c>
      <c r="E140" s="67">
        <f>'RawData_Unit Conversion'!G111</f>
        <v>1.9978288900327705</v>
      </c>
    </row>
    <row r="141" spans="1:5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29.251000000000001</v>
      </c>
      <c r="D141" s="66">
        <f>'RawData_Unit Conversion'!E112</f>
        <v>0</v>
      </c>
      <c r="E141" s="67">
        <f>'RawData_Unit Conversion'!G112</f>
        <v>1.9978288900327705</v>
      </c>
    </row>
    <row r="142" spans="1:5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29.693000000000001</v>
      </c>
      <c r="D142" s="66">
        <f>'RawData_Unit Conversion'!E113</f>
        <v>0</v>
      </c>
      <c r="E142" s="67">
        <f>'RawData_Unit Conversion'!G113</f>
        <v>1.9876358854917868</v>
      </c>
    </row>
    <row r="143" spans="1:5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27.423000000000002</v>
      </c>
      <c r="D143" s="66">
        <f>'RawData_Unit Conversion'!E114</f>
        <v>0</v>
      </c>
      <c r="E143" s="67">
        <f>'RawData_Unit Conversion'!G114</f>
        <v>1.9876358854917868</v>
      </c>
    </row>
    <row r="144" spans="1:5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27.153999999999996</v>
      </c>
      <c r="D144" s="66">
        <f>'RawData_Unit Conversion'!E115</f>
        <v>0</v>
      </c>
      <c r="E144" s="67">
        <f>'RawData_Unit Conversion'!G115</f>
        <v>1.9876358854917868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26.837</v>
      </c>
      <c r="D145" s="66">
        <f>'RawData_Unit Conversion'!E116</f>
        <v>0</v>
      </c>
      <c r="E145" s="67">
        <f>'RawData_Unit Conversion'!G116</f>
        <v>1.9774428809508031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26.676000000000002</v>
      </c>
      <c r="D146" s="66">
        <f>'RawData_Unit Conversion'!E117</f>
        <v>0</v>
      </c>
      <c r="E146" s="67">
        <f>'RawData_Unit Conversion'!G117</f>
        <v>1.9570568718688361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26.161999999999999</v>
      </c>
      <c r="D147" s="66">
        <f>'RawData_Unit Conversion'!E118</f>
        <v>0</v>
      </c>
      <c r="E147" s="67">
        <f>'RawData_Unit Conversion'!G118</f>
        <v>1.9672498764098199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26.161999999999999</v>
      </c>
      <c r="D148" s="66">
        <f>'RawData_Unit Conversion'!E119</f>
        <v>0</v>
      </c>
      <c r="E148" s="67">
        <f>'RawData_Unit Conversion'!G119</f>
        <v>1.9672498764098199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26.018000000000001</v>
      </c>
      <c r="D149" s="66">
        <f>'RawData_Unit Conversion'!E120</f>
        <v>0</v>
      </c>
      <c r="E149" s="67">
        <f>'RawData_Unit Conversion'!G120</f>
        <v>1.9570568718688361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23.771000000000001</v>
      </c>
      <c r="D150" s="66">
        <f>'RawData_Unit Conversion'!E121</f>
        <v>0</v>
      </c>
      <c r="E150" s="67">
        <f>'RawData_Unit Conversion'!G121</f>
        <v>1.9468638673278529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25.51</v>
      </c>
      <c r="D151" s="66">
        <f>'RawData_Unit Conversion'!E122</f>
        <v>0</v>
      </c>
      <c r="E151" s="67">
        <f>'RawData_Unit Conversion'!G122</f>
        <v>1.9468638673278529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22.803000000000001</v>
      </c>
      <c r="D152" s="66">
        <f>'RawData_Unit Conversion'!E123</f>
        <v>0</v>
      </c>
      <c r="E152" s="67">
        <f>'RawData_Unit Conversion'!G123</f>
        <v>1.9468638673278529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22.803000000000001</v>
      </c>
      <c r="D153" s="66">
        <f>'RawData_Unit Conversion'!E124</f>
        <v>0</v>
      </c>
      <c r="E153" s="67">
        <f>'RawData_Unit Conversion'!G124</f>
        <v>1.9468638673278529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25.875</v>
      </c>
      <c r="D154" s="66">
        <f>'RawData_Unit Conversion'!E125</f>
        <v>0</v>
      </c>
      <c r="E154" s="67">
        <f>'RawData_Unit Conversion'!G125</f>
        <v>1.9366708627868692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25.941000000000003</v>
      </c>
      <c r="D155" s="66">
        <f>'RawData_Unit Conversion'!E126</f>
        <v>0</v>
      </c>
      <c r="E155" s="67">
        <f>'RawData_Unit Conversion'!G126</f>
        <v>1.9264778582458855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23.681999999999999</v>
      </c>
      <c r="D156" s="66">
        <f>'RawData_Unit Conversion'!E127</f>
        <v>0</v>
      </c>
      <c r="E156" s="67">
        <f>'RawData_Unit Conversion'!G127</f>
        <v>1.9366708627868692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23.15</v>
      </c>
      <c r="D157" s="66">
        <f>'RawData_Unit Conversion'!E128</f>
        <v>0</v>
      </c>
      <c r="E157" s="67">
        <f>'RawData_Unit Conversion'!G128</f>
        <v>1.9162848537049022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22.726000000000003</v>
      </c>
      <c r="D158" s="66">
        <f>'RawData_Unit Conversion'!E129</f>
        <v>0</v>
      </c>
      <c r="E158" s="67">
        <f>'RawData_Unit Conversion'!G129</f>
        <v>1.9162848537049022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22.433</v>
      </c>
      <c r="D159" s="66">
        <f>'RawData_Unit Conversion'!E130</f>
        <v>1E-3</v>
      </c>
      <c r="E159" s="67">
        <f>'RawData_Unit Conversion'!G130</f>
        <v>1.875512835540968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21.768999999999998</v>
      </c>
      <c r="D160" s="66">
        <f>'RawData_Unit Conversion'!E131</f>
        <v>1E-3</v>
      </c>
      <c r="E160" s="67">
        <f>'RawData_Unit Conversion'!G131</f>
        <v>1.8857058400819515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21.183999999999997</v>
      </c>
      <c r="D161" s="66">
        <f>'RawData_Unit Conversion'!E132</f>
        <v>1E-3</v>
      </c>
      <c r="E161" s="67">
        <f>'RawData_Unit Conversion'!G132</f>
        <v>1.8551268264590011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20.503</v>
      </c>
      <c r="D162" s="66">
        <f>'RawData_Unit Conversion'!E133</f>
        <v>1E-3</v>
      </c>
      <c r="E162" s="67">
        <f>'RawData_Unit Conversion'!G133</f>
        <v>1.8347408173770341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19.463000000000001</v>
      </c>
      <c r="D163" s="66">
        <f>'RawData_Unit Conversion'!E134</f>
        <v>1E-3</v>
      </c>
      <c r="E163" s="67">
        <f>'RawData_Unit Conversion'!G134</f>
        <v>1.8143548082950671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17.760000000000002</v>
      </c>
      <c r="D164" s="66">
        <f>'RawData_Unit Conversion'!E135</f>
        <v>1E-3</v>
      </c>
      <c r="E164" s="67">
        <f>'RawData_Unit Conversion'!G135</f>
        <v>1.7939687992131002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17.760000000000002</v>
      </c>
      <c r="D165" s="66">
        <f>'RawData_Unit Conversion'!E136</f>
        <v>0</v>
      </c>
      <c r="E165" s="67">
        <f>'RawData_Unit Conversion'!G136</f>
        <v>1.7735827901311327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14.681999999999999</v>
      </c>
      <c r="D166" s="66">
        <f>'RawData_Unit Conversion'!E137</f>
        <v>0</v>
      </c>
      <c r="E166" s="67">
        <f>'RawData_Unit Conversion'!G137</f>
        <v>1.7735827901311327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10.206999999999999</v>
      </c>
      <c r="D167" s="66">
        <f>'RawData_Unit Conversion'!E138</f>
        <v>1E-3</v>
      </c>
      <c r="E167" s="67">
        <f>'RawData_Unit Conversion'!G138</f>
        <v>1.7837757946721164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10.206999999999999</v>
      </c>
      <c r="D168" s="66">
        <f>'RawData_Unit Conversion'!E139</f>
        <v>8.0000000000000002E-3</v>
      </c>
      <c r="E168" s="67">
        <f>'RawData_Unit Conversion'!G139</f>
        <v>1.7328107719671988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6.4239999999999995</v>
      </c>
      <c r="D169" s="66">
        <f>'RawData_Unit Conversion'!E140</f>
        <v>0</v>
      </c>
      <c r="E169" s="67">
        <f>'RawData_Unit Conversion'!G140</f>
        <v>1.9366708627868692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13.84</v>
      </c>
      <c r="D170" s="66">
        <f>'RawData_Unit Conversion'!E141</f>
        <v>0</v>
      </c>
      <c r="E170" s="67">
        <f>'RawData_Unit Conversion'!G141</f>
        <v>1.8347408173770341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13.117000000000001</v>
      </c>
      <c r="D171" s="66">
        <f>'RawData_Unit Conversion'!E142</f>
        <v>0</v>
      </c>
      <c r="E171" s="67">
        <f>'RawData_Unit Conversion'!G142</f>
        <v>1.7939687992131002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10.468999999999999</v>
      </c>
      <c r="D172" s="66">
        <f>'RawData_Unit Conversion'!E143</f>
        <v>0</v>
      </c>
      <c r="E172" s="67">
        <f>'RawData_Unit Conversion'!G143</f>
        <v>1.7939687992131002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10.468999999999999</v>
      </c>
      <c r="D173" s="66">
        <f>'RawData_Unit Conversion'!E144</f>
        <v>0</v>
      </c>
      <c r="E173" s="67">
        <f>'RawData_Unit Conversion'!G144</f>
        <v>1.7430037765081825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12.417999999999999</v>
      </c>
      <c r="D174" s="66">
        <f>'RawData_Unit Conversion'!E145</f>
        <v>0</v>
      </c>
      <c r="E174" s="67">
        <f>'RawData_Unit Conversion'!G145</f>
        <v>1.7328107719671988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16.253999999999998</v>
      </c>
      <c r="D175" s="66">
        <f>'RawData_Unit Conversion'!E146</f>
        <v>0</v>
      </c>
      <c r="E175" s="67">
        <f>'RawData_Unit Conversion'!G146</f>
        <v>1.7531967810491658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16.218</v>
      </c>
      <c r="D176" s="66">
        <f>'RawData_Unit Conversion'!E147</f>
        <v>0</v>
      </c>
      <c r="E176" s="67">
        <f>'RawData_Unit Conversion'!G147</f>
        <v>1.7328107719671988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16.218</v>
      </c>
      <c r="D177" s="66">
        <f>'RawData_Unit Conversion'!E148</f>
        <v>0</v>
      </c>
      <c r="E177" s="67">
        <f>'RawData_Unit Conversion'!G148</f>
        <v>1.7124247628852318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14.467000000000001</v>
      </c>
      <c r="D178" s="66">
        <f>'RawData_Unit Conversion'!E149</f>
        <v>0</v>
      </c>
      <c r="E178" s="67">
        <f>'RawData_Unit Conversion'!G149</f>
        <v>1.7124247628852318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12.542999999999999</v>
      </c>
      <c r="D179" s="66">
        <f>'RawData_Unit Conversion'!E150</f>
        <v>0</v>
      </c>
      <c r="E179" s="67">
        <f>'RawData_Unit Conversion'!G150</f>
        <v>1.7430037765081825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12.542999999999999</v>
      </c>
      <c r="D180" s="66">
        <f>'RawData_Unit Conversion'!E151</f>
        <v>0</v>
      </c>
      <c r="E180" s="67">
        <f>'RawData_Unit Conversion'!G151</f>
        <v>1.7430037765081825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12.542999999999999</v>
      </c>
      <c r="D181" s="66">
        <f>'RawData_Unit Conversion'!E152</f>
        <v>0</v>
      </c>
      <c r="E181" s="67">
        <f>'RawData_Unit Conversion'!G152</f>
        <v>1.7430037765081825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12.542999999999999</v>
      </c>
      <c r="D182" s="66">
        <f>'RawData_Unit Conversion'!E153</f>
        <v>0</v>
      </c>
      <c r="E182" s="67">
        <f>'RawData_Unit Conversion'!G153</f>
        <v>1.7430037765081825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12.542999999999999</v>
      </c>
      <c r="D183" s="66">
        <f>'RawData_Unit Conversion'!E154</f>
        <v>0</v>
      </c>
      <c r="E183" s="67">
        <f>'RawData_Unit Conversion'!G154</f>
        <v>1.7430037765081825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12.542999999999999</v>
      </c>
      <c r="D184" s="66">
        <f>'RawData_Unit Conversion'!E155</f>
        <v>0</v>
      </c>
      <c r="E184" s="67">
        <f>'RawData_Unit Conversion'!G155</f>
        <v>1.7430037765081825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12.542999999999999</v>
      </c>
      <c r="D185" s="66">
        <f>'RawData_Unit Conversion'!E156</f>
        <v>0</v>
      </c>
      <c r="E185" s="67">
        <f>'RawData_Unit Conversion'!G156</f>
        <v>1.7328107719671988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12.113</v>
      </c>
      <c r="D186" s="66">
        <f>'RawData_Unit Conversion'!E157</f>
        <v>1E-3</v>
      </c>
      <c r="E186" s="67">
        <f>'RawData_Unit Conversion'!G157</f>
        <v>1.7226177674262151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14.091000000000001</v>
      </c>
      <c r="D187" s="66">
        <f>'RawData_Unit Conversion'!E158</f>
        <v>1E-3</v>
      </c>
      <c r="E187" s="67">
        <f>'RawData_Unit Conversion'!G158</f>
        <v>1.7226177674262151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14.533000000000001</v>
      </c>
      <c r="D188" s="66">
        <f>'RawData_Unit Conversion'!E159</f>
        <v>0</v>
      </c>
      <c r="E188" s="67">
        <f>'RawData_Unit Conversion'!G159</f>
        <v>1.7226177674262151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14.533000000000001</v>
      </c>
      <c r="D189" s="66">
        <f>'RawData_Unit Conversion'!E160</f>
        <v>0</v>
      </c>
      <c r="E189" s="67">
        <f>'RawData_Unit Conversion'!G160</f>
        <v>1.7124247628852318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11.384</v>
      </c>
      <c r="D190" s="66">
        <f>'RawData_Unit Conversion'!E161</f>
        <v>0</v>
      </c>
      <c r="E190" s="67">
        <f>'RawData_Unit Conversion'!G161</f>
        <v>1.7124247628852318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11.384</v>
      </c>
      <c r="D191" s="66">
        <f>'RawData_Unit Conversion'!E162</f>
        <v>0</v>
      </c>
      <c r="E191" s="67">
        <f>'RawData_Unit Conversion'!G162</f>
        <v>1.7124247628852318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14.115</v>
      </c>
      <c r="D192" s="66">
        <f>'RawData_Unit Conversion'!E163</f>
        <v>0</v>
      </c>
      <c r="E192" s="67">
        <f>'RawData_Unit Conversion'!G163</f>
        <v>1.7124247628852318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14.27</v>
      </c>
      <c r="D193" s="66">
        <f>'RawData_Unit Conversion'!E164</f>
        <v>0</v>
      </c>
      <c r="E193" s="67">
        <f>'RawData_Unit Conversion'!G164</f>
        <v>1.7226177674262151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14.27</v>
      </c>
      <c r="D194" s="66">
        <f>'RawData_Unit Conversion'!E165</f>
        <v>0</v>
      </c>
      <c r="E194" s="67">
        <f>'RawData_Unit Conversion'!G165</f>
        <v>1.7124247628852318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8.766</v>
      </c>
      <c r="D195" s="66">
        <f>'RawData_Unit Conversion'!E166</f>
        <v>0</v>
      </c>
      <c r="E195" s="67">
        <f>'RawData_Unit Conversion'!G166</f>
        <v>1.7124247628852318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8.766</v>
      </c>
      <c r="D196" s="66">
        <f>'RawData_Unit Conversion'!E167</f>
        <v>0</v>
      </c>
      <c r="E196" s="67">
        <f>'RawData_Unit Conversion'!G167</f>
        <v>1.6818457492622811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8.766</v>
      </c>
      <c r="D197" s="66">
        <f>'RawData_Unit Conversion'!E168</f>
        <v>0</v>
      </c>
      <c r="E197" s="67">
        <f>'RawData_Unit Conversion'!G168</f>
        <v>1.6818457492622811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5.7840000000000007</v>
      </c>
      <c r="D198" s="66">
        <f>'RawData_Unit Conversion'!E169</f>
        <v>0</v>
      </c>
      <c r="E198" s="67">
        <f>'RawData_Unit Conversion'!G169</f>
        <v>1.6818457492622811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5.7840000000000007</v>
      </c>
      <c r="D199" s="66">
        <f>'RawData_Unit Conversion'!E170</f>
        <v>0</v>
      </c>
      <c r="E199" s="67">
        <f>'RawData_Unit Conversion'!G170</f>
        <v>1.6818457492622811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3.4000000000000004</v>
      </c>
      <c r="D200" s="66">
        <f>'RawData_Unit Conversion'!E171</f>
        <v>0</v>
      </c>
      <c r="E200" s="67">
        <f>'RawData_Unit Conversion'!G171</f>
        <v>1.6818457492622811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3.4000000000000004</v>
      </c>
      <c r="D201" s="66">
        <f>'RawData_Unit Conversion'!E172</f>
        <v>8.0000000000000002E-3</v>
      </c>
      <c r="E201" s="67">
        <f>'RawData_Unit Conversion'!G172</f>
        <v>1.6716527447212974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4.5529999999999999</v>
      </c>
      <c r="D202" s="66">
        <f>'RawData_Unit Conversion'!E173</f>
        <v>5.0000000000000001E-3</v>
      </c>
      <c r="E202" s="67">
        <f>'RawData_Unit Conversion'!G173</f>
        <v>1.6716527447212974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9.3279999999999994</v>
      </c>
      <c r="D203" s="66">
        <f>'RawData_Unit Conversion'!E174</f>
        <v>5.0000000000000001E-3</v>
      </c>
      <c r="E203" s="67">
        <f>'RawData_Unit Conversion'!G174</f>
        <v>1.6716527447212974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11.215999999999999</v>
      </c>
      <c r="D204" s="66">
        <f>'RawData_Unit Conversion'!E175</f>
        <v>-1E-3</v>
      </c>
      <c r="E204" s="67">
        <f>'RawData_Unit Conversion'!G175</f>
        <v>1.7022317583442481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8.3120000000000012</v>
      </c>
      <c r="D205" s="66">
        <f>'RawData_Unit Conversion'!E176</f>
        <v>0</v>
      </c>
      <c r="E205" s="67">
        <f>'RawData_Unit Conversion'!G176</f>
        <v>1.7124247628852318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8.3120000000000012</v>
      </c>
      <c r="D206" s="66">
        <f>'RawData_Unit Conversion'!E177</f>
        <v>0</v>
      </c>
      <c r="E206" s="67">
        <f>'RawData_Unit Conversion'!G177</f>
        <v>1.7328107719671988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3.585</v>
      </c>
      <c r="D207" s="66">
        <f>'RawData_Unit Conversion'!E178</f>
        <v>0</v>
      </c>
      <c r="E207" s="67">
        <f>'RawData_Unit Conversion'!G178</f>
        <v>1.7328107719671988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3.585</v>
      </c>
      <c r="D208" s="66">
        <f>'RawData_Unit Conversion'!E179</f>
        <v>0</v>
      </c>
      <c r="E208" s="67">
        <f>'RawData_Unit Conversion'!G179</f>
        <v>1.7430037765081825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2.5519999999999996</v>
      </c>
      <c r="D209" s="66">
        <f>'RawData_Unit Conversion'!E180</f>
        <v>0</v>
      </c>
      <c r="E209" s="67">
        <f>'RawData_Unit Conversion'!G180</f>
        <v>1.7430037765081825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1.9359999999999999</v>
      </c>
      <c r="D210" s="66">
        <f>'RawData_Unit Conversion'!E181</f>
        <v>0</v>
      </c>
      <c r="E210" s="67">
        <f>'RawData_Unit Conversion'!G181</f>
        <v>1.7430037765081825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1.9359999999999999</v>
      </c>
      <c r="D211" s="66">
        <f>'RawData_Unit Conversion'!E182</f>
        <v>0</v>
      </c>
      <c r="E211" s="67">
        <f>'RawData_Unit Conversion'!G182</f>
        <v>1.7837757946721164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1.9359999999999999</v>
      </c>
      <c r="D212" s="66">
        <f>'RawData_Unit Conversion'!E183</f>
        <v>0</v>
      </c>
      <c r="E212" s="67">
        <f>'RawData_Unit Conversion'!G183</f>
        <v>1.7837757946721164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2.3010000000000002</v>
      </c>
      <c r="D213" s="66">
        <f>'RawData_Unit Conversion'!E184</f>
        <v>0</v>
      </c>
      <c r="E213" s="67">
        <f>'RawData_Unit Conversion'!G184</f>
        <v>1.8143548082950671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6.536999999999999</v>
      </c>
      <c r="D214" s="66">
        <f>'RawData_Unit Conversion'!E185</f>
        <v>0</v>
      </c>
      <c r="E214" s="67">
        <f>'RawData_Unit Conversion'!G185</f>
        <v>1.8143548082950671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6.536999999999999</v>
      </c>
      <c r="D215" s="66">
        <f>'RawData_Unit Conversion'!E186</f>
        <v>1E-3</v>
      </c>
      <c r="E215" s="67">
        <f>'RawData_Unit Conversion'!G186</f>
        <v>1.8857058400819515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12.382</v>
      </c>
      <c r="D216" s="66">
        <f>'RawData_Unit Conversion'!E187</f>
        <v>1E-3</v>
      </c>
      <c r="E216" s="67">
        <f>'RawData_Unit Conversion'!G187</f>
        <v>1.8857058400819515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15.465</v>
      </c>
      <c r="D217" s="66">
        <f>'RawData_Unit Conversion'!E188</f>
        <v>1E-3</v>
      </c>
      <c r="E217" s="67">
        <f>'RawData_Unit Conversion'!G188</f>
        <v>1.9468638673278529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17.544999999999998</v>
      </c>
      <c r="D218" s="66">
        <f>'RawData_Unit Conversion'!E189</f>
        <v>1E-3</v>
      </c>
      <c r="E218" s="67">
        <f>'RawData_Unit Conversion'!G189</f>
        <v>1.9468638673278529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16.617999999999999</v>
      </c>
      <c r="D219" s="66">
        <f>'RawData_Unit Conversion'!E190</f>
        <v>1E-3</v>
      </c>
      <c r="E219" s="67">
        <f>'RawData_Unit Conversion'!G190</f>
        <v>1.9366708627868692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17.879000000000001</v>
      </c>
      <c r="D220" s="66">
        <f>'RawData_Unit Conversion'!E191</f>
        <v>1E-3</v>
      </c>
      <c r="E220" s="67">
        <f>'RawData_Unit Conversion'!G191</f>
        <v>1.9672498764098199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17.61</v>
      </c>
      <c r="D221" s="66">
        <f>'RawData_Unit Conversion'!E192</f>
        <v>1E-3</v>
      </c>
      <c r="E221" s="67">
        <f>'RawData_Unit Conversion'!G192</f>
        <v>1.9570568718688361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16.039000000000001</v>
      </c>
      <c r="D222" s="66">
        <f>'RawData_Unit Conversion'!E193</f>
        <v>1E-3</v>
      </c>
      <c r="E222" s="67">
        <f>'RawData_Unit Conversion'!G193</f>
        <v>1.9366708627868692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13.015000000000001</v>
      </c>
      <c r="D223" s="66">
        <f>'RawData_Unit Conversion'!E194</f>
        <v>1E-3</v>
      </c>
      <c r="E223" s="67">
        <f>'RawData_Unit Conversion'!G194</f>
        <v>1.9366708627868692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13.015000000000001</v>
      </c>
      <c r="D224" s="66">
        <f>'RawData_Unit Conversion'!E195</f>
        <v>0.01</v>
      </c>
      <c r="E224" s="67">
        <f>'RawData_Unit Conversion'!G195</f>
        <v>1.9162848537049022</v>
      </c>
    </row>
    <row r="225" spans="1:5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16.122</v>
      </c>
      <c r="D225" s="66">
        <f>'RawData_Unit Conversion'!E196</f>
        <v>0.01</v>
      </c>
      <c r="E225" s="67">
        <f>'RawData_Unit Conversion'!G196</f>
        <v>1.9162848537049022</v>
      </c>
    </row>
    <row r="226" spans="1:5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15.662000000000001</v>
      </c>
      <c r="D226" s="66">
        <f>'RawData_Unit Conversion'!E197</f>
        <v>1.3999999999999999E-2</v>
      </c>
      <c r="E226" s="67">
        <f>'RawData_Unit Conversion'!G197</f>
        <v>1.9162848537049022</v>
      </c>
    </row>
    <row r="227" spans="1:5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15.662000000000001</v>
      </c>
      <c r="D227" s="66">
        <f>'RawData_Unit Conversion'!E198</f>
        <v>3.0000000000000001E-3</v>
      </c>
      <c r="E227" s="67">
        <f>'RawData_Unit Conversion'!G198</f>
        <v>1.875512835540968</v>
      </c>
    </row>
    <row r="228" spans="1:5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11.837999999999999</v>
      </c>
      <c r="D228" s="66">
        <f>'RawData_Unit Conversion'!E199</f>
        <v>-1E-3</v>
      </c>
      <c r="E228" s="67">
        <f>'RawData_Unit Conversion'!G199</f>
        <v>1.8958988446229352</v>
      </c>
    </row>
    <row r="229" spans="1:5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11.837999999999999</v>
      </c>
      <c r="D229" s="66">
        <f>'RawData_Unit Conversion'!E200</f>
        <v>-1E-3</v>
      </c>
      <c r="E229" s="67">
        <f>'RawData_Unit Conversion'!G200</f>
        <v>1.8958988446229352</v>
      </c>
    </row>
    <row r="230" spans="1:5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12.824</v>
      </c>
      <c r="D230" s="66">
        <f>'RawData_Unit Conversion'!E201</f>
        <v>-1E-3</v>
      </c>
      <c r="E230" s="67">
        <f>'RawData_Unit Conversion'!G201</f>
        <v>1.8958988446229352</v>
      </c>
    </row>
    <row r="231" spans="1:5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14.120999999999999</v>
      </c>
      <c r="D231" s="66">
        <f>'RawData_Unit Conversion'!E202</f>
        <v>3.0000000000000001E-3</v>
      </c>
      <c r="E231" s="67">
        <f>'RawData_Unit Conversion'!G202</f>
        <v>1.875512835540968</v>
      </c>
    </row>
    <row r="232" spans="1:5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16.015000000000001</v>
      </c>
      <c r="D232" s="66">
        <f>'RawData_Unit Conversion'!E203</f>
        <v>5.0000000000000001E-3</v>
      </c>
      <c r="E232" s="67">
        <f>'RawData_Unit Conversion'!G203</f>
        <v>1.875512835540968</v>
      </c>
    </row>
    <row r="233" spans="1:5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16.187999999999999</v>
      </c>
      <c r="D233" s="66">
        <f>'RawData_Unit Conversion'!E204</f>
        <v>6.9999999999999993E-3</v>
      </c>
      <c r="E233" s="67">
        <f>'RawData_Unit Conversion'!G204</f>
        <v>1.8245478128360504</v>
      </c>
    </row>
    <row r="234" spans="1:5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16.182000000000002</v>
      </c>
      <c r="D234" s="66">
        <f>'RawData_Unit Conversion'!E205</f>
        <v>9.0000000000000011E-3</v>
      </c>
      <c r="E234" s="67">
        <f>'RawData_Unit Conversion'!G205</f>
        <v>1.8041618037540834</v>
      </c>
    </row>
    <row r="235" spans="1:5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16.445</v>
      </c>
      <c r="D235" s="66">
        <f>'RawData_Unit Conversion'!E206</f>
        <v>1E-3</v>
      </c>
      <c r="E235" s="67">
        <f>'RawData_Unit Conversion'!G206</f>
        <v>1.7837757946721164</v>
      </c>
    </row>
    <row r="236" spans="1:5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16.654</v>
      </c>
      <c r="D236" s="66">
        <f>'RawData_Unit Conversion'!E207</f>
        <v>1E-3</v>
      </c>
      <c r="E236" s="67">
        <f>'RawData_Unit Conversion'!G207</f>
        <v>1.8041618037540834</v>
      </c>
    </row>
    <row r="237" spans="1:5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16.594999999999999</v>
      </c>
      <c r="D237" s="66">
        <f>'RawData_Unit Conversion'!E208</f>
        <v>4.0000000000000001E-3</v>
      </c>
      <c r="E237" s="67">
        <f>'RawData_Unit Conversion'!G208</f>
        <v>1.8143548082950671</v>
      </c>
    </row>
    <row r="238" spans="1:5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16.457000000000001</v>
      </c>
      <c r="D238" s="66">
        <f>'RawData_Unit Conversion'!E209</f>
        <v>5.0000000000000001E-3</v>
      </c>
      <c r="E238" s="67">
        <f>'RawData_Unit Conversion'!G209</f>
        <v>1.8245478128360504</v>
      </c>
    </row>
    <row r="239" spans="1:5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15.758000000000001</v>
      </c>
      <c r="D239" s="66">
        <f>'RawData_Unit Conversion'!E210</f>
        <v>0.01</v>
      </c>
      <c r="E239" s="67">
        <f>'RawData_Unit Conversion'!G210</f>
        <v>1.8245478128360504</v>
      </c>
    </row>
    <row r="240" spans="1:5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14.765999999999998</v>
      </c>
      <c r="D240" s="66">
        <f>'RawData_Unit Conversion'!E211</f>
        <v>1.9E-2</v>
      </c>
      <c r="E240" s="67">
        <f>'RawData_Unit Conversion'!G211</f>
        <v>1.8449338219180176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13.505000000000001</v>
      </c>
      <c r="D241" s="66">
        <f>'RawData_Unit Conversion'!E212</f>
        <v>1.9E-2</v>
      </c>
      <c r="E241" s="67">
        <f>'RawData_Unit Conversion'!G212</f>
        <v>1.8449338219180176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12.818000000000001</v>
      </c>
      <c r="D242" s="66">
        <f>'RawData_Unit Conversion'!E213</f>
        <v>2.7000000000000003E-2</v>
      </c>
      <c r="E242" s="67">
        <f>'RawData_Unit Conversion'!G213</f>
        <v>1.8857058400819515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12.274000000000001</v>
      </c>
      <c r="D243" s="66">
        <f>'RawData_Unit Conversion'!E214</f>
        <v>3.5000000000000003E-2</v>
      </c>
      <c r="E243" s="67">
        <f>'RawData_Unit Conversion'!G214</f>
        <v>1.8958988446229352</v>
      </c>
    </row>
    <row r="244" spans="1:5" s="30" customFormat="1" ht="12" customHeight="1">
      <c r="A244" s="31">
        <v>210</v>
      </c>
      <c r="B244" s="64">
        <f>'RawData_Unit Conversion'!A215</f>
        <v>4.18</v>
      </c>
      <c r="C244" s="63">
        <f>'RawData_Unit Conversion'!C215</f>
        <v>13.314</v>
      </c>
      <c r="D244" s="66">
        <f>'RawData_Unit Conversion'!E215</f>
        <v>4.5999999999999999E-2</v>
      </c>
      <c r="E244" s="67">
        <f>'RawData_Unit Conversion'!G215</f>
        <v>1.9162848537049022</v>
      </c>
    </row>
    <row r="245" spans="1:5" s="30" customFormat="1" ht="12" customHeight="1">
      <c r="A245" s="31">
        <v>211</v>
      </c>
      <c r="B245" s="64">
        <f>'RawData_Unit Conversion'!A216</f>
        <v>4.2</v>
      </c>
      <c r="C245" s="63">
        <f>'RawData_Unit Conversion'!C216</f>
        <v>16.009</v>
      </c>
      <c r="D245" s="66">
        <f>'RawData_Unit Conversion'!E216</f>
        <v>5.7000000000000002E-2</v>
      </c>
      <c r="E245" s="67">
        <f>'RawData_Unit Conversion'!G216</f>
        <v>1.9366708627868692</v>
      </c>
    </row>
    <row r="246" spans="1:5" s="30" customFormat="1" ht="12" customHeight="1">
      <c r="A246" s="31">
        <v>212</v>
      </c>
      <c r="B246" s="64">
        <f>'RawData_Unit Conversion'!A217</f>
        <v>4.22</v>
      </c>
      <c r="C246" s="63">
        <f>'RawData_Unit Conversion'!C217</f>
        <v>18.141999999999999</v>
      </c>
      <c r="D246" s="66">
        <f>'RawData_Unit Conversion'!E217</f>
        <v>5.7999999999999996E-2</v>
      </c>
      <c r="E246" s="67">
        <f>'RawData_Unit Conversion'!G217</f>
        <v>1.9468638673278529</v>
      </c>
    </row>
    <row r="247" spans="1:5" s="30" customFormat="1" ht="12" customHeight="1">
      <c r="A247" s="31">
        <v>213</v>
      </c>
      <c r="B247" s="64">
        <f>'RawData_Unit Conversion'!A218</f>
        <v>4.24</v>
      </c>
      <c r="C247" s="63">
        <f>'RawData_Unit Conversion'!C218</f>
        <v>18.315999999999999</v>
      </c>
      <c r="D247" s="66">
        <f>'RawData_Unit Conversion'!E218</f>
        <v>4.8000000000000001E-2</v>
      </c>
      <c r="E247" s="67">
        <f>'RawData_Unit Conversion'!G218</f>
        <v>1.9060918491639185</v>
      </c>
    </row>
    <row r="248" spans="1:5" s="30" customFormat="1" ht="12" customHeight="1">
      <c r="A248" s="31">
        <v>214</v>
      </c>
      <c r="B248" s="64">
        <f>'RawData_Unit Conversion'!A219</f>
        <v>4.26</v>
      </c>
      <c r="C248" s="63">
        <f>'RawData_Unit Conversion'!C219</f>
        <v>17.765999999999998</v>
      </c>
      <c r="D248" s="66">
        <f>'RawData_Unit Conversion'!E219</f>
        <v>2.1000000000000001E-2</v>
      </c>
      <c r="E248" s="67">
        <f>'RawData_Unit Conversion'!G219</f>
        <v>1.8653198309999846</v>
      </c>
    </row>
    <row r="249" spans="1:5" s="30" customFormat="1" ht="12" customHeight="1">
      <c r="A249" s="31">
        <v>215</v>
      </c>
      <c r="B249" s="64">
        <f>'RawData_Unit Conversion'!A220</f>
        <v>4.28</v>
      </c>
      <c r="C249" s="63">
        <f>'RawData_Unit Conversion'!C220</f>
        <v>16.068999999999999</v>
      </c>
      <c r="D249" s="66">
        <f>'RawData_Unit Conversion'!E220</f>
        <v>6.0000000000000001E-3</v>
      </c>
      <c r="E249" s="67">
        <f>'RawData_Unit Conversion'!G220</f>
        <v>1.875512835540968</v>
      </c>
    </row>
    <row r="250" spans="1:5" s="30" customFormat="1" ht="12" customHeight="1">
      <c r="A250" s="31">
        <v>216</v>
      </c>
      <c r="B250" s="64">
        <f>'RawData_Unit Conversion'!A221</f>
        <v>4.3</v>
      </c>
      <c r="C250" s="63">
        <f>'RawData_Unit Conversion'!C221</f>
        <v>15.656000000000001</v>
      </c>
      <c r="D250" s="66">
        <f>'RawData_Unit Conversion'!E221</f>
        <v>4.0000000000000001E-3</v>
      </c>
      <c r="E250" s="67">
        <f>'RawData_Unit Conversion'!G221</f>
        <v>1.875512835540968</v>
      </c>
    </row>
    <row r="251" spans="1:5" s="30" customFormat="1" ht="12" customHeight="1">
      <c r="A251" s="31">
        <v>217</v>
      </c>
      <c r="B251" s="64">
        <f>'RawData_Unit Conversion'!A222</f>
        <v>4.32</v>
      </c>
      <c r="C251" s="63">
        <f>'RawData_Unit Conversion'!C222</f>
        <v>15.483000000000001</v>
      </c>
      <c r="D251" s="66">
        <f>'RawData_Unit Conversion'!E222</f>
        <v>6.0000000000000001E-3</v>
      </c>
      <c r="E251" s="67">
        <f>'RawData_Unit Conversion'!G222</f>
        <v>1.9060918491639185</v>
      </c>
    </row>
    <row r="252" spans="1:5" s="30" customFormat="1" ht="12" customHeight="1">
      <c r="A252" s="31">
        <v>218</v>
      </c>
      <c r="B252" s="64">
        <f>'RawData_Unit Conversion'!A223</f>
        <v>4.34</v>
      </c>
      <c r="C252" s="63">
        <f>'RawData_Unit Conversion'!C223</f>
        <v>14.915000000000001</v>
      </c>
      <c r="D252" s="66">
        <f>'RawData_Unit Conversion'!E223</f>
        <v>4.0000000000000001E-3</v>
      </c>
      <c r="E252" s="67">
        <f>'RawData_Unit Conversion'!G223</f>
        <v>1.9264778582458855</v>
      </c>
    </row>
    <row r="253" spans="1:5" s="30" customFormat="1" ht="12" customHeight="1">
      <c r="A253" s="31">
        <v>219</v>
      </c>
      <c r="B253" s="64">
        <f>'RawData_Unit Conversion'!A224</f>
        <v>4.3600000000000003</v>
      </c>
      <c r="C253" s="63">
        <f>'RawData_Unit Conversion'!C224</f>
        <v>14.132999999999999</v>
      </c>
      <c r="D253" s="66">
        <f>'RawData_Unit Conversion'!E224</f>
        <v>8.0000000000000002E-3</v>
      </c>
      <c r="E253" s="67">
        <f>'RawData_Unit Conversion'!G224</f>
        <v>1.9468638673278529</v>
      </c>
    </row>
    <row r="254" spans="1:5" s="30" customFormat="1" ht="12" customHeight="1">
      <c r="A254" s="31">
        <v>220</v>
      </c>
      <c r="B254" s="64">
        <f>'RawData_Unit Conversion'!A225</f>
        <v>4.38</v>
      </c>
      <c r="C254" s="63">
        <f>'RawData_Unit Conversion'!C225</f>
        <v>13.159000000000001</v>
      </c>
      <c r="D254" s="66">
        <f>'RawData_Unit Conversion'!E225</f>
        <v>1.1000000000000001E-2</v>
      </c>
      <c r="E254" s="67">
        <f>'RawData_Unit Conversion'!G225</f>
        <v>1.9468638673278529</v>
      </c>
    </row>
    <row r="255" spans="1:5" s="30" customFormat="1" ht="12" customHeight="1">
      <c r="A255" s="31">
        <v>221</v>
      </c>
      <c r="B255" s="64">
        <f>'RawData_Unit Conversion'!A226</f>
        <v>4.4000000000000004</v>
      </c>
      <c r="C255" s="63">
        <f>'RawData_Unit Conversion'!C226</f>
        <v>10.008999999999999</v>
      </c>
      <c r="D255" s="66">
        <f>'RawData_Unit Conversion'!E226</f>
        <v>0.01</v>
      </c>
      <c r="E255" s="67">
        <f>'RawData_Unit Conversion'!G226</f>
        <v>1.9570568718688361</v>
      </c>
    </row>
    <row r="256" spans="1:5" s="30" customFormat="1" ht="12" customHeight="1">
      <c r="A256" s="31">
        <v>222</v>
      </c>
      <c r="B256" s="64">
        <f>'RawData_Unit Conversion'!A227</f>
        <v>4.42</v>
      </c>
      <c r="C256" s="63">
        <f>'RawData_Unit Conversion'!C227</f>
        <v>7.1830000000000007</v>
      </c>
      <c r="D256" s="66">
        <f>'RawData_Unit Conversion'!E227</f>
        <v>8.0000000000000002E-3</v>
      </c>
      <c r="E256" s="67">
        <f>'RawData_Unit Conversion'!G227</f>
        <v>1.9774428809508031</v>
      </c>
    </row>
    <row r="257" spans="1:5" s="30" customFormat="1" ht="12" customHeight="1">
      <c r="A257" s="31">
        <v>223</v>
      </c>
      <c r="B257" s="64">
        <f>'RawData_Unit Conversion'!A228</f>
        <v>4.4400000000000004</v>
      </c>
      <c r="C257" s="63">
        <f>'RawData_Unit Conversion'!C228</f>
        <v>5.3059999999999992</v>
      </c>
      <c r="D257" s="66">
        <f>'RawData_Unit Conversion'!E228</f>
        <v>1.3000000000000001E-2</v>
      </c>
      <c r="E257" s="67">
        <f>'RawData_Unit Conversion'!G228</f>
        <v>1.9774428809508031</v>
      </c>
    </row>
    <row r="258" spans="1:5" s="30" customFormat="1" ht="12" customHeight="1">
      <c r="A258" s="31">
        <v>224</v>
      </c>
      <c r="B258" s="64">
        <f>'RawData_Unit Conversion'!A229</f>
        <v>4.46</v>
      </c>
      <c r="C258" s="63">
        <f>'RawData_Unit Conversion'!C229</f>
        <v>3.9260000000000002</v>
      </c>
      <c r="D258" s="66">
        <f>'RawData_Unit Conversion'!E229</f>
        <v>2.2000000000000002E-2</v>
      </c>
      <c r="E258" s="67">
        <f>'RawData_Unit Conversion'!G229</f>
        <v>1.9978288900327705</v>
      </c>
    </row>
    <row r="259" spans="1:5" s="30" customFormat="1" ht="12" customHeight="1">
      <c r="A259" s="31">
        <v>225</v>
      </c>
      <c r="B259" s="64">
        <f>'RawData_Unit Conversion'!A230</f>
        <v>4.4800000000000004</v>
      </c>
      <c r="C259" s="63">
        <f>'RawData_Unit Conversion'!C230</f>
        <v>3.609</v>
      </c>
      <c r="D259" s="66">
        <f>'RawData_Unit Conversion'!E230</f>
        <v>4.8000000000000001E-2</v>
      </c>
      <c r="E259" s="67">
        <f>'RawData_Unit Conversion'!G230</f>
        <v>2.008021894573754</v>
      </c>
    </row>
    <row r="260" spans="1:5" s="30" customFormat="1" ht="12" customHeight="1">
      <c r="A260" s="31">
        <v>226</v>
      </c>
      <c r="B260" s="64">
        <f>'RawData_Unit Conversion'!A231</f>
        <v>4.5</v>
      </c>
      <c r="C260" s="63">
        <f>'RawData_Unit Conversion'!C231</f>
        <v>3.4060000000000001</v>
      </c>
      <c r="D260" s="66">
        <f>'RawData_Unit Conversion'!E231</f>
        <v>8.5999999999999993E-2</v>
      </c>
      <c r="E260" s="67">
        <f>'RawData_Unit Conversion'!G231</f>
        <v>2.0997589354426056</v>
      </c>
    </row>
    <row r="261" spans="1:5" s="30" customFormat="1" ht="12" customHeight="1">
      <c r="A261" s="31">
        <v>227</v>
      </c>
      <c r="B261" s="64">
        <f>'RawData_Unit Conversion'!A232</f>
        <v>4.5199999999999996</v>
      </c>
      <c r="C261" s="63">
        <f>'RawData_Unit Conversion'!C232</f>
        <v>3.3519999999999999</v>
      </c>
      <c r="D261" s="66">
        <f>'RawData_Unit Conversion'!E232</f>
        <v>5.5999999999999994E-2</v>
      </c>
      <c r="E261" s="67">
        <f>'RawData_Unit Conversion'!G232</f>
        <v>2.1507239581475233</v>
      </c>
    </row>
    <row r="262" spans="1:5" s="30" customFormat="1" ht="12" customHeight="1">
      <c r="A262" s="31">
        <v>228</v>
      </c>
      <c r="B262" s="64">
        <f>'RawData_Unit Conversion'!A233</f>
        <v>4.54</v>
      </c>
      <c r="C262" s="63">
        <f>'RawData_Unit Conversion'!C233</f>
        <v>4.0519999999999996</v>
      </c>
      <c r="D262" s="66">
        <f>'RawData_Unit Conversion'!E233</f>
        <v>5.5999999999999994E-2</v>
      </c>
      <c r="E262" s="67">
        <f>'RawData_Unit Conversion'!G233</f>
        <v>2.1507239581475233</v>
      </c>
    </row>
    <row r="263" spans="1:5" s="30" customFormat="1" ht="12" customHeight="1">
      <c r="A263" s="31">
        <v>229</v>
      </c>
      <c r="B263" s="64">
        <f>'RawData_Unit Conversion'!A234</f>
        <v>4.5599999999999996</v>
      </c>
      <c r="C263" s="63">
        <f>'RawData_Unit Conversion'!C234</f>
        <v>5.9399999999999995</v>
      </c>
      <c r="D263" s="66">
        <f>'RawData_Unit Conversion'!E234</f>
        <v>2.3E-2</v>
      </c>
      <c r="E263" s="67">
        <f>'RawData_Unit Conversion'!G234</f>
        <v>2.2118819853934242</v>
      </c>
    </row>
    <row r="264" spans="1:5" s="30" customFormat="1" ht="12" customHeight="1">
      <c r="A264" s="31">
        <v>230</v>
      </c>
      <c r="B264" s="64">
        <f>'RawData_Unit Conversion'!A235</f>
        <v>4.58</v>
      </c>
      <c r="C264" s="63">
        <f>'RawData_Unit Conversion'!C235</f>
        <v>6.6690000000000005</v>
      </c>
      <c r="D264" s="66">
        <f>'RawData_Unit Conversion'!E235</f>
        <v>0.01</v>
      </c>
      <c r="E264" s="67">
        <f>'RawData_Unit Conversion'!G235</f>
        <v>2.2730400126393255</v>
      </c>
    </row>
    <row r="265" spans="1:5" s="30" customFormat="1" ht="12" customHeight="1">
      <c r="A265" s="31">
        <v>231</v>
      </c>
      <c r="B265" s="64">
        <f>'RawData_Unit Conversion'!A236</f>
        <v>4.5999999999999996</v>
      </c>
      <c r="C265" s="63">
        <f>'RawData_Unit Conversion'!C236</f>
        <v>8.9339999999999993</v>
      </c>
      <c r="D265" s="66">
        <f>'RawData_Unit Conversion'!E236</f>
        <v>0</v>
      </c>
      <c r="E265" s="67">
        <f>'RawData_Unit Conversion'!G236</f>
        <v>2.3036190262622762</v>
      </c>
    </row>
    <row r="266" spans="1:5" s="30" customFormat="1" ht="12" customHeight="1">
      <c r="A266" s="31">
        <v>232</v>
      </c>
      <c r="B266" s="64">
        <f>'RawData_Unit Conversion'!A237</f>
        <v>4.62</v>
      </c>
      <c r="C266" s="63">
        <f>'RawData_Unit Conversion'!C237</f>
        <v>9.7279999999999998</v>
      </c>
      <c r="D266" s="66">
        <f>'RawData_Unit Conversion'!E237</f>
        <v>1E-3</v>
      </c>
      <c r="E266" s="67">
        <f>'RawData_Unit Conversion'!G237</f>
        <v>2.3443910444262102</v>
      </c>
    </row>
    <row r="267" spans="1:5" s="30" customFormat="1" ht="12" customHeight="1">
      <c r="A267" s="31">
        <v>233</v>
      </c>
      <c r="B267" s="64">
        <f>'RawData_Unit Conversion'!A238</f>
        <v>4.6399999999999997</v>
      </c>
      <c r="C267" s="63">
        <f>'RawData_Unit Conversion'!C238</f>
        <v>9.7279999999999998</v>
      </c>
      <c r="D267" s="66">
        <f>'RawData_Unit Conversion'!E238</f>
        <v>1E-3</v>
      </c>
      <c r="E267" s="67">
        <f>'RawData_Unit Conversion'!G238</f>
        <v>2.4157420762130948</v>
      </c>
    </row>
    <row r="268" spans="1:5" s="30" customFormat="1" ht="12" customHeight="1">
      <c r="A268" s="31">
        <v>234</v>
      </c>
      <c r="B268" s="64">
        <f>'RawData_Unit Conversion'!A239</f>
        <v>4.66</v>
      </c>
      <c r="C268" s="63">
        <f>'RawData_Unit Conversion'!C239</f>
        <v>8.0190000000000001</v>
      </c>
      <c r="D268" s="66">
        <f>'RawData_Unit Conversion'!E239</f>
        <v>1E-3</v>
      </c>
      <c r="E268" s="67">
        <f>'RawData_Unit Conversion'!G239</f>
        <v>2.4667070989180124</v>
      </c>
    </row>
    <row r="269" spans="1:5" s="30" customFormat="1" ht="12" customHeight="1">
      <c r="A269" s="31">
        <v>235</v>
      </c>
      <c r="B269" s="64">
        <f>'RawData_Unit Conversion'!A240</f>
        <v>4.68</v>
      </c>
      <c r="C269" s="63">
        <f>'RawData_Unit Conversion'!C240</f>
        <v>6.4359999999999999</v>
      </c>
      <c r="D269" s="66">
        <f>'RawData_Unit Conversion'!E240</f>
        <v>1E-3</v>
      </c>
      <c r="E269" s="67">
        <f>'RawData_Unit Conversion'!G240</f>
        <v>2.4972861125409631</v>
      </c>
    </row>
    <row r="270" spans="1:5" s="30" customFormat="1" ht="12" customHeight="1">
      <c r="A270" s="31">
        <v>236</v>
      </c>
      <c r="B270" s="64">
        <f>'RawData_Unit Conversion'!A241</f>
        <v>4.7</v>
      </c>
      <c r="C270" s="63">
        <f>'RawData_Unit Conversion'!C241</f>
        <v>6.101</v>
      </c>
      <c r="D270" s="66">
        <f>'RawData_Unit Conversion'!E241</f>
        <v>1E-3</v>
      </c>
      <c r="E270" s="67">
        <f>'RawData_Unit Conversion'!G241</f>
        <v>2.4972861125409631</v>
      </c>
    </row>
    <row r="271" spans="1:5" s="30" customFormat="1" ht="12" customHeight="1">
      <c r="A271" s="31">
        <v>237</v>
      </c>
      <c r="B271" s="64">
        <f>'RawData_Unit Conversion'!A242</f>
        <v>4.72</v>
      </c>
      <c r="C271" s="63">
        <f>'RawData_Unit Conversion'!C242</f>
        <v>6.101</v>
      </c>
      <c r="D271" s="66">
        <f>'RawData_Unit Conversion'!E242</f>
        <v>1E-3</v>
      </c>
      <c r="E271" s="67">
        <f>'RawData_Unit Conversion'!G242</f>
        <v>2.5176721216229301</v>
      </c>
    </row>
    <row r="272" spans="1:5" s="30" customFormat="1" ht="12" customHeight="1">
      <c r="A272" s="31">
        <v>238</v>
      </c>
      <c r="B272" s="64">
        <f>'RawData_Unit Conversion'!A243</f>
        <v>4.74</v>
      </c>
      <c r="C272" s="63">
        <f>'RawData_Unit Conversion'!C243</f>
        <v>4.01</v>
      </c>
      <c r="D272" s="66">
        <f>'RawData_Unit Conversion'!E243</f>
        <v>1E-3</v>
      </c>
      <c r="E272" s="67">
        <f>'RawData_Unit Conversion'!G243</f>
        <v>2.5176721216229301</v>
      </c>
    </row>
    <row r="273" spans="1:5" s="30" customFormat="1" ht="12" customHeight="1">
      <c r="A273" s="31">
        <v>239</v>
      </c>
      <c r="B273" s="64">
        <f>'RawData_Unit Conversion'!A244</f>
        <v>4.76</v>
      </c>
      <c r="C273" s="63">
        <f>'RawData_Unit Conversion'!C244</f>
        <v>4.01</v>
      </c>
      <c r="D273" s="66">
        <f>'RawData_Unit Conversion'!E244</f>
        <v>4.0000000000000001E-3</v>
      </c>
      <c r="E273" s="67">
        <f>'RawData_Unit Conversion'!G244</f>
        <v>2.5482511352458808</v>
      </c>
    </row>
    <row r="274" spans="1:5" s="30" customFormat="1" ht="12" customHeight="1">
      <c r="A274" s="31">
        <v>240</v>
      </c>
      <c r="B274" s="64">
        <f>'RawData_Unit Conversion'!A245</f>
        <v>4.78</v>
      </c>
      <c r="C274" s="63">
        <f>'RawData_Unit Conversion'!C245</f>
        <v>3.1850000000000001</v>
      </c>
      <c r="D274" s="66">
        <f>'RawData_Unit Conversion'!E245</f>
        <v>0</v>
      </c>
      <c r="E274" s="67">
        <f>'RawData_Unit Conversion'!G245</f>
        <v>2.6196021670327649</v>
      </c>
    </row>
    <row r="275" spans="1:5" s="30" customFormat="1" ht="12" customHeight="1">
      <c r="A275" s="31">
        <v>241</v>
      </c>
      <c r="B275" s="64">
        <f>'RawData_Unit Conversion'!A246</f>
        <v>4.8</v>
      </c>
      <c r="C275" s="63">
        <f>'RawData_Unit Conversion'!C246</f>
        <v>2.7489999999999997</v>
      </c>
      <c r="D275" s="66">
        <f>'RawData_Unit Conversion'!E246</f>
        <v>0</v>
      </c>
      <c r="E275" s="67">
        <f>'RawData_Unit Conversion'!G246</f>
        <v>2.6196021670327649</v>
      </c>
    </row>
    <row r="276" spans="1:5" s="30" customFormat="1" ht="12" customHeight="1">
      <c r="A276" s="31">
        <v>242</v>
      </c>
      <c r="B276" s="64">
        <f>'RawData_Unit Conversion'!A247</f>
        <v>4.82</v>
      </c>
      <c r="C276" s="63">
        <f>'RawData_Unit Conversion'!C247</f>
        <v>2.6889999999999996</v>
      </c>
      <c r="D276" s="66">
        <f>'RawData_Unit Conversion'!E247</f>
        <v>2.5000000000000001E-2</v>
      </c>
      <c r="E276" s="67">
        <f>'RawData_Unit Conversion'!G247</f>
        <v>5.5551874748360195</v>
      </c>
    </row>
    <row r="277" spans="1:5" s="30" customFormat="1" ht="12" customHeight="1">
      <c r="A277" s="31">
        <v>243</v>
      </c>
      <c r="B277" s="64">
        <f>'RawData_Unit Conversion'!A248</f>
        <v>4.84</v>
      </c>
      <c r="C277" s="63">
        <f>'RawData_Unit Conversion'!C248</f>
        <v>2.9820000000000002</v>
      </c>
      <c r="D277" s="66">
        <f>'RawData_Unit Conversion'!E248</f>
        <v>3.2000000000000001E-2</v>
      </c>
      <c r="E277" s="67">
        <f>'RawData_Unit Conversion'!G248</f>
        <v>5.5959594929999534</v>
      </c>
    </row>
    <row r="278" spans="1:5" s="30" customFormat="1" ht="12" customHeight="1">
      <c r="A278" s="31">
        <v>244</v>
      </c>
      <c r="B278" s="64">
        <f>'RawData_Unit Conversion'!A249</f>
        <v>4.8600000000000003</v>
      </c>
      <c r="C278" s="63">
        <f>'RawData_Unit Conversion'!C249</f>
        <v>2.9279999999999999</v>
      </c>
      <c r="D278" s="66">
        <f>'RawData_Unit Conversion'!E249</f>
        <v>6.9999999999999993E-3</v>
      </c>
      <c r="E278" s="67">
        <f>'RawData_Unit Conversion'!G249</f>
        <v>5.7182755474917562</v>
      </c>
    </row>
    <row r="279" spans="1:5" s="30" customFormat="1" ht="12" customHeight="1">
      <c r="A279" s="31">
        <v>245</v>
      </c>
      <c r="B279" s="64">
        <f>'RawData_Unit Conversion'!A250</f>
        <v>4.88</v>
      </c>
      <c r="C279" s="63">
        <f>'RawData_Unit Conversion'!C250</f>
        <v>2.964</v>
      </c>
      <c r="D279" s="66">
        <f>'RawData_Unit Conversion'!E250</f>
        <v>9.0000000000000011E-3</v>
      </c>
      <c r="E279" s="67">
        <f>'RawData_Unit Conversion'!G250</f>
        <v>5.7896265792786403</v>
      </c>
    </row>
    <row r="280" spans="1:5" s="30" customFormat="1" ht="12" customHeight="1">
      <c r="A280" s="31">
        <v>246</v>
      </c>
      <c r="B280" s="64">
        <f>'RawData_Unit Conversion'!A251</f>
        <v>4.9000000000000004</v>
      </c>
      <c r="C280" s="63">
        <f>'RawData_Unit Conversion'!C251</f>
        <v>2.7669999999999999</v>
      </c>
      <c r="D280" s="66">
        <f>'RawData_Unit Conversion'!E251</f>
        <v>9.0000000000000011E-3</v>
      </c>
      <c r="E280" s="67">
        <f>'RawData_Unit Conversion'!G251</f>
        <v>5.7896265792786403</v>
      </c>
    </row>
    <row r="281" spans="1:5" s="30" customFormat="1" ht="12" customHeight="1">
      <c r="A281" s="31">
        <v>247</v>
      </c>
      <c r="B281" s="64">
        <f>'RawData_Unit Conversion'!A252</f>
        <v>4.92</v>
      </c>
      <c r="C281" s="63">
        <f>'RawData_Unit Conversion'!C252</f>
        <v>2.7669999999999999</v>
      </c>
      <c r="D281" s="66">
        <f>'RawData_Unit Conversion'!E252</f>
        <v>-1E-3</v>
      </c>
      <c r="E281" s="67">
        <f>'RawData_Unit Conversion'!G252</f>
        <v>5.8813636201474928</v>
      </c>
    </row>
    <row r="282" spans="1:5" s="30" customFormat="1" ht="12" customHeight="1">
      <c r="A282" s="31">
        <v>248</v>
      </c>
      <c r="B282" s="64">
        <f>'RawData_Unit Conversion'!A253</f>
        <v>4.9400000000000004</v>
      </c>
      <c r="C282" s="63">
        <f>'RawData_Unit Conversion'!C253</f>
        <v>2.3420000000000001</v>
      </c>
      <c r="D282" s="66">
        <f>'RawData_Unit Conversion'!E253</f>
        <v>-1E-3</v>
      </c>
      <c r="E282" s="67">
        <f>'RawData_Unit Conversion'!G253</f>
        <v>5.8813636201474928</v>
      </c>
    </row>
    <row r="283" spans="1:5" s="30" customFormat="1" ht="12" customHeight="1">
      <c r="A283" s="31">
        <v>249</v>
      </c>
      <c r="B283" s="64">
        <f>'RawData_Unit Conversion'!A254</f>
        <v>4.96</v>
      </c>
      <c r="C283" s="63">
        <f>'RawData_Unit Conversion'!C254</f>
        <v>2.3420000000000001</v>
      </c>
      <c r="D283" s="66">
        <f>'RawData_Unit Conversion'!E254</f>
        <v>0</v>
      </c>
      <c r="E283" s="67">
        <f>'RawData_Unit Conversion'!G254</f>
        <v>6.0138726791802783</v>
      </c>
    </row>
    <row r="284" spans="1:5" s="30" customFormat="1" ht="12" customHeight="1">
      <c r="A284" s="31">
        <v>250</v>
      </c>
      <c r="B284" s="64">
        <f>'RawData_Unit Conversion'!A255</f>
        <v>4.9800000000000004</v>
      </c>
      <c r="C284" s="63">
        <f>'RawData_Unit Conversion'!C255</f>
        <v>2.2170000000000001</v>
      </c>
      <c r="D284" s="66">
        <f>'RawData_Unit Conversion'!E255</f>
        <v>0</v>
      </c>
      <c r="E284" s="67">
        <f>'RawData_Unit Conversion'!G255</f>
        <v>6.0138726791802783</v>
      </c>
    </row>
    <row r="285" spans="1:5" s="30" customFormat="1" ht="12" customHeight="1">
      <c r="A285" s="31">
        <v>251</v>
      </c>
      <c r="B285" s="64">
        <f>'RawData_Unit Conversion'!A256</f>
        <v>5</v>
      </c>
      <c r="C285" s="63">
        <f>'RawData_Unit Conversion'!C256</f>
        <v>2.7970000000000002</v>
      </c>
      <c r="D285" s="66">
        <f>'RawData_Unit Conversion'!E256</f>
        <v>0</v>
      </c>
      <c r="E285" s="67">
        <f>'RawData_Unit Conversion'!G256</f>
        <v>6.1259957291310974</v>
      </c>
    </row>
    <row r="286" spans="1:5" s="30" customFormat="1" ht="12" customHeight="1">
      <c r="A286" s="31">
        <v>252</v>
      </c>
      <c r="B286" s="64">
        <f>'RawData_Unit Conversion'!A257</f>
        <v>5.0199999999999996</v>
      </c>
      <c r="C286" s="63">
        <f>'RawData_Unit Conversion'!C257</f>
        <v>2.7970000000000002</v>
      </c>
      <c r="D286" s="66">
        <f>'RawData_Unit Conversion'!E257</f>
        <v>0</v>
      </c>
      <c r="E286" s="67">
        <f>'RawData_Unit Conversion'!G257</f>
        <v>6.2279257745409327</v>
      </c>
    </row>
    <row r="287" spans="1:5" s="30" customFormat="1" ht="12" customHeight="1">
      <c r="A287" s="31">
        <v>253</v>
      </c>
      <c r="B287" s="64">
        <f>'RawData_Unit Conversion'!A258</f>
        <v>5.04</v>
      </c>
      <c r="C287" s="63">
        <f>'RawData_Unit Conversion'!C258</f>
        <v>3.024</v>
      </c>
      <c r="D287" s="66">
        <f>'RawData_Unit Conversion'!E258</f>
        <v>0</v>
      </c>
      <c r="E287" s="67">
        <f>'RawData_Unit Conversion'!G258</f>
        <v>6.3094698108688005</v>
      </c>
    </row>
    <row r="288" spans="1:5" s="30" customFormat="1" ht="12" customHeight="1">
      <c r="A288" s="31">
        <v>254</v>
      </c>
      <c r="B288" s="64">
        <f>'RawData_Unit Conversion'!A259</f>
        <v>5.0599999999999996</v>
      </c>
      <c r="C288" s="63">
        <f>'RawData_Unit Conversion'!C259</f>
        <v>2.7910000000000004</v>
      </c>
      <c r="D288" s="66">
        <f>'RawData_Unit Conversion'!E259</f>
        <v>0</v>
      </c>
      <c r="E288" s="67">
        <f>'RawData_Unit Conversion'!G259</f>
        <v>6.4012068517376512</v>
      </c>
    </row>
    <row r="289" spans="1:5" s="30" customFormat="1" ht="12" customHeight="1">
      <c r="A289" s="31">
        <v>255</v>
      </c>
      <c r="B289" s="64">
        <f>'RawData_Unit Conversion'!A260</f>
        <v>5.08</v>
      </c>
      <c r="C289" s="63">
        <f>'RawData_Unit Conversion'!C260</f>
        <v>3.46</v>
      </c>
      <c r="D289" s="66">
        <f>'RawData_Unit Conversion'!E260</f>
        <v>0</v>
      </c>
      <c r="E289" s="67">
        <f>'RawData_Unit Conversion'!G260</f>
        <v>6.4725578835245363</v>
      </c>
    </row>
    <row r="290" spans="1:5" s="30" customFormat="1" ht="12" customHeight="1">
      <c r="A290" s="31">
        <v>256</v>
      </c>
      <c r="B290" s="64">
        <f>'RawData_Unit Conversion'!A261</f>
        <v>5.0999999999999996</v>
      </c>
      <c r="C290" s="63">
        <f>'RawData_Unit Conversion'!C261</f>
        <v>4.0220000000000002</v>
      </c>
      <c r="D290" s="66">
        <f>'RawData_Unit Conversion'!E261</f>
        <v>1E-3</v>
      </c>
      <c r="E290" s="67">
        <f>'RawData_Unit Conversion'!G261</f>
        <v>6.6356459561802721</v>
      </c>
    </row>
    <row r="291" spans="1:5" s="30" customFormat="1" ht="12" customHeight="1">
      <c r="A291" s="31">
        <v>257</v>
      </c>
      <c r="B291" s="64">
        <f>'RawData_Unit Conversion'!A262</f>
        <v>5.12</v>
      </c>
      <c r="C291" s="63">
        <f>'RawData_Unit Conversion'!C262</f>
        <v>4.4879999999999995</v>
      </c>
      <c r="D291" s="66">
        <f>'RawData_Unit Conversion'!E262</f>
        <v>1E-3</v>
      </c>
      <c r="E291" s="67">
        <f>'RawData_Unit Conversion'!G262</f>
        <v>6.6662249698032241</v>
      </c>
    </row>
    <row r="292" spans="1:5" s="30" customFormat="1" ht="12" customHeight="1">
      <c r="A292" s="31">
        <v>258</v>
      </c>
      <c r="B292" s="64">
        <f>'RawData_Unit Conversion'!A263</f>
        <v>5.14</v>
      </c>
      <c r="C292" s="63">
        <f>'RawData_Unit Conversion'!C263</f>
        <v>4.0629999999999997</v>
      </c>
      <c r="D292" s="66">
        <f>'RawData_Unit Conversion'!E263</f>
        <v>0</v>
      </c>
      <c r="E292" s="67">
        <f>'RawData_Unit Conversion'!G263</f>
        <v>6.6968039834261743</v>
      </c>
    </row>
    <row r="293" spans="1:5" s="30" customFormat="1" ht="12" customHeight="1">
      <c r="A293" s="31">
        <v>259</v>
      </c>
      <c r="B293" s="64">
        <f>'RawData_Unit Conversion'!A264</f>
        <v>5.16</v>
      </c>
      <c r="C293" s="63">
        <f>'RawData_Unit Conversion'!C264</f>
        <v>3.633</v>
      </c>
      <c r="D293" s="66">
        <f>'RawData_Unit Conversion'!E264</f>
        <v>0</v>
      </c>
      <c r="E293" s="67">
        <f>'RawData_Unit Conversion'!G264</f>
        <v>6.7579620106720748</v>
      </c>
    </row>
    <row r="294" spans="1:5" s="30" customFormat="1" ht="12" customHeight="1">
      <c r="A294" s="31">
        <v>260</v>
      </c>
      <c r="B294" s="64">
        <f>'RawData_Unit Conversion'!A265</f>
        <v>5.18</v>
      </c>
      <c r="C294" s="63">
        <f>'RawData_Unit Conversion'!C265</f>
        <v>2.7610000000000001</v>
      </c>
      <c r="D294" s="66">
        <f>'RawData_Unit Conversion'!E265</f>
        <v>1E-3</v>
      </c>
      <c r="E294" s="67">
        <f>'RawData_Unit Conversion'!G265</f>
        <v>6.8293130424589599</v>
      </c>
    </row>
    <row r="295" spans="1:5" s="30" customFormat="1" ht="12" customHeight="1">
      <c r="A295" s="31">
        <v>261</v>
      </c>
      <c r="B295" s="64">
        <f>'RawData_Unit Conversion'!A266</f>
        <v>5.2</v>
      </c>
      <c r="C295" s="63">
        <f>'RawData_Unit Conversion'!C266</f>
        <v>2.5760000000000001</v>
      </c>
      <c r="D295" s="66">
        <f>'RawData_Unit Conversion'!E266</f>
        <v>1E-3</v>
      </c>
      <c r="E295" s="67">
        <f>'RawData_Unit Conversion'!G266</f>
        <v>7.0025941196556802</v>
      </c>
    </row>
    <row r="296" spans="1:5" s="30" customFormat="1" ht="12" customHeight="1">
      <c r="A296" s="31">
        <v>262</v>
      </c>
      <c r="B296" s="64">
        <f>'RawData_Unit Conversion'!A267</f>
        <v>5.22</v>
      </c>
      <c r="C296" s="63">
        <f>'RawData_Unit Conversion'!C267</f>
        <v>2.5099999999999998</v>
      </c>
      <c r="D296" s="66">
        <f>'RawData_Unit Conversion'!E267</f>
        <v>1E-3</v>
      </c>
      <c r="E296" s="67">
        <f>'RawData_Unit Conversion'!G267</f>
        <v>7.0841381559835481</v>
      </c>
    </row>
    <row r="297" spans="1:5" s="30" customFormat="1" ht="12" customHeight="1">
      <c r="A297" s="31">
        <v>263</v>
      </c>
      <c r="B297" s="64">
        <f>'RawData_Unit Conversion'!A268</f>
        <v>5.24</v>
      </c>
      <c r="C297" s="63">
        <f>'RawData_Unit Conversion'!C268</f>
        <v>2.5760000000000001</v>
      </c>
      <c r="D297" s="66">
        <f>'RawData_Unit Conversion'!E268</f>
        <v>1E-3</v>
      </c>
      <c r="E297" s="67">
        <f>'RawData_Unit Conversion'!G268</f>
        <v>7.1860682013933834</v>
      </c>
    </row>
    <row r="298" spans="1:5" s="30" customFormat="1" ht="12" customHeight="1">
      <c r="A298" s="31">
        <v>264</v>
      </c>
      <c r="B298" s="64">
        <f>'RawData_Unit Conversion'!A269</f>
        <v>5.26</v>
      </c>
      <c r="C298" s="63">
        <f>'RawData_Unit Conversion'!C269</f>
        <v>2.9939999999999998</v>
      </c>
      <c r="D298" s="66">
        <f>'RawData_Unit Conversion'!E269</f>
        <v>1E-3</v>
      </c>
      <c r="E298" s="67">
        <f>'RawData_Unit Conversion'!G269</f>
        <v>7.3593492785901029</v>
      </c>
    </row>
    <row r="299" spans="1:5" s="30" customFormat="1" ht="12" customHeight="1">
      <c r="A299" s="31">
        <v>265</v>
      </c>
      <c r="B299" s="64">
        <f>'RawData_Unit Conversion'!A270</f>
        <v>5.28</v>
      </c>
      <c r="C299" s="63">
        <f>'RawData_Unit Conversion'!C270</f>
        <v>4.6370000000000005</v>
      </c>
      <c r="D299" s="66">
        <f>'RawData_Unit Conversion'!E270</f>
        <v>1E-3</v>
      </c>
      <c r="E299" s="67">
        <f>'RawData_Unit Conversion'!G270</f>
        <v>7.430700310376988</v>
      </c>
    </row>
    <row r="300" spans="1:5" s="30" customFormat="1" ht="12" customHeight="1">
      <c r="A300" s="31">
        <v>266</v>
      </c>
      <c r="B300" s="64">
        <f>'RawData_Unit Conversion'!A271</f>
        <v>5.3</v>
      </c>
      <c r="C300" s="63">
        <f>'RawData_Unit Conversion'!C271</f>
        <v>4.5529999999999999</v>
      </c>
      <c r="D300" s="66">
        <f>'RawData_Unit Conversion'!E271</f>
        <v>1E-3</v>
      </c>
      <c r="E300" s="67">
        <f>'RawData_Unit Conversion'!G271</f>
        <v>7.5326303557868233</v>
      </c>
    </row>
    <row r="301" spans="1:5" s="30" customFormat="1" ht="12" customHeight="1">
      <c r="A301" s="31">
        <v>267</v>
      </c>
      <c r="B301" s="64">
        <f>'RawData_Unit Conversion'!A272</f>
        <v>5.32</v>
      </c>
      <c r="C301" s="63">
        <f>'RawData_Unit Conversion'!C272</f>
        <v>3.944</v>
      </c>
      <c r="D301" s="66">
        <f>'RawData_Unit Conversion'!E272</f>
        <v>1E-3</v>
      </c>
      <c r="E301" s="67">
        <f>'RawData_Unit Conversion'!G272</f>
        <v>7.5937883830327237</v>
      </c>
    </row>
    <row r="302" spans="1:5" s="30" customFormat="1" ht="12" customHeight="1">
      <c r="A302" s="31">
        <v>268</v>
      </c>
      <c r="B302" s="64">
        <f>'RawData_Unit Conversion'!A273</f>
        <v>5.34</v>
      </c>
      <c r="C302" s="63">
        <f>'RawData_Unit Conversion'!C273</f>
        <v>3.0830000000000002</v>
      </c>
      <c r="D302" s="66">
        <f>'RawData_Unit Conversion'!E273</f>
        <v>1E-3</v>
      </c>
      <c r="E302" s="67">
        <f>'RawData_Unit Conversion'!G273</f>
        <v>7.6753324193605916</v>
      </c>
    </row>
    <row r="303" spans="1:5" s="30" customFormat="1" ht="12" customHeight="1">
      <c r="A303" s="31">
        <v>269</v>
      </c>
      <c r="B303" s="64">
        <f>'RawData_Unit Conversion'!A274</f>
        <v>5.36</v>
      </c>
      <c r="C303" s="63">
        <f>'RawData_Unit Conversion'!C274</f>
        <v>2.964</v>
      </c>
      <c r="D303" s="66">
        <f>'RawData_Unit Conversion'!E274</f>
        <v>1E-3</v>
      </c>
      <c r="E303" s="67">
        <f>'RawData_Unit Conversion'!G274</f>
        <v>7.8384204920163292</v>
      </c>
    </row>
    <row r="304" spans="1:5" s="30" customFormat="1" ht="12" customHeight="1">
      <c r="A304" s="31">
        <v>270</v>
      </c>
      <c r="B304" s="64">
        <f>'RawData_Unit Conversion'!A275</f>
        <v>5.38</v>
      </c>
      <c r="C304" s="63">
        <f>'RawData_Unit Conversion'!C275</f>
        <v>2.8029999999999999</v>
      </c>
      <c r="D304" s="66">
        <f>'RawData_Unit Conversion'!E275</f>
        <v>1E-3</v>
      </c>
      <c r="E304" s="67">
        <f>'RawData_Unit Conversion'!G275</f>
        <v>7.9505435419671473</v>
      </c>
    </row>
    <row r="305" spans="1:5" s="30" customFormat="1" ht="12" customHeight="1">
      <c r="A305" s="31">
        <v>271</v>
      </c>
      <c r="B305" s="64">
        <f>'RawData_Unit Conversion'!A276</f>
        <v>5.4</v>
      </c>
      <c r="C305" s="63">
        <f>'RawData_Unit Conversion'!C276</f>
        <v>2.7489999999999997</v>
      </c>
      <c r="D305" s="66">
        <f>'RawData_Unit Conversion'!E276</f>
        <v>1E-3</v>
      </c>
      <c r="E305" s="67">
        <f>'RawData_Unit Conversion'!G276</f>
        <v>8.0524735873769817</v>
      </c>
    </row>
    <row r="306" spans="1:5" s="30" customFormat="1" ht="12" customHeight="1">
      <c r="A306" s="31">
        <v>272</v>
      </c>
      <c r="B306" s="64">
        <f>'RawData_Unit Conversion'!A277</f>
        <v>5.42</v>
      </c>
      <c r="C306" s="63">
        <f>'RawData_Unit Conversion'!C277</f>
        <v>2.7489999999999997</v>
      </c>
      <c r="D306" s="66">
        <f>'RawData_Unit Conversion'!E277</f>
        <v>1E-3</v>
      </c>
      <c r="E306" s="67">
        <f>'RawData_Unit Conversion'!G277</f>
        <v>8.2563336781966523</v>
      </c>
    </row>
    <row r="307" spans="1:5" s="30" customFormat="1" ht="12" customHeight="1">
      <c r="A307" s="31">
        <v>273</v>
      </c>
      <c r="B307" s="64">
        <f>'RawData_Unit Conversion'!A278</f>
        <v>5.44</v>
      </c>
      <c r="C307" s="63">
        <f>'RawData_Unit Conversion'!C278</f>
        <v>2.7789999999999999</v>
      </c>
      <c r="D307" s="66">
        <f>'RawData_Unit Conversion'!E278</f>
        <v>1E-3</v>
      </c>
      <c r="E307" s="67">
        <f>'RawData_Unit Conversion'!G278</f>
        <v>8.3480707190655057</v>
      </c>
    </row>
    <row r="308" spans="1:5" s="30" customFormat="1" ht="12" customHeight="1">
      <c r="A308" s="31">
        <v>274</v>
      </c>
      <c r="B308" s="64">
        <f>'RawData_Unit Conversion'!A279</f>
        <v>5.46</v>
      </c>
      <c r="C308" s="63">
        <f>'RawData_Unit Conversion'!C279</f>
        <v>2.88</v>
      </c>
      <c r="D308" s="66">
        <f>'RawData_Unit Conversion'!E279</f>
        <v>1E-3</v>
      </c>
      <c r="E308" s="67">
        <f>'RawData_Unit Conversion'!G279</f>
        <v>8.5621238144261582</v>
      </c>
    </row>
    <row r="309" spans="1:5" s="30" customFormat="1" ht="12" customHeight="1">
      <c r="A309" s="31">
        <v>275</v>
      </c>
      <c r="B309" s="64">
        <f>'RawData_Unit Conversion'!A280</f>
        <v>5.48</v>
      </c>
      <c r="C309" s="63">
        <f>'RawData_Unit Conversion'!C280</f>
        <v>2.94</v>
      </c>
      <c r="D309" s="66">
        <f>'RawData_Unit Conversion'!E280</f>
        <v>1E-3</v>
      </c>
      <c r="E309" s="67">
        <f>'RawData_Unit Conversion'!G280</f>
        <v>8.6538608552950116</v>
      </c>
    </row>
    <row r="310" spans="1:5" s="30" customFormat="1" ht="12" customHeight="1">
      <c r="A310" s="31">
        <v>276</v>
      </c>
      <c r="B310" s="64">
        <f>'RawData_Unit Conversion'!A281</f>
        <v>5.5</v>
      </c>
      <c r="C310" s="63">
        <f>'RawData_Unit Conversion'!C281</f>
        <v>2.6229999999999998</v>
      </c>
      <c r="D310" s="66">
        <f>'RawData_Unit Conversion'!E281</f>
        <v>1E-3</v>
      </c>
      <c r="E310" s="67">
        <f>'RawData_Unit Conversion'!G281</f>
        <v>8.8475279415736967</v>
      </c>
    </row>
    <row r="311" spans="1:5" s="30" customFormat="1" ht="12" customHeight="1">
      <c r="A311" s="31">
        <v>277</v>
      </c>
      <c r="B311" s="64">
        <f>'RawData_Unit Conversion'!A282</f>
        <v>5.52</v>
      </c>
      <c r="C311" s="63">
        <f>'RawData_Unit Conversion'!C282</f>
        <v>2.5819999999999999</v>
      </c>
      <c r="D311" s="66">
        <f>'RawData_Unit Conversion'!E282</f>
        <v>1E-3</v>
      </c>
      <c r="E311" s="67">
        <f>'RawData_Unit Conversion'!G282</f>
        <v>9.061581036934351</v>
      </c>
    </row>
    <row r="312" spans="1:5" s="30" customFormat="1" ht="12" customHeight="1">
      <c r="A312" s="31">
        <v>278</v>
      </c>
      <c r="B312" s="64">
        <f>'RawData_Unit Conversion'!A283</f>
        <v>5.54</v>
      </c>
      <c r="C312" s="63">
        <f>'RawData_Unit Conversion'!C283</f>
        <v>2.516</v>
      </c>
      <c r="D312" s="66">
        <f>'RawData_Unit Conversion'!E283</f>
        <v>1E-3</v>
      </c>
      <c r="E312" s="67">
        <f>'RawData_Unit Conversion'!G283</f>
        <v>9.2144761050491049</v>
      </c>
    </row>
    <row r="313" spans="1:5" s="30" customFormat="1" ht="12" customHeight="1">
      <c r="A313" s="31">
        <v>279</v>
      </c>
      <c r="B313" s="64">
        <f>'RawData_Unit Conversion'!A284</f>
        <v>5.56</v>
      </c>
      <c r="C313" s="63">
        <f>'RawData_Unit Conversion'!C284</f>
        <v>2.5099999999999998</v>
      </c>
      <c r="D313" s="66">
        <f>'RawData_Unit Conversion'!E284</f>
        <v>1E-3</v>
      </c>
      <c r="E313" s="67">
        <f>'RawData_Unit Conversion'!G284</f>
        <v>9.4183361958687755</v>
      </c>
    </row>
    <row r="314" spans="1:5" s="30" customFormat="1" ht="12" customHeight="1">
      <c r="A314" s="31">
        <v>280</v>
      </c>
      <c r="B314" s="64">
        <f>'RawData_Unit Conversion'!A285</f>
        <v>5.58</v>
      </c>
      <c r="C314" s="63">
        <f>'RawData_Unit Conversion'!C285</f>
        <v>2.42</v>
      </c>
      <c r="D314" s="66">
        <f>'RawData_Unit Conversion'!E285</f>
        <v>1E-3</v>
      </c>
      <c r="E314" s="67">
        <f>'RawData_Unit Conversion'!G285</f>
        <v>9.632389291229428</v>
      </c>
    </row>
    <row r="315" spans="1:5" s="30" customFormat="1" ht="12" customHeight="1">
      <c r="A315" s="31">
        <v>281</v>
      </c>
      <c r="B315" s="64">
        <f>'RawData_Unit Conversion'!A286</f>
        <v>5.6</v>
      </c>
      <c r="C315" s="63">
        <f>'RawData_Unit Conversion'!C286</f>
        <v>2.42</v>
      </c>
      <c r="D315" s="66">
        <f>'RawData_Unit Conversion'!E286</f>
        <v>1E-3</v>
      </c>
      <c r="E315" s="67">
        <f>'RawData_Unit Conversion'!G286</f>
        <v>9.8158633729671312</v>
      </c>
    </row>
    <row r="316" spans="1:5" s="30" customFormat="1" ht="12" customHeight="1">
      <c r="A316" s="31">
        <v>282</v>
      </c>
      <c r="B316" s="64">
        <f>'RawData_Unit Conversion'!A287</f>
        <v>5.62</v>
      </c>
      <c r="C316" s="63">
        <f>'RawData_Unit Conversion'!C287</f>
        <v>2.4079999999999999</v>
      </c>
      <c r="D316" s="66">
        <f>'RawData_Unit Conversion'!E287</f>
        <v>1E-3</v>
      </c>
      <c r="E316" s="67">
        <f>'RawData_Unit Conversion'!G287</f>
        <v>10.00953045924582</v>
      </c>
    </row>
    <row r="317" spans="1:5" s="30" customFormat="1" ht="12" customHeight="1">
      <c r="A317" s="31">
        <v>283</v>
      </c>
      <c r="B317" s="64">
        <f>'RawData_Unit Conversion'!A288</f>
        <v>5.64</v>
      </c>
      <c r="C317" s="63">
        <f>'RawData_Unit Conversion'!C288</f>
        <v>2.2889999999999997</v>
      </c>
      <c r="D317" s="66">
        <f>'RawData_Unit Conversion'!E288</f>
        <v>1E-3</v>
      </c>
      <c r="E317" s="67">
        <f>'RawData_Unit Conversion'!G288</f>
        <v>10.213390550065489</v>
      </c>
    </row>
    <row r="318" spans="1:5" s="30" customFormat="1" ht="12" customHeight="1">
      <c r="A318" s="31">
        <v>284</v>
      </c>
      <c r="B318" s="64">
        <f>'RawData_Unit Conversion'!A289</f>
        <v>5.66</v>
      </c>
      <c r="C318" s="63">
        <f>'RawData_Unit Conversion'!C289</f>
        <v>2.2229999999999999</v>
      </c>
      <c r="D318" s="66">
        <f>'RawData_Unit Conversion'!E289</f>
        <v>1E-3</v>
      </c>
      <c r="E318" s="67">
        <f>'RawData_Unit Conversion'!G289</f>
        <v>10.458022659049092</v>
      </c>
    </row>
    <row r="319" spans="1:5" s="30" customFormat="1" ht="12" customHeight="1">
      <c r="A319" s="31">
        <v>285</v>
      </c>
      <c r="B319" s="64">
        <f>'RawData_Unit Conversion'!A290</f>
        <v>5.68</v>
      </c>
      <c r="C319" s="63">
        <f>'RawData_Unit Conversion'!C290</f>
        <v>2.169</v>
      </c>
      <c r="D319" s="66">
        <f>'RawData_Unit Conversion'!E290</f>
        <v>1E-3</v>
      </c>
      <c r="E319" s="67">
        <f>'RawData_Unit Conversion'!G290</f>
        <v>10.784198804360566</v>
      </c>
    </row>
    <row r="320" spans="1:5" s="30" customFormat="1" ht="12" customHeight="1">
      <c r="A320" s="31">
        <v>286</v>
      </c>
      <c r="B320" s="64">
        <f>'RawData_Unit Conversion'!A291</f>
        <v>5.7</v>
      </c>
      <c r="C320" s="63">
        <f>'RawData_Unit Conversion'!C291</f>
        <v>2.169</v>
      </c>
      <c r="D320" s="66">
        <f>'RawData_Unit Conversion'!E291</f>
        <v>1E-3</v>
      </c>
      <c r="E320" s="67">
        <f>'RawData_Unit Conversion'!G291</f>
        <v>10.896321854311386</v>
      </c>
    </row>
    <row r="321" spans="1:6" s="30" customFormat="1" ht="12" customHeight="1">
      <c r="A321" s="31">
        <v>287</v>
      </c>
      <c r="B321" s="64">
        <f>'RawData_Unit Conversion'!A292</f>
        <v>5.72</v>
      </c>
      <c r="C321" s="63">
        <f>'RawData_Unit Conversion'!C292</f>
        <v>2.157</v>
      </c>
      <c r="D321" s="66">
        <f>'RawData_Unit Conversion'!E292</f>
        <v>1E-3</v>
      </c>
      <c r="E321" s="67">
        <f>'RawData_Unit Conversion'!G292</f>
        <v>11.008444904262204</v>
      </c>
    </row>
    <row r="322" spans="1:6" s="30" customFormat="1" ht="12" customHeight="1">
      <c r="A322" s="31">
        <v>288</v>
      </c>
      <c r="B322" s="64">
        <f>'RawData_Unit Conversion'!A293</f>
        <v>5.74</v>
      </c>
      <c r="C322" s="63">
        <f>'RawData_Unit Conversion'!C293</f>
        <v>2.097</v>
      </c>
      <c r="D322" s="66">
        <f>'RawData_Unit Conversion'!E293</f>
        <v>1E-3</v>
      </c>
      <c r="E322" s="67">
        <f>'RawData_Unit Conversion'!G293</f>
        <v>11.14095396329499</v>
      </c>
    </row>
    <row r="323" spans="1:6" s="30" customFormat="1" ht="12" customHeight="1">
      <c r="A323" s="31">
        <v>289</v>
      </c>
      <c r="B323" s="64">
        <f>'RawData_Unit Conversion'!A294</f>
        <v>5.76</v>
      </c>
      <c r="C323" s="63">
        <f>'RawData_Unit Conversion'!C294</f>
        <v>2.056</v>
      </c>
      <c r="D323" s="66">
        <f>'RawData_Unit Conversion'!E294</f>
        <v>1E-3</v>
      </c>
      <c r="E323" s="67">
        <f>'RawData_Unit Conversion'!G294</f>
        <v>11.253077013245809</v>
      </c>
    </row>
    <row r="324" spans="1:6" s="30" customFormat="1" ht="12" customHeight="1">
      <c r="A324" s="31">
        <v>290</v>
      </c>
      <c r="B324" s="64">
        <f>'RawData_Unit Conversion'!A295</f>
        <v>5.78</v>
      </c>
      <c r="C324" s="63">
        <f>'RawData_Unit Conversion'!C295</f>
        <v>0.81299999999999994</v>
      </c>
      <c r="D324" s="66">
        <f>'RawData_Unit Conversion'!E295</f>
        <v>0</v>
      </c>
      <c r="E324" s="67">
        <f>'RawData_Unit Conversion'!G295</f>
        <v>4.3727989480819307</v>
      </c>
    </row>
    <row r="325" spans="1:6" s="30" customFormat="1" ht="12" customHeight="1">
      <c r="A325" s="31">
        <v>291</v>
      </c>
      <c r="B325" s="64">
        <f>'RawData_Unit Conversion'!A296</f>
        <v>5.8</v>
      </c>
      <c r="C325" s="63">
        <f>'RawData_Unit Conversion'!C296</f>
        <v>1.7869999999999999</v>
      </c>
      <c r="D325" s="66">
        <f>'RawData_Unit Conversion'!E296</f>
        <v>0</v>
      </c>
      <c r="E325" s="67">
        <f>'RawData_Unit Conversion'!G296</f>
        <v>4.3727989480819307</v>
      </c>
      <c r="F325" s="30">
        <v>4.4000000000000004</v>
      </c>
    </row>
    <row r="326" spans="1:6" s="30" customFormat="1" ht="12" customHeight="1">
      <c r="A326" s="31">
        <v>292</v>
      </c>
      <c r="B326" s="64">
        <f>'RawData_Unit Conversion'!A297</f>
        <v>5.82</v>
      </c>
      <c r="C326" s="63">
        <f>'RawData_Unit Conversion'!C297</f>
        <v>1.7869999999999999</v>
      </c>
      <c r="D326" s="66">
        <f>'RawData_Unit Conversion'!E297</f>
        <v>0</v>
      </c>
      <c r="E326" s="67">
        <f>'RawData_Unit Conversion'!G297</f>
        <v>4.3727989480819307</v>
      </c>
    </row>
    <row r="327" spans="1:6" s="30" customFormat="1" ht="12" customHeight="1">
      <c r="A327" s="31">
        <v>293</v>
      </c>
      <c r="B327" s="64">
        <f>'RawData_Unit Conversion'!A298</f>
        <v>5.84</v>
      </c>
      <c r="C327" s="63">
        <f>'RawData_Unit Conversion'!C298</f>
        <v>1.7869999999999999</v>
      </c>
      <c r="D327" s="66">
        <f>'RawData_Unit Conversion'!E298</f>
        <v>0</v>
      </c>
      <c r="E327" s="67">
        <f>'RawData_Unit Conversion'!G298</f>
        <v>4.3727989480819307</v>
      </c>
    </row>
    <row r="328" spans="1:6" s="30" customFormat="1" ht="12" customHeight="1">
      <c r="A328" s="31">
        <v>294</v>
      </c>
      <c r="B328" s="64">
        <f>'RawData_Unit Conversion'!A299</f>
        <v>5.86</v>
      </c>
      <c r="C328" s="63">
        <f>'RawData_Unit Conversion'!C299</f>
        <v>1.7869999999999999</v>
      </c>
      <c r="D328" s="66">
        <f>'RawData_Unit Conversion'!E299</f>
        <v>0</v>
      </c>
      <c r="E328" s="67">
        <f>'RawData_Unit Conversion'!G299</f>
        <v>4.3727989480819307</v>
      </c>
    </row>
    <row r="329" spans="1:6" s="30" customFormat="1" ht="12" customHeight="1">
      <c r="A329" s="31">
        <v>295</v>
      </c>
      <c r="B329" s="64">
        <f>'RawData_Unit Conversion'!A300</f>
        <v>5.88</v>
      </c>
      <c r="C329" s="63">
        <f>'RawData_Unit Conversion'!C300</f>
        <v>2.5640000000000001</v>
      </c>
      <c r="D329" s="66">
        <f>'RawData_Unit Conversion'!E300</f>
        <v>0</v>
      </c>
      <c r="E329" s="67">
        <f>'RawData_Unit Conversion'!G300</f>
        <v>4.3727989480819307</v>
      </c>
    </row>
    <row r="330" spans="1:6" s="30" customFormat="1" ht="12" customHeight="1">
      <c r="A330" s="31">
        <v>296</v>
      </c>
      <c r="B330" s="64">
        <f>'RawData_Unit Conversion'!A301</f>
        <v>5.9</v>
      </c>
      <c r="C330" s="63">
        <f>'RawData_Unit Conversion'!C301</f>
        <v>2.5640000000000001</v>
      </c>
      <c r="D330" s="66">
        <f>'RawData_Unit Conversion'!E301</f>
        <v>0</v>
      </c>
      <c r="E330" s="67">
        <f>'RawData_Unit Conversion'!G301</f>
        <v>4.4033779617048818</v>
      </c>
    </row>
    <row r="331" spans="1:6" s="30" customFormat="1" ht="12" customHeight="1">
      <c r="A331" s="31">
        <v>297</v>
      </c>
      <c r="B331" s="64">
        <f>'RawData_Unit Conversion'!A302</f>
        <v>5.92</v>
      </c>
      <c r="C331" s="63">
        <f>'RawData_Unit Conversion'!C302</f>
        <v>2.605</v>
      </c>
      <c r="D331" s="66">
        <f>'RawData_Unit Conversion'!E302</f>
        <v>0</v>
      </c>
      <c r="E331" s="67">
        <f>'RawData_Unit Conversion'!G302</f>
        <v>4.4033779617048818</v>
      </c>
    </row>
    <row r="332" spans="1:6" s="30" customFormat="1" ht="12" customHeight="1">
      <c r="A332" s="31">
        <v>298</v>
      </c>
      <c r="B332" s="64">
        <f>'RawData_Unit Conversion'!A303</f>
        <v>5.94</v>
      </c>
      <c r="C332" s="63">
        <f>'RawData_Unit Conversion'!C303</f>
        <v>2.605</v>
      </c>
      <c r="D332" s="66">
        <f>'RawData_Unit Conversion'!E303</f>
        <v>0</v>
      </c>
      <c r="E332" s="67">
        <f>'RawData_Unit Conversion'!G303</f>
        <v>4.4339569753278321</v>
      </c>
    </row>
    <row r="333" spans="1:6" s="30" customFormat="1" ht="12" customHeight="1">
      <c r="A333" s="31">
        <v>299</v>
      </c>
      <c r="B333" s="64">
        <f>'RawData_Unit Conversion'!A304</f>
        <v>5.96</v>
      </c>
      <c r="C333" s="63">
        <f>'RawData_Unit Conversion'!C304</f>
        <v>2.4979999999999998</v>
      </c>
      <c r="D333" s="66">
        <f>'RawData_Unit Conversion'!E304</f>
        <v>0</v>
      </c>
      <c r="E333" s="67">
        <f>'RawData_Unit Conversion'!G304</f>
        <v>4.4339569753278321</v>
      </c>
    </row>
    <row r="334" spans="1:6" s="30" customFormat="1" ht="12" customHeight="1">
      <c r="A334" s="31">
        <v>300</v>
      </c>
      <c r="B334" s="64">
        <f>'RawData_Unit Conversion'!A305</f>
        <v>5.98</v>
      </c>
      <c r="C334" s="63">
        <f>'RawData_Unit Conversion'!C305</f>
        <v>2.468</v>
      </c>
      <c r="D334" s="66">
        <f>'RawData_Unit Conversion'!E305</f>
        <v>0</v>
      </c>
      <c r="E334" s="67">
        <f>'RawData_Unit Conversion'!G305</f>
        <v>4.4951150025737334</v>
      </c>
    </row>
    <row r="335" spans="1:6" s="30" customFormat="1" ht="12" customHeight="1">
      <c r="A335" s="31">
        <v>301</v>
      </c>
      <c r="B335" s="64">
        <f>'RawData_Unit Conversion'!A306</f>
        <v>6</v>
      </c>
      <c r="C335" s="63">
        <f>'RawData_Unit Conversion'!C306</f>
        <v>2.468</v>
      </c>
      <c r="D335" s="66">
        <f>'RawData_Unit Conversion'!E306</f>
        <v>0</v>
      </c>
      <c r="E335" s="67">
        <f>'RawData_Unit Conversion'!G306</f>
        <v>4.5256940161966837</v>
      </c>
    </row>
    <row r="336" spans="1:6" s="30" customFormat="1" ht="12" customHeight="1">
      <c r="A336" s="31">
        <v>302</v>
      </c>
      <c r="B336" s="64">
        <f>'RawData_Unit Conversion'!A307</f>
        <v>6.02</v>
      </c>
      <c r="C336" s="63">
        <f>'RawData_Unit Conversion'!C307</f>
        <v>2.444</v>
      </c>
      <c r="D336" s="66">
        <f>'RawData_Unit Conversion'!E307</f>
        <v>0</v>
      </c>
      <c r="E336" s="67">
        <f>'RawData_Unit Conversion'!G307</f>
        <v>4.6174310570655352</v>
      </c>
    </row>
    <row r="337" spans="1:5" s="30" customFormat="1" ht="12" customHeight="1">
      <c r="A337" s="31">
        <v>303</v>
      </c>
      <c r="B337" s="64">
        <f>'RawData_Unit Conversion'!A308</f>
        <v>6.04</v>
      </c>
      <c r="C337" s="63">
        <f>'RawData_Unit Conversion'!C308</f>
        <v>2.516</v>
      </c>
      <c r="D337" s="66">
        <f>'RawData_Unit Conversion'!E308</f>
        <v>0</v>
      </c>
      <c r="E337" s="67">
        <f>'RawData_Unit Conversion'!G308</f>
        <v>4.6174310570655352</v>
      </c>
    </row>
    <row r="338" spans="1:5" s="30" customFormat="1" ht="12" customHeight="1">
      <c r="A338" s="31">
        <v>304</v>
      </c>
      <c r="B338" s="64">
        <f>'RawData_Unit Conversion'!A309</f>
        <v>6.06</v>
      </c>
      <c r="C338" s="63">
        <f>'RawData_Unit Conversion'!C309</f>
        <v>2.617</v>
      </c>
      <c r="D338" s="66">
        <f>'RawData_Unit Conversion'!E309</f>
        <v>1E-3</v>
      </c>
      <c r="E338" s="67">
        <f>'RawData_Unit Conversion'!G309</f>
        <v>4.6785890843114366</v>
      </c>
    </row>
    <row r="339" spans="1:5" s="30" customFormat="1" ht="12" customHeight="1">
      <c r="A339" s="31">
        <v>305</v>
      </c>
      <c r="B339" s="64">
        <f>'RawData_Unit Conversion'!A310</f>
        <v>6.08</v>
      </c>
      <c r="C339" s="63">
        <f>'RawData_Unit Conversion'!C310</f>
        <v>2.7910000000000004</v>
      </c>
      <c r="D339" s="66">
        <f>'RawData_Unit Conversion'!E310</f>
        <v>1E-3</v>
      </c>
      <c r="E339" s="67">
        <f>'RawData_Unit Conversion'!G310</f>
        <v>4.7295541070163543</v>
      </c>
    </row>
    <row r="340" spans="1:5" s="30" customFormat="1" ht="12" customHeight="1">
      <c r="A340" s="31">
        <v>306</v>
      </c>
      <c r="B340" s="64">
        <f>'RawData_Unit Conversion'!A311</f>
        <v>6.1</v>
      </c>
      <c r="C340" s="63">
        <f>'RawData_Unit Conversion'!C311</f>
        <v>3</v>
      </c>
      <c r="D340" s="66">
        <f>'RawData_Unit Conversion'!E311</f>
        <v>1E-3</v>
      </c>
      <c r="E340" s="67">
        <f>'RawData_Unit Conversion'!G311</f>
        <v>4.7907121342622556</v>
      </c>
    </row>
    <row r="341" spans="1:5" s="30" customFormat="1" ht="12" customHeight="1">
      <c r="A341" s="31">
        <v>307</v>
      </c>
      <c r="B341" s="64">
        <f>'RawData_Unit Conversion'!A312</f>
        <v>6.12</v>
      </c>
      <c r="C341" s="63">
        <f>'RawData_Unit Conversion'!C312</f>
        <v>3.0540000000000003</v>
      </c>
      <c r="D341" s="66">
        <f>'RawData_Unit Conversion'!E312</f>
        <v>1E-3</v>
      </c>
      <c r="E341" s="67">
        <f>'RawData_Unit Conversion'!G312</f>
        <v>4.8824491751311072</v>
      </c>
    </row>
    <row r="342" spans="1:5" s="30" customFormat="1" ht="12" customHeight="1">
      <c r="A342" s="31">
        <v>308</v>
      </c>
      <c r="B342" s="64">
        <f>'RawData_Unit Conversion'!A313</f>
        <v>6.14</v>
      </c>
      <c r="C342" s="63">
        <f>'RawData_Unit Conversion'!C313</f>
        <v>3.0180000000000002</v>
      </c>
      <c r="D342" s="66">
        <f>'RawData_Unit Conversion'!E313</f>
        <v>1E-3</v>
      </c>
      <c r="E342" s="67">
        <f>'RawData_Unit Conversion'!G313</f>
        <v>4.9334141978360249</v>
      </c>
    </row>
    <row r="343" spans="1:5" s="30" customFormat="1" ht="12" customHeight="1">
      <c r="A343" s="31">
        <v>309</v>
      </c>
      <c r="B343" s="64">
        <f>'RawData_Unit Conversion'!A314</f>
        <v>6.16</v>
      </c>
      <c r="C343" s="63">
        <f>'RawData_Unit Conversion'!C314</f>
        <v>3.0420000000000003</v>
      </c>
      <c r="D343" s="66">
        <f>'RawData_Unit Conversion'!E314</f>
        <v>1E-3</v>
      </c>
      <c r="E343" s="67">
        <f>'RawData_Unit Conversion'!G314</f>
        <v>4.9945722250819262</v>
      </c>
    </row>
    <row r="344" spans="1:5" s="30" customFormat="1" ht="12" customHeight="1">
      <c r="A344" s="31">
        <v>310</v>
      </c>
      <c r="B344" s="64">
        <f>'RawData_Unit Conversion'!A315</f>
        <v>6.18</v>
      </c>
      <c r="C344" s="63">
        <f>'RawData_Unit Conversion'!C315</f>
        <v>3.0420000000000003</v>
      </c>
      <c r="D344" s="66">
        <f>'RawData_Unit Conversion'!E315</f>
        <v>1E-3</v>
      </c>
      <c r="E344" s="67">
        <f>'RawData_Unit Conversion'!G315</f>
        <v>5.0863092659507778</v>
      </c>
    </row>
    <row r="345" spans="1:5" s="30" customFormat="1" ht="12" customHeight="1">
      <c r="A345" s="31">
        <v>311</v>
      </c>
      <c r="B345" s="64">
        <f>'RawData_Unit Conversion'!A316</f>
        <v>6.2</v>
      </c>
      <c r="C345" s="63">
        <f>'RawData_Unit Conversion'!C316</f>
        <v>2.94</v>
      </c>
      <c r="D345" s="66">
        <f>'RawData_Unit Conversion'!E316</f>
        <v>1E-3</v>
      </c>
      <c r="E345" s="67">
        <f>'RawData_Unit Conversion'!G316</f>
        <v>5.1474672931966783</v>
      </c>
    </row>
    <row r="346" spans="1:5" s="30" customFormat="1" ht="12" customHeight="1">
      <c r="A346" s="31">
        <v>312</v>
      </c>
      <c r="B346" s="64">
        <f>'RawData_Unit Conversion'!A317</f>
        <v>6.22</v>
      </c>
      <c r="C346" s="63">
        <f>'RawData_Unit Conversion'!C317</f>
        <v>2.9160000000000004</v>
      </c>
      <c r="D346" s="66">
        <f>'RawData_Unit Conversion'!E317</f>
        <v>1E-3</v>
      </c>
      <c r="E346" s="67">
        <f>'RawData_Unit Conversion'!G317</f>
        <v>5.2188183249835634</v>
      </c>
    </row>
    <row r="347" spans="1:5" s="30" customFormat="1" ht="12" customHeight="1">
      <c r="A347" s="31">
        <v>313</v>
      </c>
      <c r="B347" s="64">
        <f>'RawData_Unit Conversion'!A318</f>
        <v>6.24</v>
      </c>
      <c r="C347" s="63">
        <f>'RawData_Unit Conversion'!C318</f>
        <v>2.9220000000000002</v>
      </c>
      <c r="D347" s="66">
        <f>'RawData_Unit Conversion'!E318</f>
        <v>1E-3</v>
      </c>
      <c r="E347" s="67">
        <f>'RawData_Unit Conversion'!G318</f>
        <v>5.2901693567704475</v>
      </c>
    </row>
    <row r="348" spans="1:5" s="30" customFormat="1" ht="12" customHeight="1">
      <c r="A348" s="31">
        <v>314</v>
      </c>
      <c r="B348" s="64">
        <f>'RawData_Unit Conversion'!A319</f>
        <v>6.26</v>
      </c>
      <c r="C348" s="63">
        <f>'RawData_Unit Conversion'!C319</f>
        <v>2.9220000000000002</v>
      </c>
      <c r="D348" s="66">
        <f>'RawData_Unit Conversion'!E319</f>
        <v>1E-3</v>
      </c>
      <c r="E348" s="67">
        <f>'RawData_Unit Conversion'!G319</f>
        <v>5.3717133930983163</v>
      </c>
    </row>
    <row r="349" spans="1:5" s="30" customFormat="1" ht="12" customHeight="1">
      <c r="A349" s="31">
        <v>315</v>
      </c>
      <c r="B349" s="64">
        <f>'RawData_Unit Conversion'!A320</f>
        <v>6.28</v>
      </c>
      <c r="C349" s="63">
        <f>'RawData_Unit Conversion'!C320</f>
        <v>2.9580000000000002</v>
      </c>
      <c r="D349" s="66">
        <f>'RawData_Unit Conversion'!E320</f>
        <v>1E-3</v>
      </c>
      <c r="E349" s="67">
        <f>'RawData_Unit Conversion'!G320</f>
        <v>5.4430644248852005</v>
      </c>
    </row>
    <row r="350" spans="1:5" s="30" customFormat="1" ht="12" customHeight="1">
      <c r="A350" s="31">
        <v>316</v>
      </c>
      <c r="B350" s="64">
        <f>'RawData_Unit Conversion'!A321</f>
        <v>6.3</v>
      </c>
      <c r="C350" s="63">
        <f>'RawData_Unit Conversion'!C321</f>
        <v>3.03</v>
      </c>
      <c r="D350" s="66">
        <f>'RawData_Unit Conversion'!E321</f>
        <v>1E-3</v>
      </c>
      <c r="E350" s="67">
        <f>'RawData_Unit Conversion'!G321</f>
        <v>5.4430644248852005</v>
      </c>
    </row>
    <row r="351" spans="1:5" s="30" customFormat="1" ht="12" customHeight="1">
      <c r="A351" s="31">
        <v>317</v>
      </c>
      <c r="B351" s="64">
        <f>'RawData_Unit Conversion'!A322</f>
        <v>6.32</v>
      </c>
      <c r="C351" s="63">
        <f>'RawData_Unit Conversion'!C322</f>
        <v>3.0719999999999996</v>
      </c>
      <c r="D351" s="66">
        <f>'RawData_Unit Conversion'!E322</f>
        <v>1E-3</v>
      </c>
      <c r="E351" s="67">
        <f>'RawData_Unit Conversion'!G322</f>
        <v>5.5449944702950358</v>
      </c>
    </row>
    <row r="352" spans="1:5" s="30" customFormat="1" ht="12" customHeight="1">
      <c r="A352" s="31">
        <v>318</v>
      </c>
      <c r="B352" s="64">
        <f>'RawData_Unit Conversion'!A323</f>
        <v>6.34</v>
      </c>
      <c r="C352" s="63">
        <f>'RawData_Unit Conversion'!C323</f>
        <v>3.0830000000000002</v>
      </c>
      <c r="D352" s="66">
        <f>'RawData_Unit Conversion'!E323</f>
        <v>1E-3</v>
      </c>
      <c r="E352" s="67">
        <f>'RawData_Unit Conversion'!G323</f>
        <v>5.6061524975409371</v>
      </c>
    </row>
    <row r="353" spans="1:5" s="30" customFormat="1" ht="12" customHeight="1">
      <c r="A353" s="31">
        <v>319</v>
      </c>
      <c r="B353" s="64">
        <f>'RawData_Unit Conversion'!A324</f>
        <v>6.36</v>
      </c>
      <c r="C353" s="63">
        <f>'RawData_Unit Conversion'!C324</f>
        <v>3.0659999999999998</v>
      </c>
      <c r="D353" s="66">
        <f>'RawData_Unit Conversion'!E324</f>
        <v>1E-3</v>
      </c>
      <c r="E353" s="67">
        <f>'RawData_Unit Conversion'!G324</f>
        <v>5.6978895384097887</v>
      </c>
    </row>
    <row r="354" spans="1:5" s="30" customFormat="1" ht="12" customHeight="1">
      <c r="A354" s="31">
        <v>320</v>
      </c>
      <c r="B354" s="64">
        <f>'RawData_Unit Conversion'!A325</f>
        <v>6.38</v>
      </c>
      <c r="C354" s="63">
        <f>'RawData_Unit Conversion'!C325</f>
        <v>3.03</v>
      </c>
      <c r="D354" s="66">
        <f>'RawData_Unit Conversion'!E325</f>
        <v>1E-3</v>
      </c>
      <c r="E354" s="67">
        <f>'RawData_Unit Conversion'!G325</f>
        <v>5.7692405701966738</v>
      </c>
    </row>
    <row r="355" spans="1:5" s="30" customFormat="1" ht="12" customHeight="1">
      <c r="A355" s="31">
        <v>321</v>
      </c>
      <c r="B355" s="64">
        <f>'RawData_Unit Conversion'!A326</f>
        <v>6.4</v>
      </c>
      <c r="C355" s="63">
        <f>'RawData_Unit Conversion'!C326</f>
        <v>3.0359999999999996</v>
      </c>
      <c r="D355" s="66">
        <f>'RawData_Unit Conversion'!E326</f>
        <v>1E-3</v>
      </c>
      <c r="E355" s="67">
        <f>'RawData_Unit Conversion'!G326</f>
        <v>5.8609776110655254</v>
      </c>
    </row>
    <row r="356" spans="1:5" s="30" customFormat="1" ht="12" customHeight="1">
      <c r="A356" s="31">
        <v>322</v>
      </c>
      <c r="B356" s="64">
        <f>'RawData_Unit Conversion'!A327</f>
        <v>6.42</v>
      </c>
      <c r="C356" s="63">
        <f>'RawData_Unit Conversion'!C327</f>
        <v>3.0420000000000003</v>
      </c>
      <c r="D356" s="66">
        <f>'RawData_Unit Conversion'!E327</f>
        <v>1E-3</v>
      </c>
      <c r="E356" s="67">
        <f>'RawData_Unit Conversion'!G327</f>
        <v>5.9425216473933933</v>
      </c>
    </row>
    <row r="357" spans="1:5" s="30" customFormat="1" ht="12" customHeight="1">
      <c r="A357" s="31">
        <v>323</v>
      </c>
      <c r="B357" s="64">
        <f>'RawData_Unit Conversion'!A328</f>
        <v>6.44</v>
      </c>
      <c r="C357" s="63">
        <f>'RawData_Unit Conversion'!C328</f>
        <v>3.048</v>
      </c>
      <c r="D357" s="66">
        <f>'RawData_Unit Conversion'!E328</f>
        <v>1E-3</v>
      </c>
      <c r="E357" s="67">
        <f>'RawData_Unit Conversion'!G328</f>
        <v>6.0342586882622458</v>
      </c>
    </row>
    <row r="358" spans="1:5" s="30" customFormat="1" ht="12" customHeight="1">
      <c r="A358" s="31">
        <v>324</v>
      </c>
      <c r="B358" s="64">
        <f>'RawData_Unit Conversion'!A329</f>
        <v>6.46</v>
      </c>
      <c r="C358" s="63">
        <f>'RawData_Unit Conversion'!C329</f>
        <v>3.048</v>
      </c>
      <c r="D358" s="66">
        <f>'RawData_Unit Conversion'!E329</f>
        <v>1E-3</v>
      </c>
      <c r="E358" s="67">
        <f>'RawData_Unit Conversion'!G329</f>
        <v>6.1259957291310974</v>
      </c>
    </row>
    <row r="359" spans="1:5" s="30" customFormat="1" ht="12" customHeight="1">
      <c r="A359" s="31">
        <v>325</v>
      </c>
      <c r="B359" s="64">
        <f>'RawData_Unit Conversion'!A330</f>
        <v>6.48</v>
      </c>
      <c r="C359" s="63">
        <f>'RawData_Unit Conversion'!C330</f>
        <v>3.089</v>
      </c>
      <c r="D359" s="66">
        <f>'RawData_Unit Conversion'!E330</f>
        <v>1E-3</v>
      </c>
      <c r="E359" s="67">
        <f>'RawData_Unit Conversion'!G330</f>
        <v>6.2177327699999489</v>
      </c>
    </row>
    <row r="360" spans="1:5" s="30" customFormat="1" ht="12" customHeight="1">
      <c r="A360" s="31">
        <v>326</v>
      </c>
      <c r="B360" s="64">
        <f>'RawData_Unit Conversion'!A331</f>
        <v>6.5</v>
      </c>
      <c r="C360" s="63">
        <f>'RawData_Unit Conversion'!C331</f>
        <v>3.1430000000000002</v>
      </c>
      <c r="D360" s="66">
        <f>'RawData_Unit Conversion'!E331</f>
        <v>1E-3</v>
      </c>
      <c r="E360" s="67">
        <f>'RawData_Unit Conversion'!G331</f>
        <v>6.2992768063278168</v>
      </c>
    </row>
    <row r="361" spans="1:5" s="30" customFormat="1" ht="12" customHeight="1">
      <c r="A361" s="31">
        <v>327</v>
      </c>
      <c r="B361" s="64">
        <f>'RawData_Unit Conversion'!A332</f>
        <v>6.52</v>
      </c>
      <c r="C361" s="63">
        <f>'RawData_Unit Conversion'!C332</f>
        <v>3.1790000000000003</v>
      </c>
      <c r="D361" s="66">
        <f>'RawData_Unit Conversion'!E332</f>
        <v>1E-3</v>
      </c>
      <c r="E361" s="67">
        <f>'RawData_Unit Conversion'!G332</f>
        <v>6.4012068517376512</v>
      </c>
    </row>
    <row r="362" spans="1:5" s="30" customFormat="1" ht="12" customHeight="1">
      <c r="A362" s="31">
        <v>328</v>
      </c>
      <c r="B362" s="64">
        <f>'RawData_Unit Conversion'!A333</f>
        <v>6.54</v>
      </c>
      <c r="C362" s="63">
        <f>'RawData_Unit Conversion'!C333</f>
        <v>3.2690000000000001</v>
      </c>
      <c r="D362" s="66">
        <f>'RawData_Unit Conversion'!E333</f>
        <v>1E-3</v>
      </c>
      <c r="E362" s="67">
        <f>'RawData_Unit Conversion'!G333</f>
        <v>6.4929438926065037</v>
      </c>
    </row>
    <row r="363" spans="1:5" s="30" customFormat="1" ht="12" customHeight="1">
      <c r="A363" s="31">
        <v>329</v>
      </c>
      <c r="B363" s="64">
        <f>'RawData_Unit Conversion'!A334</f>
        <v>6.56</v>
      </c>
      <c r="C363" s="63">
        <f>'RawData_Unit Conversion'!C334</f>
        <v>3.3109999999999999</v>
      </c>
      <c r="D363" s="66">
        <f>'RawData_Unit Conversion'!E334</f>
        <v>1E-3</v>
      </c>
      <c r="E363" s="67">
        <f>'RawData_Unit Conversion'!G334</f>
        <v>6.6050669425573219</v>
      </c>
    </row>
    <row r="364" spans="1:5" s="30" customFormat="1" ht="12" customHeight="1">
      <c r="A364" s="31">
        <v>330</v>
      </c>
      <c r="B364" s="64">
        <f>'RawData_Unit Conversion'!A335</f>
        <v>6.58</v>
      </c>
      <c r="C364" s="63">
        <f>'RawData_Unit Conversion'!C335</f>
        <v>3.3820000000000001</v>
      </c>
      <c r="D364" s="66">
        <f>'RawData_Unit Conversion'!E335</f>
        <v>1E-3</v>
      </c>
      <c r="E364" s="67">
        <f>'RawData_Unit Conversion'!G335</f>
        <v>6.6050669425573219</v>
      </c>
    </row>
    <row r="365" spans="1:5" s="30" customFormat="1" ht="12" customHeight="1">
      <c r="A365" s="31">
        <v>331</v>
      </c>
      <c r="B365" s="64">
        <f>'RawData_Unit Conversion'!A336</f>
        <v>6.6</v>
      </c>
      <c r="C365" s="63">
        <f>'RawData_Unit Conversion'!C336</f>
        <v>3.2029999999999998</v>
      </c>
      <c r="D365" s="66">
        <f>'RawData_Unit Conversion'!E336</f>
        <v>1E-3</v>
      </c>
      <c r="E365" s="67">
        <f>'RawData_Unit Conversion'!G336</f>
        <v>6.6968039834261743</v>
      </c>
    </row>
    <row r="366" spans="1:5" s="30" customFormat="1" ht="12" customHeight="1">
      <c r="A366" s="31">
        <v>332</v>
      </c>
      <c r="B366" s="64">
        <f>'RawData_Unit Conversion'!A337</f>
        <v>6.62</v>
      </c>
      <c r="C366" s="63">
        <f>'RawData_Unit Conversion'!C337</f>
        <v>3.3170000000000002</v>
      </c>
      <c r="D366" s="66">
        <f>'RawData_Unit Conversion'!E337</f>
        <v>1E-3</v>
      </c>
      <c r="E366" s="67">
        <f>'RawData_Unit Conversion'!G337</f>
        <v>6.8293130424589599</v>
      </c>
    </row>
    <row r="367" spans="1:5" s="30" customFormat="1" ht="12" customHeight="1">
      <c r="A367" s="31">
        <v>333</v>
      </c>
      <c r="B367" s="64">
        <f>'RawData_Unit Conversion'!A338</f>
        <v>6.64</v>
      </c>
      <c r="C367" s="63">
        <f>'RawData_Unit Conversion'!C338</f>
        <v>3.3460000000000001</v>
      </c>
      <c r="D367" s="66">
        <f>'RawData_Unit Conversion'!E338</f>
        <v>1E-3</v>
      </c>
      <c r="E367" s="67">
        <f>'RawData_Unit Conversion'!G338</f>
        <v>6.9516290969507626</v>
      </c>
    </row>
    <row r="368" spans="1:5" s="30" customFormat="1" ht="12" customHeight="1">
      <c r="A368" s="31">
        <v>334</v>
      </c>
      <c r="B368" s="64">
        <f>'RawData_Unit Conversion'!A339</f>
        <v>6.66</v>
      </c>
      <c r="C368" s="63">
        <f>'RawData_Unit Conversion'!C339</f>
        <v>3.3460000000000001</v>
      </c>
      <c r="D368" s="66">
        <f>'RawData_Unit Conversion'!E339</f>
        <v>1E-3</v>
      </c>
      <c r="E368" s="67">
        <f>'RawData_Unit Conversion'!G339</f>
        <v>7.0841381559835481</v>
      </c>
    </row>
    <row r="369" spans="1:5" s="30" customFormat="1" ht="12" customHeight="1">
      <c r="A369" s="31">
        <v>335</v>
      </c>
      <c r="B369" s="64">
        <f>'RawData_Unit Conversion'!A340</f>
        <v>6.68</v>
      </c>
      <c r="C369" s="63">
        <f>'RawData_Unit Conversion'!C340</f>
        <v>3.4000000000000004</v>
      </c>
      <c r="D369" s="66">
        <f>'RawData_Unit Conversion'!E340</f>
        <v>1E-3</v>
      </c>
      <c r="E369" s="67">
        <f>'RawData_Unit Conversion'!G340</f>
        <v>7.2268402195573183</v>
      </c>
    </row>
    <row r="370" spans="1:5" s="30" customFormat="1" ht="12" customHeight="1">
      <c r="A370" s="31">
        <v>336</v>
      </c>
      <c r="B370" s="64">
        <f>'RawData_Unit Conversion'!A341</f>
        <v>6.7</v>
      </c>
      <c r="C370" s="63">
        <f>'RawData_Unit Conversion'!C341</f>
        <v>3.4899999999999998</v>
      </c>
      <c r="D370" s="66">
        <f>'RawData_Unit Conversion'!E341</f>
        <v>1E-3</v>
      </c>
      <c r="E370" s="67">
        <f>'RawData_Unit Conversion'!G341</f>
        <v>7.2268402195573183</v>
      </c>
    </row>
    <row r="371" spans="1:5" s="30" customFormat="1" ht="12" customHeight="1">
      <c r="A371" s="31">
        <v>337</v>
      </c>
      <c r="B371" s="64">
        <f>'RawData_Unit Conversion'!A342</f>
        <v>6.72</v>
      </c>
      <c r="C371" s="63">
        <f>'RawData_Unit Conversion'!C342</f>
        <v>3.585</v>
      </c>
      <c r="D371" s="66">
        <f>'RawData_Unit Conversion'!E342</f>
        <v>1E-3</v>
      </c>
      <c r="E371" s="67">
        <f>'RawData_Unit Conversion'!G342</f>
        <v>7.3389632695081364</v>
      </c>
    </row>
    <row r="372" spans="1:5" s="30" customFormat="1" ht="12" customHeight="1">
      <c r="A372" s="31">
        <v>338</v>
      </c>
      <c r="B372" s="64">
        <f>'RawData_Unit Conversion'!A343</f>
        <v>6.74</v>
      </c>
      <c r="C372" s="63">
        <f>'RawData_Unit Conversion'!C343</f>
        <v>3.585</v>
      </c>
      <c r="D372" s="66">
        <f>'RawData_Unit Conversion'!E343</f>
        <v>1E-3</v>
      </c>
      <c r="E372" s="67">
        <f>'RawData_Unit Conversion'!G343</f>
        <v>7.4612793239999382</v>
      </c>
    </row>
    <row r="373" spans="1:5" s="30" customFormat="1" ht="12" customHeight="1">
      <c r="A373" s="31">
        <v>339</v>
      </c>
      <c r="B373" s="64">
        <f>'RawData_Unit Conversion'!A344</f>
        <v>6.76</v>
      </c>
      <c r="C373" s="63">
        <f>'RawData_Unit Conversion'!C344</f>
        <v>2.8620000000000001</v>
      </c>
      <c r="D373" s="66">
        <f>'RawData_Unit Conversion'!E344</f>
        <v>0</v>
      </c>
      <c r="E373" s="67">
        <f>'RawData_Unit Conversion'!G344</f>
        <v>13.913451198442507</v>
      </c>
    </row>
    <row r="374" spans="1:5" s="30" customFormat="1" ht="12" customHeight="1">
      <c r="A374" s="31">
        <v>340</v>
      </c>
      <c r="B374" s="64">
        <f>'RawData_Unit Conversion'!A345</f>
        <v>6.78</v>
      </c>
      <c r="C374" s="63">
        <f>'RawData_Unit Conversion'!C345</f>
        <v>2.8620000000000001</v>
      </c>
      <c r="D374" s="66">
        <f>'RawData_Unit Conversion'!E345</f>
        <v>0</v>
      </c>
      <c r="E374" s="67">
        <f>'RawData_Unit Conversion'!G345</f>
        <v>13.913451198442507</v>
      </c>
    </row>
    <row r="375" spans="1:5" s="30" customFormat="1" ht="12" customHeight="1">
      <c r="A375" s="31">
        <v>341</v>
      </c>
      <c r="B375" s="64">
        <f>'RawData_Unit Conversion'!A346</f>
        <v>6.8</v>
      </c>
      <c r="C375" s="63">
        <f>'RawData_Unit Conversion'!C346</f>
        <v>2.8620000000000001</v>
      </c>
      <c r="D375" s="66">
        <f>'RawData_Unit Conversion'!E346</f>
        <v>0</v>
      </c>
      <c r="E375" s="67">
        <f>'RawData_Unit Conversion'!G346</f>
        <v>13.913451198442507</v>
      </c>
    </row>
    <row r="376" spans="1:5" s="30" customFormat="1" ht="12" customHeight="1">
      <c r="A376" s="31">
        <v>342</v>
      </c>
      <c r="B376" s="64">
        <f>'RawData_Unit Conversion'!A347</f>
        <v>6.82</v>
      </c>
      <c r="C376" s="63">
        <f>'RawData_Unit Conversion'!C347</f>
        <v>2.8620000000000001</v>
      </c>
      <c r="D376" s="66">
        <f>'RawData_Unit Conversion'!E347</f>
        <v>0</v>
      </c>
      <c r="E376" s="67">
        <f>'RawData_Unit Conversion'!G347</f>
        <v>13.913451198442507</v>
      </c>
    </row>
    <row r="377" spans="1:5" s="30" customFormat="1" ht="12" customHeight="1">
      <c r="A377" s="31">
        <v>343</v>
      </c>
      <c r="B377" s="64">
        <f>'RawData_Unit Conversion'!A348</f>
        <v>6.84</v>
      </c>
      <c r="C377" s="63">
        <f>'RawData_Unit Conversion'!C348</f>
        <v>2.8620000000000001</v>
      </c>
      <c r="D377" s="66">
        <f>'RawData_Unit Conversion'!E348</f>
        <v>0</v>
      </c>
      <c r="E377" s="67">
        <f>'RawData_Unit Conversion'!G348</f>
        <v>13.913451198442507</v>
      </c>
    </row>
    <row r="378" spans="1:5" s="30" customFormat="1" ht="12" customHeight="1">
      <c r="A378" s="31">
        <v>344</v>
      </c>
      <c r="B378" s="64">
        <f>'RawData_Unit Conversion'!A349</f>
        <v>6.86</v>
      </c>
      <c r="C378" s="63">
        <f>'RawData_Unit Conversion'!C349</f>
        <v>2.8620000000000001</v>
      </c>
      <c r="D378" s="66">
        <f>'RawData_Unit Conversion'!E349</f>
        <v>0</v>
      </c>
      <c r="E378" s="67">
        <f>'RawData_Unit Conversion'!G349</f>
        <v>13.913451198442507</v>
      </c>
    </row>
    <row r="379" spans="1:5" s="30" customFormat="1" ht="12" customHeight="1">
      <c r="A379" s="31">
        <v>345</v>
      </c>
      <c r="B379" s="64">
        <f>'RawData_Unit Conversion'!A350</f>
        <v>6.88</v>
      </c>
      <c r="C379" s="63">
        <f>'RawData_Unit Conversion'!C350</f>
        <v>3.3460000000000001</v>
      </c>
      <c r="D379" s="66">
        <f>'RawData_Unit Conversion'!E350</f>
        <v>0</v>
      </c>
      <c r="E379" s="67">
        <f>'RawData_Unit Conversion'!G350</f>
        <v>13.913451198442507</v>
      </c>
    </row>
    <row r="380" spans="1:5" s="30" customFormat="1" ht="12" customHeight="1">
      <c r="A380" s="31">
        <v>346</v>
      </c>
      <c r="B380" s="64">
        <f>'RawData_Unit Conversion'!A351</f>
        <v>6.9</v>
      </c>
      <c r="C380" s="63">
        <f>'RawData_Unit Conversion'!C351</f>
        <v>3.3460000000000001</v>
      </c>
      <c r="D380" s="66">
        <f>'RawData_Unit Conversion'!E351</f>
        <v>0</v>
      </c>
      <c r="E380" s="67">
        <f>'RawData_Unit Conversion'!G351</f>
        <v>14.127504293803161</v>
      </c>
    </row>
    <row r="381" spans="1:5" s="30" customFormat="1" ht="12" customHeight="1">
      <c r="A381" s="31">
        <v>347</v>
      </c>
      <c r="B381" s="64">
        <f>'RawData_Unit Conversion'!A352</f>
        <v>6.92</v>
      </c>
      <c r="C381" s="63">
        <f>'RawData_Unit Conversion'!C352</f>
        <v>3.161</v>
      </c>
      <c r="D381" s="66">
        <f>'RawData_Unit Conversion'!E352</f>
        <v>0</v>
      </c>
      <c r="E381" s="67">
        <f>'RawData_Unit Conversion'!G352</f>
        <v>14.127504293803161</v>
      </c>
    </row>
    <row r="382" spans="1:5" s="30" customFormat="1" ht="12" customHeight="1">
      <c r="A382" s="31">
        <v>348</v>
      </c>
      <c r="B382" s="64">
        <f>'RawData_Unit Conversion'!A353</f>
        <v>6.94</v>
      </c>
      <c r="C382" s="63">
        <f>'RawData_Unit Conversion'!C353</f>
        <v>2.9820000000000002</v>
      </c>
      <c r="D382" s="66">
        <f>'RawData_Unit Conversion'!E353</f>
        <v>0</v>
      </c>
      <c r="E382" s="67">
        <f>'RawData_Unit Conversion'!G353</f>
        <v>14.341557389163814</v>
      </c>
    </row>
    <row r="383" spans="1:5" s="30" customFormat="1" ht="12" customHeight="1">
      <c r="A383" s="31">
        <v>349</v>
      </c>
      <c r="B383" s="64">
        <f>'RawData_Unit Conversion'!A354</f>
        <v>6.96</v>
      </c>
      <c r="C383" s="63">
        <f>'RawData_Unit Conversion'!C354</f>
        <v>2.9820000000000002</v>
      </c>
      <c r="D383" s="66">
        <f>'RawData_Unit Conversion'!E354</f>
        <v>1E-3</v>
      </c>
      <c r="E383" s="67">
        <f>'RawData_Unit Conversion'!G354</f>
        <v>14.504645461819553</v>
      </c>
    </row>
    <row r="384" spans="1:5" s="30" customFormat="1" ht="12" customHeight="1">
      <c r="A384" s="31">
        <v>350</v>
      </c>
      <c r="B384" s="64">
        <f>'RawData_Unit Conversion'!A355</f>
        <v>6.98</v>
      </c>
      <c r="C384" s="63">
        <f>'RawData_Unit Conversion'!C355</f>
        <v>3.06</v>
      </c>
      <c r="D384" s="66">
        <f>'RawData_Unit Conversion'!E355</f>
        <v>1E-3</v>
      </c>
      <c r="E384" s="67">
        <f>'RawData_Unit Conversion'!G355</f>
        <v>14.504645461819553</v>
      </c>
    </row>
    <row r="385" spans="1:5" s="30" customFormat="1" ht="12" customHeight="1">
      <c r="A385" s="31">
        <v>351</v>
      </c>
      <c r="B385" s="64">
        <f>'RawData_Unit Conversion'!A356</f>
        <v>7</v>
      </c>
      <c r="C385" s="63">
        <f>'RawData_Unit Conversion'!C356</f>
        <v>3.06</v>
      </c>
      <c r="D385" s="66">
        <f>'RawData_Unit Conversion'!E356</f>
        <v>1E-3</v>
      </c>
      <c r="E385" s="67">
        <f>'RawData_Unit Conversion'!G356</f>
        <v>14.677926539016273</v>
      </c>
    </row>
    <row r="386" spans="1:5" s="30" customFormat="1" ht="12" customHeight="1">
      <c r="A386" s="31">
        <v>352</v>
      </c>
      <c r="B386" s="64">
        <f>'RawData_Unit Conversion'!A357</f>
        <v>7.02</v>
      </c>
      <c r="C386" s="63">
        <f>'RawData_Unit Conversion'!C357</f>
        <v>13.224</v>
      </c>
      <c r="D386" s="66">
        <f>'RawData_Unit Conversion'!E357</f>
        <v>1E-3</v>
      </c>
      <c r="E386" s="67">
        <f>'RawData_Unit Conversion'!G357</f>
        <v>14.677926539016273</v>
      </c>
    </row>
    <row r="387" spans="1:5" s="30" customFormat="1" ht="12" customHeight="1">
      <c r="A387" s="31">
        <v>353</v>
      </c>
      <c r="B387" s="64">
        <f>'RawData_Unit Conversion'!A358</f>
        <v>7.04</v>
      </c>
      <c r="C387" s="63">
        <f>'RawData_Unit Conversion'!C358</f>
        <v>21.154000000000003</v>
      </c>
      <c r="D387" s="66">
        <f>'RawData_Unit Conversion'!E358</f>
        <v>4.0000000000000001E-3</v>
      </c>
      <c r="E387" s="67">
        <f>'RawData_Unit Conversion'!G358</f>
        <v>12.44565854454088</v>
      </c>
    </row>
    <row r="388" spans="1:5" s="30" customFormat="1" ht="12" customHeight="1">
      <c r="A388" s="31">
        <v>354</v>
      </c>
      <c r="B388" s="64">
        <f>'RawData_Unit Conversion'!A359</f>
        <v>7.06</v>
      </c>
      <c r="C388" s="63">
        <f>'RawData_Unit Conversion'!C359</f>
        <v>31.425999999999998</v>
      </c>
      <c r="D388" s="66">
        <f>'RawData_Unit Conversion'!E359</f>
        <v>5.0000000000000001E-3</v>
      </c>
      <c r="E388" s="67">
        <f>'RawData_Unit Conversion'!G359</f>
        <v>11.45693710406548</v>
      </c>
    </row>
    <row r="389" spans="1:5" s="30" customFormat="1" ht="12" customHeight="1">
      <c r="A389" s="31">
        <v>355</v>
      </c>
      <c r="B389" s="64">
        <f>'RawData_Unit Conversion'!A360</f>
        <v>7.08</v>
      </c>
      <c r="C389" s="63">
        <f>'RawData_Unit Conversion'!C360</f>
        <v>31.425999999999998</v>
      </c>
      <c r="D389" s="66">
        <f>'RawData_Unit Conversion'!E360</f>
        <v>3.0000000000000001E-3</v>
      </c>
      <c r="E389" s="67">
        <f>'RawData_Unit Conversion'!G360</f>
        <v>11.405972081360561</v>
      </c>
    </row>
    <row r="390" spans="1:5" s="30" customFormat="1" ht="12" customHeight="1">
      <c r="A390" s="31">
        <v>356</v>
      </c>
      <c r="B390" s="64">
        <f>'RawData_Unit Conversion'!A361</f>
        <v>7.1</v>
      </c>
      <c r="C390" s="63">
        <f>'RawData_Unit Conversion'!C361</f>
        <v>43.276000000000003</v>
      </c>
      <c r="D390" s="66">
        <f>'RawData_Unit Conversion'!E361</f>
        <v>3.0000000000000001E-3</v>
      </c>
      <c r="E390" s="67">
        <f>'RawData_Unit Conversion'!G361</f>
        <v>3.6490956256721008</v>
      </c>
    </row>
    <row r="391" spans="1:5" s="30" customFormat="1" ht="12" customHeight="1">
      <c r="A391" s="31">
        <v>357</v>
      </c>
      <c r="B391" s="64">
        <f>'RawData_Unit Conversion'!A362</f>
        <v>7.12</v>
      </c>
      <c r="C391" s="63">
        <f>'RawData_Unit Conversion'!C362</f>
        <v>42.606999999999999</v>
      </c>
      <c r="D391" s="66">
        <f>'RawData_Unit Conversion'!E362</f>
        <v>0.218</v>
      </c>
      <c r="E391" s="67">
        <f>'RawData_Unit Conversion'!G362</f>
        <v>4.2504828935901289</v>
      </c>
    </row>
    <row r="392" spans="1:5" s="30" customFormat="1" ht="12" customHeight="1">
      <c r="A392" s="31">
        <v>358</v>
      </c>
      <c r="B392" s="64">
        <f>'RawData_Unit Conversion'!A363</f>
        <v>7.14</v>
      </c>
      <c r="C392" s="63">
        <f>'RawData_Unit Conversion'!C363</f>
        <v>40.281999999999996</v>
      </c>
      <c r="D392" s="66">
        <f>'RawData_Unit Conversion'!E363</f>
        <v>0.218</v>
      </c>
      <c r="E392" s="67">
        <f>'RawData_Unit Conversion'!G363</f>
        <v>4.2504828935901289</v>
      </c>
    </row>
    <row r="393" spans="1:5" s="30" customFormat="1" ht="12" customHeight="1">
      <c r="A393" s="31">
        <v>359</v>
      </c>
      <c r="B393" s="64">
        <f>'RawData_Unit Conversion'!A364</f>
        <v>7.16</v>
      </c>
      <c r="C393" s="63">
        <f>'RawData_Unit Conversion'!C364</f>
        <v>38.262</v>
      </c>
      <c r="D393" s="66">
        <f>'RawData_Unit Conversion'!E364</f>
        <v>0.84799999999999998</v>
      </c>
      <c r="E393" s="67">
        <f>'RawData_Unit Conversion'!G364</f>
        <v>3.7612186756229193</v>
      </c>
    </row>
    <row r="394" spans="1:5" s="30" customFormat="1" ht="12" customHeight="1">
      <c r="A394" s="31">
        <v>360</v>
      </c>
      <c r="B394" s="64">
        <f>'RawData_Unit Conversion'!A365</f>
        <v>7.18</v>
      </c>
      <c r="C394" s="63">
        <f>'RawData_Unit Conversion'!C365</f>
        <v>36.29</v>
      </c>
      <c r="D394" s="66">
        <f>'RawData_Unit Conversion'!E365</f>
        <v>0.84900000000000009</v>
      </c>
      <c r="E394" s="67">
        <f>'RawData_Unit Conversion'!G365</f>
        <v>3.9141137437376723</v>
      </c>
    </row>
    <row r="395" spans="1:5" s="30" customFormat="1" ht="12" customHeight="1">
      <c r="A395" s="31">
        <v>361</v>
      </c>
      <c r="B395" s="64">
        <f>'RawData_Unit Conversion'!A366</f>
        <v>7.2</v>
      </c>
      <c r="C395" s="63">
        <f>'RawData_Unit Conversion'!C366</f>
        <v>60.540000000000006</v>
      </c>
      <c r="D395" s="66">
        <f>'RawData_Unit Conversion'!E366</f>
        <v>0.60299999999999998</v>
      </c>
      <c r="E395" s="67">
        <f>'RawData_Unit Conversion'!G366</f>
        <v>4.8416771569671733</v>
      </c>
    </row>
    <row r="396" spans="1:5" s="30" customFormat="1" ht="12" customHeight="1">
      <c r="A396" s="31">
        <v>362</v>
      </c>
      <c r="B396" s="64">
        <f>'RawData_Unit Conversion'!A367</f>
        <v>7.22</v>
      </c>
      <c r="C396" s="63">
        <f>'RawData_Unit Conversion'!C367</f>
        <v>27.62</v>
      </c>
      <c r="D396" s="66">
        <f>'RawData_Unit Conversion'!E367</f>
        <v>0.63700000000000001</v>
      </c>
      <c r="E396" s="67">
        <f>'RawData_Unit Conversion'!G367</f>
        <v>4.7499401160983217</v>
      </c>
    </row>
    <row r="397" spans="1:5" s="30" customFormat="1" ht="12" customHeight="1">
      <c r="A397" s="31">
        <v>363</v>
      </c>
      <c r="B397" s="64">
        <f>'RawData_Unit Conversion'!A368</f>
        <v>7.24</v>
      </c>
      <c r="C397" s="63">
        <f>'RawData_Unit Conversion'!C368</f>
        <v>27.62</v>
      </c>
      <c r="D397" s="66">
        <f>'RawData_Unit Conversion'!E368</f>
        <v>0.63700000000000001</v>
      </c>
      <c r="E397" s="67">
        <f>'RawData_Unit Conversion'!G368</f>
        <v>4.7499401160983217</v>
      </c>
    </row>
    <row r="398" spans="1:5" s="30" customFormat="1" ht="12" customHeight="1">
      <c r="A398" s="31">
        <v>364</v>
      </c>
      <c r="B398" s="64">
        <f>'RawData_Unit Conversion'!A369</f>
        <v>7.26</v>
      </c>
      <c r="C398" s="63">
        <f>'RawData_Unit Conversion'!C369</f>
        <v>27.62</v>
      </c>
      <c r="D398" s="66">
        <f>'RawData_Unit Conversion'!E369</f>
        <v>0.47600000000000003</v>
      </c>
      <c r="E398" s="67">
        <f>'RawData_Unit Conversion'!G369</f>
        <v>5.1066952750327443</v>
      </c>
    </row>
    <row r="399" spans="1:5" s="30" customFormat="1" ht="12" customHeight="1">
      <c r="A399" s="31">
        <v>365</v>
      </c>
      <c r="B399" s="64">
        <f>'RawData_Unit Conversion'!A370</f>
        <v>7.28</v>
      </c>
      <c r="C399" s="63">
        <f>'RawData_Unit Conversion'!C370</f>
        <v>27.62</v>
      </c>
      <c r="D399" s="66">
        <f>'RawData_Unit Conversion'!E370</f>
        <v>0.47600000000000003</v>
      </c>
      <c r="E399" s="67">
        <f>'RawData_Unit Conversion'!G370</f>
        <v>5.1066952750327443</v>
      </c>
    </row>
    <row r="400" spans="1:5" s="30" customFormat="1" ht="12" customHeight="1">
      <c r="A400" s="31">
        <v>366</v>
      </c>
      <c r="B400" s="64">
        <f>'RawData_Unit Conversion'!A371</f>
        <v>7.3</v>
      </c>
      <c r="C400" s="63">
        <f>'RawData_Unit Conversion'!C371</f>
        <v>34.533999999999999</v>
      </c>
      <c r="D400" s="66">
        <f>'RawData_Unit Conversion'!E371</f>
        <v>0.47200000000000003</v>
      </c>
      <c r="E400" s="67">
        <f>'RawData_Unit Conversion'!G371</f>
        <v>5.157660297737662</v>
      </c>
    </row>
    <row r="401" spans="1:5" s="30" customFormat="1" ht="12" customHeight="1">
      <c r="A401" s="31">
        <v>367</v>
      </c>
      <c r="B401" s="64">
        <f>'RawData_Unit Conversion'!A372</f>
        <v>7.32</v>
      </c>
      <c r="C401" s="63">
        <f>'RawData_Unit Conversion'!C372</f>
        <v>37.253</v>
      </c>
      <c r="D401" s="66">
        <f>'RawData_Unit Conversion'!E372</f>
        <v>0.53700000000000003</v>
      </c>
      <c r="E401" s="67">
        <f>'RawData_Unit Conversion'!G372</f>
        <v>5.1780463068196294</v>
      </c>
    </row>
    <row r="402" spans="1:5" s="30" customFormat="1" ht="12" customHeight="1">
      <c r="A402" s="31">
        <v>368</v>
      </c>
      <c r="B402" s="64">
        <f>'RawData_Unit Conversion'!A373</f>
        <v>7.34</v>
      </c>
      <c r="C402" s="63">
        <f>'RawData_Unit Conversion'!C373</f>
        <v>38.417999999999999</v>
      </c>
      <c r="D402" s="66">
        <f>'RawData_Unit Conversion'!E373</f>
        <v>0.53700000000000003</v>
      </c>
      <c r="E402" s="67">
        <f>'RawData_Unit Conversion'!G373</f>
        <v>5.1780463068196294</v>
      </c>
    </row>
    <row r="403" spans="1:5" s="30" customFormat="1" ht="12" customHeight="1">
      <c r="A403" s="31">
        <v>369</v>
      </c>
      <c r="B403" s="64">
        <f>'RawData_Unit Conversion'!A374</f>
        <v>7.36</v>
      </c>
      <c r="C403" s="63">
        <f>'RawData_Unit Conversion'!C374</f>
        <v>40.497</v>
      </c>
      <c r="D403" s="66">
        <f>'RawData_Unit Conversion'!E374</f>
        <v>0.51800000000000002</v>
      </c>
      <c r="E403" s="67">
        <f>'RawData_Unit Conversion'!G374</f>
        <v>5.2188183249835634</v>
      </c>
    </row>
    <row r="404" spans="1:5" s="30" customFormat="1" ht="12" customHeight="1">
      <c r="A404" s="31">
        <v>370</v>
      </c>
      <c r="B404" s="64">
        <f>'RawData_Unit Conversion'!A375</f>
        <v>7.38</v>
      </c>
      <c r="C404" s="63">
        <f>'RawData_Unit Conversion'!C375</f>
        <v>40.497</v>
      </c>
      <c r="D404" s="66">
        <f>'RawData_Unit Conversion'!E375</f>
        <v>0.161</v>
      </c>
      <c r="E404" s="67">
        <f>'RawData_Unit Conversion'!G375</f>
        <v>5.2595903431474973</v>
      </c>
    </row>
    <row r="405" spans="1:5" s="30" customFormat="1" ht="12" customHeight="1">
      <c r="A405" s="31">
        <v>371</v>
      </c>
      <c r="B405" s="64">
        <f>'RawData_Unit Conversion'!A376</f>
        <v>7.4</v>
      </c>
      <c r="C405" s="63">
        <f>'RawData_Unit Conversion'!C376</f>
        <v>40.401999999999994</v>
      </c>
      <c r="D405" s="66">
        <f>'RawData_Unit Conversion'!E376</f>
        <v>0.17600000000000002</v>
      </c>
      <c r="E405" s="67">
        <f>'RawData_Unit Conversion'!G376</f>
        <v>5.2799763522294638</v>
      </c>
    </row>
    <row r="406" spans="1:5" s="30" customFormat="1" ht="12" customHeight="1">
      <c r="A406" s="31">
        <v>372</v>
      </c>
      <c r="B406" s="64">
        <f>'RawData_Unit Conversion'!A377</f>
        <v>7.42</v>
      </c>
      <c r="C406" s="63">
        <f>'RawData_Unit Conversion'!C377</f>
        <v>36.690999999999995</v>
      </c>
      <c r="D406" s="66">
        <f>'RawData_Unit Conversion'!E377</f>
        <v>0.17600000000000002</v>
      </c>
      <c r="E406" s="67">
        <f>'RawData_Unit Conversion'!G377</f>
        <v>5.2799763522294638</v>
      </c>
    </row>
    <row r="407" spans="1:5" s="30" customFormat="1" ht="12" customHeight="1">
      <c r="A407" s="31">
        <v>373</v>
      </c>
      <c r="B407" s="64">
        <f>'RawData_Unit Conversion'!A378</f>
        <v>7.44</v>
      </c>
      <c r="C407" s="63">
        <f>'RawData_Unit Conversion'!C378</f>
        <v>36.690999999999995</v>
      </c>
      <c r="D407" s="66">
        <f>'RawData_Unit Conversion'!E378</f>
        <v>0.21199999999999999</v>
      </c>
      <c r="E407" s="67">
        <f>'RawData_Unit Conversion'!G378</f>
        <v>5.3003623613114312</v>
      </c>
    </row>
    <row r="408" spans="1:5" s="30" customFormat="1" ht="12" customHeight="1">
      <c r="A408" s="31">
        <v>374</v>
      </c>
      <c r="B408" s="64">
        <f>'RawData_Unit Conversion'!A379</f>
        <v>7.46</v>
      </c>
      <c r="C408" s="63">
        <f>'RawData_Unit Conversion'!C379</f>
        <v>30.488</v>
      </c>
      <c r="D408" s="66">
        <f>'RawData_Unit Conversion'!E379</f>
        <v>0.21199999999999999</v>
      </c>
      <c r="E408" s="67">
        <f>'RawData_Unit Conversion'!G379</f>
        <v>5.3003623613114312</v>
      </c>
    </row>
    <row r="409" spans="1:5" s="30" customFormat="1" ht="12" customHeight="1">
      <c r="A409" s="31">
        <v>375</v>
      </c>
      <c r="B409" s="64">
        <f>'RawData_Unit Conversion'!A380</f>
        <v>7.48</v>
      </c>
      <c r="C409" s="63">
        <f>'RawData_Unit Conversion'!C380</f>
        <v>30.488</v>
      </c>
      <c r="D409" s="66">
        <f>'RawData_Unit Conversion'!E380</f>
        <v>0.30599999999999999</v>
      </c>
      <c r="E409" s="67">
        <f>'RawData_Unit Conversion'!G380</f>
        <v>5.3717133930983163</v>
      </c>
    </row>
    <row r="410" spans="1:5" s="30" customFormat="1" ht="12" customHeight="1">
      <c r="A410" s="31">
        <v>376</v>
      </c>
      <c r="B410" s="64">
        <f>'RawData_Unit Conversion'!A381</f>
        <v>7.5</v>
      </c>
      <c r="C410" s="63">
        <f>'RawData_Unit Conversion'!C381</f>
        <v>34.097000000000001</v>
      </c>
      <c r="D410" s="66">
        <f>'RawData_Unit Conversion'!E381</f>
        <v>0.38400000000000001</v>
      </c>
      <c r="E410" s="67">
        <f>'RawData_Unit Conversion'!G381</f>
        <v>5.4124854112622502</v>
      </c>
    </row>
    <row r="411" spans="1:5" s="30" customFormat="1" ht="12" customHeight="1">
      <c r="A411" s="31">
        <v>377</v>
      </c>
      <c r="B411" s="64">
        <f>'RawData_Unit Conversion'!A382</f>
        <v>7.52</v>
      </c>
      <c r="C411" s="63">
        <f>'RawData_Unit Conversion'!C382</f>
        <v>34.150999999999996</v>
      </c>
      <c r="D411" s="66">
        <f>'RawData_Unit Conversion'!E382</f>
        <v>0.38400000000000001</v>
      </c>
      <c r="E411" s="67">
        <f>'RawData_Unit Conversion'!G382</f>
        <v>5.4124854112622502</v>
      </c>
    </row>
    <row r="412" spans="1:5" s="30" customFormat="1" ht="12" customHeight="1">
      <c r="A412" s="31">
        <v>378</v>
      </c>
      <c r="B412" s="64">
        <f>'RawData_Unit Conversion'!A383</f>
        <v>7.54</v>
      </c>
      <c r="C412" s="63">
        <f>'RawData_Unit Conversion'!C383</f>
        <v>32.090000000000003</v>
      </c>
      <c r="D412" s="66">
        <f>'RawData_Unit Conversion'!E383</f>
        <v>0.434</v>
      </c>
      <c r="E412" s="67">
        <f>'RawData_Unit Conversion'!G383</f>
        <v>5.3207483703933987</v>
      </c>
    </row>
    <row r="413" spans="1:5" s="30" customFormat="1" ht="12" customHeight="1">
      <c r="A413" s="31">
        <v>379</v>
      </c>
      <c r="B413" s="64">
        <f>'RawData_Unit Conversion'!A384</f>
        <v>7.56</v>
      </c>
      <c r="C413" s="63">
        <f>'RawData_Unit Conversion'!C384</f>
        <v>32.155000000000001</v>
      </c>
      <c r="D413" s="66">
        <f>'RawData_Unit Conversion'!E384</f>
        <v>0.39700000000000002</v>
      </c>
      <c r="E413" s="67">
        <f>'RawData_Unit Conversion'!G384</f>
        <v>5.2086253204425796</v>
      </c>
    </row>
    <row r="414" spans="1:5" s="30" customFormat="1" ht="12" customHeight="1">
      <c r="A414" s="31">
        <v>380</v>
      </c>
      <c r="B414" s="64">
        <f>'RawData_Unit Conversion'!A385</f>
        <v>7.58</v>
      </c>
      <c r="C414" s="63">
        <f>'RawData_Unit Conversion'!C385</f>
        <v>29.544</v>
      </c>
      <c r="D414" s="66">
        <f>'RawData_Unit Conversion'!E385</f>
        <v>0.379</v>
      </c>
      <c r="E414" s="67">
        <f>'RawData_Unit Conversion'!G385</f>
        <v>5.116888279573728</v>
      </c>
    </row>
    <row r="415" spans="1:5" s="30" customFormat="1" ht="12" customHeight="1">
      <c r="A415" s="31">
        <v>381</v>
      </c>
      <c r="B415" s="64">
        <f>'RawData_Unit Conversion'!A386</f>
        <v>7.6</v>
      </c>
      <c r="C415" s="63">
        <f>'RawData_Unit Conversion'!C386</f>
        <v>29.544</v>
      </c>
      <c r="D415" s="66">
        <f>'RawData_Unit Conversion'!E386</f>
        <v>0.21</v>
      </c>
      <c r="E415" s="67">
        <f>'RawData_Unit Conversion'!G386</f>
        <v>5.0149582341638936</v>
      </c>
    </row>
    <row r="416" spans="1:5" s="30" customFormat="1" ht="12" customHeight="1">
      <c r="A416" s="31">
        <v>382</v>
      </c>
      <c r="B416" s="64">
        <f>'RawData_Unit Conversion'!A387</f>
        <v>7.62</v>
      </c>
      <c r="C416" s="63">
        <f>'RawData_Unit Conversion'!C387</f>
        <v>22.63</v>
      </c>
      <c r="D416" s="66">
        <f>'RawData_Unit Conversion'!E387</f>
        <v>0.21</v>
      </c>
      <c r="E416" s="67">
        <f>'RawData_Unit Conversion'!G387</f>
        <v>5.0149582341638936</v>
      </c>
    </row>
    <row r="417" spans="1:5" s="30" customFormat="1" ht="12" customHeight="1">
      <c r="A417" s="31">
        <v>383</v>
      </c>
      <c r="B417" s="64">
        <f>'RawData_Unit Conversion'!A388</f>
        <v>7.64</v>
      </c>
      <c r="C417" s="63">
        <f>'RawData_Unit Conversion'!C388</f>
        <v>16.182000000000002</v>
      </c>
      <c r="D417" s="66">
        <f>'RawData_Unit Conversion'!E388</f>
        <v>0.29100000000000004</v>
      </c>
      <c r="E417" s="67">
        <f>'RawData_Unit Conversion'!G388</f>
        <v>5.0863092659507778</v>
      </c>
    </row>
    <row r="418" spans="1:5" s="30" customFormat="1" ht="12" customHeight="1">
      <c r="A418" s="31">
        <v>384</v>
      </c>
      <c r="B418" s="64">
        <f>'RawData_Unit Conversion'!A389</f>
        <v>7.66</v>
      </c>
      <c r="C418" s="63">
        <f>'RawData_Unit Conversion'!C389</f>
        <v>22.766999999999999</v>
      </c>
      <c r="D418" s="66">
        <f>'RawData_Unit Conversion'!E389</f>
        <v>0.29100000000000004</v>
      </c>
      <c r="E418" s="67">
        <f>'RawData_Unit Conversion'!G389</f>
        <v>5.0863092659507778</v>
      </c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E18:H18"/>
    <mergeCell ref="E27:H27"/>
    <mergeCell ref="E25:H25"/>
    <mergeCell ref="B25:D25"/>
    <mergeCell ref="E28:H2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topLeftCell="C1" workbookViewId="0">
      <pane ySplit="15" topLeftCell="A286" activePane="bottomLeft" state="frozen"/>
      <selection pane="bottomLeft" activeCell="A306" sqref="A306:XFD306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42" t="s">
        <v>26</v>
      </c>
      <c r="B4" s="242"/>
      <c r="C4" s="242"/>
      <c r="D4" s="242"/>
      <c r="E4" s="242"/>
      <c r="F4" s="242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42" t="s">
        <v>25</v>
      </c>
      <c r="B5" s="242"/>
      <c r="C5" s="242"/>
      <c r="D5" s="242"/>
      <c r="E5" s="242"/>
      <c r="F5" s="242"/>
      <c r="G5" s="37">
        <f>Input_Summary!E12</f>
        <v>41554</v>
      </c>
      <c r="H5" s="37"/>
      <c r="I5" s="6"/>
    </row>
    <row r="6" spans="1:19">
      <c r="A6" s="247" t="s">
        <v>24</v>
      </c>
      <c r="B6" s="248"/>
      <c r="C6" s="248"/>
      <c r="D6" s="248"/>
      <c r="E6" s="81" t="s">
        <v>89</v>
      </c>
      <c r="F6" s="53">
        <f>Input_Summary!E21</f>
        <v>6880547</v>
      </c>
      <c r="G6" s="68" t="s">
        <v>90</v>
      </c>
      <c r="H6" s="36">
        <f>Input_Summary!E20</f>
        <v>389378</v>
      </c>
    </row>
    <row r="7" spans="1:19">
      <c r="A7" s="36" t="s">
        <v>40</v>
      </c>
      <c r="B7" s="36"/>
      <c r="C7" s="36"/>
      <c r="D7" s="36"/>
      <c r="E7" s="36">
        <f>Input_Summary!E22</f>
        <v>1096.69</v>
      </c>
      <c r="F7" s="36" t="s">
        <v>6</v>
      </c>
      <c r="G7" s="36">
        <f>E7*3.28083</f>
        <v>3598.0534527</v>
      </c>
      <c r="H7" s="36" t="s">
        <v>32</v>
      </c>
    </row>
    <row r="8" spans="1:19">
      <c r="A8" s="245" t="s">
        <v>84</v>
      </c>
      <c r="B8" s="245"/>
      <c r="C8" s="245"/>
      <c r="D8" s="245"/>
      <c r="E8" s="245"/>
      <c r="F8" s="245"/>
      <c r="G8" s="44" t="str">
        <f>Input_Summary!E6</f>
        <v>CPT-T-13-19</v>
      </c>
      <c r="H8" s="44"/>
      <c r="I8" s="7"/>
    </row>
    <row r="9" spans="1:19">
      <c r="A9" s="245" t="s">
        <v>83</v>
      </c>
      <c r="B9" s="245"/>
      <c r="C9" s="245"/>
      <c r="D9" s="245"/>
      <c r="E9" s="245"/>
      <c r="F9" s="245"/>
      <c r="G9" s="44" t="str">
        <f>Input_Summary!E15</f>
        <v>Nansen CPT 21</v>
      </c>
      <c r="H9" s="44"/>
    </row>
    <row r="10" spans="1:19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46"/>
      <c r="G13" s="246"/>
      <c r="H13" s="2"/>
      <c r="I13" s="2"/>
      <c r="Q13" s="114"/>
      <c r="R13" s="114"/>
      <c r="S13" s="114"/>
    </row>
    <row r="14" spans="1:19">
      <c r="A14" s="236" t="s">
        <v>0</v>
      </c>
      <c r="B14" s="238"/>
      <c r="C14" s="236" t="s">
        <v>39</v>
      </c>
      <c r="D14" s="238"/>
      <c r="E14" s="243" t="s">
        <v>123</v>
      </c>
      <c r="F14" s="243"/>
      <c r="G14" s="243"/>
      <c r="H14" s="243" t="s">
        <v>124</v>
      </c>
      <c r="I14" s="243"/>
      <c r="J14" s="243"/>
      <c r="K14" s="243" t="s">
        <v>115</v>
      </c>
      <c r="L14" s="243"/>
      <c r="M14" s="243"/>
      <c r="N14" s="236" t="s">
        <v>116</v>
      </c>
      <c r="O14" s="237"/>
      <c r="P14" s="238"/>
      <c r="Q14" s="239" t="s">
        <v>117</v>
      </c>
      <c r="R14" s="240"/>
      <c r="S14" s="241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3598.0534527</v>
      </c>
      <c r="D16" s="16">
        <f>$E$7-A16</f>
        <v>1096.69</v>
      </c>
      <c r="E16" s="19">
        <f>G16*1.04427171166</f>
        <v>-8.1453193509479993E-2</v>
      </c>
      <c r="F16" s="27">
        <f>E16*95.761</f>
        <v>-7.8000392636613132</v>
      </c>
      <c r="G16" s="16">
        <f>Input_Summary!C35</f>
        <v>-7.8E-2</v>
      </c>
      <c r="H16" s="19">
        <f>I16/95.76052</f>
        <v>-7.5190941407669964E-2</v>
      </c>
      <c r="I16" s="27">
        <f>F16+P16*(1-$J$12)</f>
        <v>-7.2003236484880073</v>
      </c>
      <c r="J16" s="22">
        <f>I16*0.01</f>
        <v>-7.2003236484880079E-2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1.0032454526458492</v>
      </c>
      <c r="O16" s="19">
        <f>Input_Summary!E35</f>
        <v>0.30579013622950568</v>
      </c>
      <c r="P16" s="19">
        <f>O16*9.806</f>
        <v>2.9985780758665324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3597.9878361000001</v>
      </c>
      <c r="D17" s="16">
        <f t="shared" ref="D17:D80" si="3">C17*0.3048</f>
        <v>1096.66669244328</v>
      </c>
      <c r="E17" s="19">
        <f>G17*1.04427171166</f>
        <v>-8.1453193509479993E-2</v>
      </c>
      <c r="F17" s="27">
        <f t="shared" ref="F17:F80" si="4">E17*95.761</f>
        <v>-7.8000392636613132</v>
      </c>
      <c r="G17" s="16">
        <f>Input_Summary!C36</f>
        <v>-7.8E-2</v>
      </c>
      <c r="H17" s="19">
        <f t="shared" ref="H17:H80" si="5">I17/95.76052</f>
        <v>-7.5190941407669964E-2</v>
      </c>
      <c r="I17" s="27">
        <f t="shared" ref="I17:I80" si="6">F17+P17*(1-$J$12)</f>
        <v>-7.2003236484880073</v>
      </c>
      <c r="J17" s="22">
        <f t="shared" ref="J17:J80" si="7">I17*0.01</f>
        <v>-7.2003236484880079E-2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1.0032454526458492</v>
      </c>
      <c r="O17" s="19">
        <f>Input_Summary!E36</f>
        <v>0.30579013622950568</v>
      </c>
      <c r="P17" s="19">
        <f t="shared" ref="P17:P80" si="11">O17*9.806</f>
        <v>2.9985780758665324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3597.9222194999998</v>
      </c>
      <c r="D18" s="16">
        <f t="shared" si="3"/>
        <v>1096.6466925036</v>
      </c>
      <c r="E18" s="19">
        <f t="shared" ref="E18:E81" si="14">G18*1.04427171166</f>
        <v>-8.1453193509479993E-2</v>
      </c>
      <c r="F18" s="27">
        <f t="shared" si="4"/>
        <v>-7.8000392636613132</v>
      </c>
      <c r="G18" s="16">
        <f>Input_Summary!C37</f>
        <v>-7.8E-2</v>
      </c>
      <c r="H18" s="19">
        <f t="shared" si="5"/>
        <v>-7.5190941407669964E-2</v>
      </c>
      <c r="I18" s="27">
        <f t="shared" si="6"/>
        <v>-7.2003236484880073</v>
      </c>
      <c r="J18" s="22">
        <f t="shared" si="7"/>
        <v>-7.2003236484880079E-2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1.0032454526458492</v>
      </c>
      <c r="O18" s="19">
        <f>Input_Summary!E37</f>
        <v>0.30579013622950568</v>
      </c>
      <c r="P18" s="19">
        <f t="shared" si="11"/>
        <v>2.9985780758665324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3597.8566028999999</v>
      </c>
      <c r="D19" s="16">
        <f t="shared" si="3"/>
        <v>1096.62669256392</v>
      </c>
      <c r="E19" s="19">
        <f t="shared" si="14"/>
        <v>-8.1453193509479993E-2</v>
      </c>
      <c r="F19" s="27">
        <f t="shared" si="4"/>
        <v>-7.8000392636613132</v>
      </c>
      <c r="G19" s="16">
        <f>Input_Summary!C38</f>
        <v>-7.8E-2</v>
      </c>
      <c r="H19" s="19">
        <f t="shared" si="5"/>
        <v>-7.5190941407669964E-2</v>
      </c>
      <c r="I19" s="27">
        <f t="shared" si="6"/>
        <v>-7.2003236484880073</v>
      </c>
      <c r="J19" s="22">
        <f t="shared" si="7"/>
        <v>-7.2003236484880079E-2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1.0032454526458492</v>
      </c>
      <c r="O19" s="19">
        <f>Input_Summary!E38</f>
        <v>0.30579013622950568</v>
      </c>
      <c r="P19" s="19">
        <f t="shared" si="11"/>
        <v>2.9985780758665324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3597.7909863</v>
      </c>
      <c r="D20" s="16">
        <f t="shared" si="3"/>
        <v>1096.6066926242399</v>
      </c>
      <c r="E20" s="19">
        <f t="shared" si="14"/>
        <v>-8.1453193509479993E-2</v>
      </c>
      <c r="F20" s="27">
        <f t="shared" si="4"/>
        <v>-7.8000392636613132</v>
      </c>
      <c r="G20" s="16">
        <f>Input_Summary!C39</f>
        <v>-7.8E-2</v>
      </c>
      <c r="H20" s="19">
        <f t="shared" si="5"/>
        <v>-7.5190941407669964E-2</v>
      </c>
      <c r="I20" s="27">
        <f t="shared" si="6"/>
        <v>-7.2003236484880073</v>
      </c>
      <c r="J20" s="22">
        <f t="shared" si="7"/>
        <v>-7.2003236484880079E-2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1.0032454526458492</v>
      </c>
      <c r="O20" s="19">
        <f>Input_Summary!E39</f>
        <v>0.30579013622950568</v>
      </c>
      <c r="P20" s="19">
        <f t="shared" si="11"/>
        <v>2.9985780758665324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3597.7253697000001</v>
      </c>
      <c r="D21" s="16">
        <f t="shared" si="3"/>
        <v>1096.5866926845601</v>
      </c>
      <c r="E21" s="19">
        <f t="shared" si="14"/>
        <v>-8.1453193509479993E-2</v>
      </c>
      <c r="F21" s="27">
        <f t="shared" si="4"/>
        <v>-7.8000392636613132</v>
      </c>
      <c r="G21" s="16">
        <f>Input_Summary!C40</f>
        <v>-7.8E-2</v>
      </c>
      <c r="H21" s="19">
        <f t="shared" si="5"/>
        <v>-7.5190941407669964E-2</v>
      </c>
      <c r="I21" s="27">
        <f t="shared" si="6"/>
        <v>-7.2003236484880073</v>
      </c>
      <c r="J21" s="22">
        <f t="shared" si="7"/>
        <v>-7.2003236484880079E-2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1.0032454526458492</v>
      </c>
      <c r="O21" s="19">
        <f>Input_Summary!E40</f>
        <v>0.30579013622950568</v>
      </c>
      <c r="P21" s="19">
        <f t="shared" si="11"/>
        <v>2.9985780758665324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3597.6597530999998</v>
      </c>
      <c r="D22" s="16">
        <f t="shared" si="3"/>
        <v>1096.5666927448799</v>
      </c>
      <c r="E22" s="19">
        <f t="shared" si="14"/>
        <v>1.1173707314762</v>
      </c>
      <c r="F22" s="27">
        <f t="shared" si="4"/>
        <v>107.00053861689238</v>
      </c>
      <c r="G22" s="16">
        <f>Input_Summary!C41</f>
        <v>1.07</v>
      </c>
      <c r="H22" s="19">
        <f t="shared" si="5"/>
        <v>1.1236389926878603</v>
      </c>
      <c r="I22" s="27">
        <f t="shared" si="6"/>
        <v>107.60025423206569</v>
      </c>
      <c r="J22" s="22">
        <f t="shared" si="7"/>
        <v>1.076002542320657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1.0032454526458492</v>
      </c>
      <c r="O22" s="19">
        <f>Input_Summary!E41</f>
        <v>0.30579013622950568</v>
      </c>
      <c r="P22" s="19">
        <f t="shared" si="11"/>
        <v>2.9985780758665324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3597.5941364999999</v>
      </c>
      <c r="D23" s="16">
        <f t="shared" si="3"/>
        <v>1096.5466928052001</v>
      </c>
      <c r="E23" s="19">
        <f t="shared" si="14"/>
        <v>0.99832375634696002</v>
      </c>
      <c r="F23" s="27">
        <f t="shared" si="4"/>
        <v>95.600481231541238</v>
      </c>
      <c r="G23" s="16">
        <f>Input_Summary!C42</f>
        <v>0.95600000000000007</v>
      </c>
      <c r="H23" s="19">
        <f t="shared" si="5"/>
        <v>1.0004163139109834</v>
      </c>
      <c r="I23" s="27">
        <f t="shared" si="6"/>
        <v>95.800386436599013</v>
      </c>
      <c r="J23" s="22">
        <f t="shared" si="7"/>
        <v>0.95800386436599017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0.33441515088194967</v>
      </c>
      <c r="O23" s="19">
        <f>Input_Summary!E42</f>
        <v>0.10193004540983522</v>
      </c>
      <c r="P23" s="19">
        <f t="shared" si="11"/>
        <v>0.99952602528884404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3597.5285199</v>
      </c>
      <c r="D24" s="16">
        <f t="shared" si="3"/>
        <v>1096.5266928655201</v>
      </c>
      <c r="E24" s="19">
        <f t="shared" si="14"/>
        <v>13.322818497358281</v>
      </c>
      <c r="F24" s="27">
        <f t="shared" si="4"/>
        <v>1275.8064221255263</v>
      </c>
      <c r="G24" s="16">
        <f>Input_Summary!C43</f>
        <v>12.758000000000001</v>
      </c>
      <c r="H24" s="19">
        <f t="shared" si="5"/>
        <v>13.324972831502837</v>
      </c>
      <c r="I24" s="27">
        <f t="shared" si="6"/>
        <v>1276.0063273305841</v>
      </c>
      <c r="J24" s="22">
        <f t="shared" si="7"/>
        <v>12.760063273305841</v>
      </c>
      <c r="K24" s="19">
        <f t="shared" si="8"/>
        <v>1.0442717116600001E-3</v>
      </c>
      <c r="L24" s="27">
        <f t="shared" si="9"/>
        <v>0.10000050338027326</v>
      </c>
      <c r="M24" s="23">
        <f>Input_Summary!D43</f>
        <v>1E-3</v>
      </c>
      <c r="N24" s="19">
        <f t="shared" si="10"/>
        <v>0.33441515088194967</v>
      </c>
      <c r="O24" s="19">
        <f>Input_Summary!E43</f>
        <v>0.10193004540983522</v>
      </c>
      <c r="P24" s="19">
        <f t="shared" si="11"/>
        <v>0.99952602528884404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3597.4629033000001</v>
      </c>
      <c r="D25" s="16">
        <f t="shared" si="3"/>
        <v>1096.5066929258401</v>
      </c>
      <c r="E25" s="19">
        <f t="shared" si="14"/>
        <v>20.93555927535968</v>
      </c>
      <c r="F25" s="27">
        <f t="shared" si="4"/>
        <v>2004.8100917677182</v>
      </c>
      <c r="G25" s="16">
        <f>Input_Summary!C44</f>
        <v>20.047999999999998</v>
      </c>
      <c r="H25" s="19">
        <f t="shared" si="5"/>
        <v>20.936916747013832</v>
      </c>
      <c r="I25" s="27">
        <f t="shared" si="6"/>
        <v>2004.9300348907529</v>
      </c>
      <c r="J25" s="22">
        <f t="shared" si="7"/>
        <v>20.049300348907529</v>
      </c>
      <c r="K25" s="19">
        <f t="shared" si="8"/>
        <v>1.0442717116600001E-3</v>
      </c>
      <c r="L25" s="27">
        <f t="shared" si="9"/>
        <v>0.10000050338027326</v>
      </c>
      <c r="M25" s="23">
        <f>Input_Summary!D44</f>
        <v>1E-3</v>
      </c>
      <c r="N25" s="19">
        <f t="shared" si="10"/>
        <v>0.20064909052916979</v>
      </c>
      <c r="O25" s="19">
        <f>Input_Summary!E44</f>
        <v>6.115802724590113E-2</v>
      </c>
      <c r="P25" s="19">
        <f t="shared" si="11"/>
        <v>0.5997156151733064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3597.3972866999998</v>
      </c>
      <c r="D26" s="16">
        <f t="shared" si="3"/>
        <v>1096.4866929861601</v>
      </c>
      <c r="E26" s="19">
        <f t="shared" si="14"/>
        <v>24.237546427628601</v>
      </c>
      <c r="F26" s="27">
        <f t="shared" si="4"/>
        <v>2321.0116834561422</v>
      </c>
      <c r="G26" s="16">
        <f>Input_Summary!C45</f>
        <v>23.21</v>
      </c>
      <c r="H26" s="19">
        <f t="shared" si="5"/>
        <v>24.238294184468291</v>
      </c>
      <c r="I26" s="27">
        <f t="shared" si="6"/>
        <v>2321.0716550176594</v>
      </c>
      <c r="J26" s="22">
        <f t="shared" si="7"/>
        <v>23.210716550176596</v>
      </c>
      <c r="K26" s="19">
        <f t="shared" si="8"/>
        <v>1.0442717116600001E-3</v>
      </c>
      <c r="L26" s="27">
        <f t="shared" si="9"/>
        <v>0.10000050338027326</v>
      </c>
      <c r="M26" s="23">
        <f>Input_Summary!D45</f>
        <v>1E-3</v>
      </c>
      <c r="N26" s="19">
        <f t="shared" si="10"/>
        <v>0.1003245452645849</v>
      </c>
      <c r="O26" s="19">
        <f>Input_Summary!E45</f>
        <v>3.0579013622950565E-2</v>
      </c>
      <c r="P26" s="19">
        <f t="shared" si="11"/>
        <v>0.2998578075866532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3597.3316700999999</v>
      </c>
      <c r="D27" s="16">
        <f t="shared" si="3"/>
        <v>1096.46669304648</v>
      </c>
      <c r="E27" s="19">
        <f t="shared" si="14"/>
        <v>33.660010081936782</v>
      </c>
      <c r="F27" s="27">
        <f t="shared" si="4"/>
        <v>3223.3162254563481</v>
      </c>
      <c r="G27" s="16">
        <f>Input_Summary!C46</f>
        <v>32.233000000000004</v>
      </c>
      <c r="H27" s="19">
        <f t="shared" si="5"/>
        <v>33.66122257960668</v>
      </c>
      <c r="I27" s="27">
        <f t="shared" si="6"/>
        <v>3223.416178058877</v>
      </c>
      <c r="J27" s="22">
        <f t="shared" si="7"/>
        <v>32.234161780588771</v>
      </c>
      <c r="K27" s="19">
        <f t="shared" si="8"/>
        <v>1.0442717116600001E-3</v>
      </c>
      <c r="L27" s="27">
        <f t="shared" si="9"/>
        <v>0.10000050338027326</v>
      </c>
      <c r="M27" s="23">
        <f>Input_Summary!D46</f>
        <v>1E-3</v>
      </c>
      <c r="N27" s="19">
        <f t="shared" si="10"/>
        <v>0.16720757544097484</v>
      </c>
      <c r="O27" s="19">
        <f>Input_Summary!E46</f>
        <v>5.0965022704917609E-2</v>
      </c>
      <c r="P27" s="19">
        <f t="shared" si="11"/>
        <v>0.49976301264442202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3597.2660535</v>
      </c>
      <c r="D28" s="16">
        <f t="shared" si="3"/>
        <v>1096.4466931068</v>
      </c>
      <c r="E28" s="19">
        <f t="shared" si="14"/>
        <v>40.218036431161586</v>
      </c>
      <c r="F28" s="27">
        <f t="shared" si="4"/>
        <v>3851.3193866844645</v>
      </c>
      <c r="G28" s="16">
        <f>Input_Summary!C47</f>
        <v>38.513000000000005</v>
      </c>
      <c r="H28" s="19">
        <f t="shared" si="5"/>
        <v>40.219490556311719</v>
      </c>
      <c r="I28" s="27">
        <f t="shared" si="6"/>
        <v>3851.4393298074992</v>
      </c>
      <c r="J28" s="22">
        <f t="shared" si="7"/>
        <v>38.514393298074992</v>
      </c>
      <c r="K28" s="19">
        <f t="shared" si="8"/>
        <v>1.0442717116600001E-3</v>
      </c>
      <c r="L28" s="27">
        <f t="shared" si="9"/>
        <v>0.10000050338027326</v>
      </c>
      <c r="M28" s="23">
        <f>Input_Summary!D47</f>
        <v>1E-3</v>
      </c>
      <c r="N28" s="19">
        <f t="shared" si="10"/>
        <v>0.20064909052916979</v>
      </c>
      <c r="O28" s="19">
        <f>Input_Summary!E47</f>
        <v>6.115802724590113E-2</v>
      </c>
      <c r="P28" s="19">
        <f t="shared" si="11"/>
        <v>0.5997156151733064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3597.2004369000001</v>
      </c>
      <c r="D29" s="16">
        <f t="shared" si="3"/>
        <v>1096.42669316712</v>
      </c>
      <c r="E29" s="19">
        <f t="shared" si="14"/>
        <v>42.739952614820481</v>
      </c>
      <c r="F29" s="27">
        <f t="shared" si="4"/>
        <v>4092.8206023478238</v>
      </c>
      <c r="G29" s="16">
        <f>Input_Summary!C48</f>
        <v>40.928000000000004</v>
      </c>
      <c r="H29" s="19">
        <f t="shared" si="5"/>
        <v>42.741210625739633</v>
      </c>
      <c r="I29" s="27">
        <f t="shared" si="6"/>
        <v>4092.9205549503527</v>
      </c>
      <c r="J29" s="22">
        <f t="shared" si="7"/>
        <v>40.929205549503529</v>
      </c>
      <c r="K29" s="19">
        <f t="shared" si="8"/>
        <v>1.0442717116600001E-3</v>
      </c>
      <c r="L29" s="27">
        <f t="shared" si="9"/>
        <v>0.10000050338027326</v>
      </c>
      <c r="M29" s="23">
        <f>Input_Summary!D48</f>
        <v>1E-3</v>
      </c>
      <c r="N29" s="19">
        <f t="shared" si="10"/>
        <v>0.16720757544097484</v>
      </c>
      <c r="O29" s="19">
        <f>Input_Summary!E48</f>
        <v>5.0965022704917609E-2</v>
      </c>
      <c r="P29" s="19">
        <f t="shared" si="11"/>
        <v>0.49976301264442202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3597.1348202999998</v>
      </c>
      <c r="D30" s="16">
        <f t="shared" si="3"/>
        <v>1096.40669322744</v>
      </c>
      <c r="E30" s="19">
        <f t="shared" si="14"/>
        <v>43.1388644086746</v>
      </c>
      <c r="F30" s="27">
        <f t="shared" si="4"/>
        <v>4131.0207946390883</v>
      </c>
      <c r="G30" s="16">
        <f>Input_Summary!C49</f>
        <v>41.31</v>
      </c>
      <c r="H30" s="19">
        <f t="shared" si="5"/>
        <v>43.140124419140761</v>
      </c>
      <c r="I30" s="27">
        <f t="shared" si="6"/>
        <v>4131.1207472416172</v>
      </c>
      <c r="J30" s="22">
        <f t="shared" si="7"/>
        <v>41.311207472416172</v>
      </c>
      <c r="K30" s="19">
        <f t="shared" si="8"/>
        <v>1.0442717116600001E-3</v>
      </c>
      <c r="L30" s="27">
        <f t="shared" si="9"/>
        <v>0.10000050338027326</v>
      </c>
      <c r="M30" s="23">
        <f>Input_Summary!D49</f>
        <v>1E-3</v>
      </c>
      <c r="N30" s="19">
        <f t="shared" si="10"/>
        <v>0.16720757544097484</v>
      </c>
      <c r="O30" s="19">
        <f>Input_Summary!E49</f>
        <v>5.0965022704917609E-2</v>
      </c>
      <c r="P30" s="19">
        <f t="shared" si="11"/>
        <v>0.49976301264442202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3597.0692036999999</v>
      </c>
      <c r="D31" s="16">
        <f t="shared" si="3"/>
        <v>1096.38669328776</v>
      </c>
      <c r="E31" s="19">
        <f t="shared" si="14"/>
        <v>43.700682589547675</v>
      </c>
      <c r="F31" s="27">
        <f t="shared" si="4"/>
        <v>4184.8210654576751</v>
      </c>
      <c r="G31" s="16">
        <f>Input_Summary!C50</f>
        <v>41.847999999999999</v>
      </c>
      <c r="H31" s="19">
        <f t="shared" si="5"/>
        <v>43.702154171475982</v>
      </c>
      <c r="I31" s="27">
        <f t="shared" si="6"/>
        <v>4184.9410085807094</v>
      </c>
      <c r="J31" s="22">
        <f t="shared" si="7"/>
        <v>41.849410085807094</v>
      </c>
      <c r="K31" s="19">
        <f t="shared" si="8"/>
        <v>1.0442717116600001E-3</v>
      </c>
      <c r="L31" s="27">
        <f t="shared" si="9"/>
        <v>0.10000050338027326</v>
      </c>
      <c r="M31" s="23">
        <f>Input_Summary!D50</f>
        <v>1E-3</v>
      </c>
      <c r="N31" s="19">
        <f t="shared" si="10"/>
        <v>0.20064909052916979</v>
      </c>
      <c r="O31" s="19">
        <f>Input_Summary!E50</f>
        <v>6.115802724590113E-2</v>
      </c>
      <c r="P31" s="19">
        <f t="shared" si="11"/>
        <v>0.5997156151733064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3597.0035871</v>
      </c>
      <c r="D32" s="16">
        <f t="shared" si="3"/>
        <v>1096.3666933480802</v>
      </c>
      <c r="E32" s="19">
        <f t="shared" si="14"/>
        <v>44.954852915251337</v>
      </c>
      <c r="F32" s="27">
        <f t="shared" si="4"/>
        <v>4304.9216700173829</v>
      </c>
      <c r="G32" s="16">
        <f>Input_Summary!C51</f>
        <v>43.048999999999999</v>
      </c>
      <c r="H32" s="19">
        <f t="shared" si="5"/>
        <v>44.956330783713554</v>
      </c>
      <c r="I32" s="27">
        <f t="shared" si="6"/>
        <v>4305.0416131404172</v>
      </c>
      <c r="J32" s="22">
        <f t="shared" si="7"/>
        <v>43.05041613140417</v>
      </c>
      <c r="K32" s="19">
        <f t="shared" si="8"/>
        <v>4.1770868466400003E-3</v>
      </c>
      <c r="L32" s="27">
        <f t="shared" si="9"/>
        <v>0.40000201352109305</v>
      </c>
      <c r="M32" s="23">
        <f>Input_Summary!D51</f>
        <v>4.0000000000000001E-3</v>
      </c>
      <c r="N32" s="19">
        <f t="shared" si="10"/>
        <v>0.20064909052916979</v>
      </c>
      <c r="O32" s="19">
        <f>Input_Summary!E51</f>
        <v>6.115802724590113E-2</v>
      </c>
      <c r="P32" s="19">
        <f t="shared" si="11"/>
        <v>0.5997156151733064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3596.9379705000001</v>
      </c>
      <c r="D33" s="16">
        <f t="shared" si="3"/>
        <v>1096.3466934084001</v>
      </c>
      <c r="E33" s="19">
        <f t="shared" si="14"/>
        <v>48.855207758301439</v>
      </c>
      <c r="F33" s="27">
        <f t="shared" si="4"/>
        <v>4678.4235501427038</v>
      </c>
      <c r="G33" s="16">
        <f>Input_Summary!C52</f>
        <v>46.783999999999999</v>
      </c>
      <c r="H33" s="19">
        <f t="shared" si="5"/>
        <v>48.856705177308335</v>
      </c>
      <c r="I33" s="27">
        <f t="shared" si="6"/>
        <v>4678.5434932657381</v>
      </c>
      <c r="J33" s="22">
        <f t="shared" si="7"/>
        <v>46.785434932657381</v>
      </c>
      <c r="K33" s="19">
        <f t="shared" si="8"/>
        <v>3.3416694773120002E-2</v>
      </c>
      <c r="L33" s="27">
        <f t="shared" si="9"/>
        <v>3.2000161081687444</v>
      </c>
      <c r="M33" s="23">
        <f>Input_Summary!D52</f>
        <v>3.2000000000000001E-2</v>
      </c>
      <c r="N33" s="19">
        <f t="shared" si="10"/>
        <v>0.20064909052916979</v>
      </c>
      <c r="O33" s="19">
        <f>Input_Summary!E52</f>
        <v>6.115802724590113E-2</v>
      </c>
      <c r="P33" s="19">
        <f t="shared" si="11"/>
        <v>0.5997156151733064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3596.8723538999998</v>
      </c>
      <c r="D34" s="16">
        <f t="shared" si="3"/>
        <v>1096.3266934687199</v>
      </c>
      <c r="E34" s="19">
        <f t="shared" si="14"/>
        <v>50.427880956061401</v>
      </c>
      <c r="F34" s="27">
        <f t="shared" si="4"/>
        <v>4829.0243082333955</v>
      </c>
      <c r="G34" s="16">
        <f>Input_Summary!C53</f>
        <v>48.29</v>
      </c>
      <c r="H34" s="19">
        <f t="shared" si="5"/>
        <v>50.429386258099157</v>
      </c>
      <c r="I34" s="27">
        <f t="shared" si="6"/>
        <v>4829.1442513564298</v>
      </c>
      <c r="J34" s="22">
        <f t="shared" si="7"/>
        <v>48.291442513564299</v>
      </c>
      <c r="K34" s="19">
        <f t="shared" si="8"/>
        <v>6.26563026996E-2</v>
      </c>
      <c r="L34" s="27">
        <f t="shared" si="9"/>
        <v>6.0000302028163954</v>
      </c>
      <c r="M34" s="23">
        <f>Input_Summary!D53</f>
        <v>0.06</v>
      </c>
      <c r="N34" s="19">
        <f t="shared" si="10"/>
        <v>0.20064909052916979</v>
      </c>
      <c r="O34" s="19">
        <f>Input_Summary!E53</f>
        <v>6.115802724590113E-2</v>
      </c>
      <c r="P34" s="19">
        <f t="shared" si="11"/>
        <v>0.5997156151733064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3596.8067372999999</v>
      </c>
      <c r="D35" s="16">
        <f t="shared" si="3"/>
        <v>1096.3066935290401</v>
      </c>
      <c r="E35" s="19">
        <f t="shared" si="14"/>
        <v>53.060489941156263</v>
      </c>
      <c r="F35" s="27">
        <f t="shared" si="4"/>
        <v>5081.1255772550649</v>
      </c>
      <c r="G35" s="16">
        <f>Input_Summary!C54</f>
        <v>50.811</v>
      </c>
      <c r="H35" s="19">
        <f t="shared" si="5"/>
        <v>53.061799683811174</v>
      </c>
      <c r="I35" s="27">
        <f t="shared" si="6"/>
        <v>5081.2255298575938</v>
      </c>
      <c r="J35" s="22">
        <f t="shared" si="7"/>
        <v>50.812255298575941</v>
      </c>
      <c r="K35" s="19">
        <f t="shared" si="8"/>
        <v>0.11591415999426</v>
      </c>
      <c r="L35" s="27">
        <f t="shared" si="9"/>
        <v>11.10005587521033</v>
      </c>
      <c r="M35" s="23">
        <f>Input_Summary!D54</f>
        <v>0.111</v>
      </c>
      <c r="N35" s="19">
        <f t="shared" si="10"/>
        <v>0.16720757544097484</v>
      </c>
      <c r="O35" s="19">
        <f>Input_Summary!E54</f>
        <v>5.0965022704917609E-2</v>
      </c>
      <c r="P35" s="19">
        <f t="shared" si="11"/>
        <v>0.49976301264442202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3596.7411207</v>
      </c>
      <c r="D36" s="16">
        <f t="shared" si="3"/>
        <v>1096.2866935893601</v>
      </c>
      <c r="E36" s="19">
        <f t="shared" si="14"/>
        <v>54.22798571479214</v>
      </c>
      <c r="F36" s="27">
        <f t="shared" si="4"/>
        <v>5192.9261400342102</v>
      </c>
      <c r="G36" s="16">
        <f>Input_Summary!C55</f>
        <v>51.929000000000002</v>
      </c>
      <c r="H36" s="19">
        <f t="shared" si="5"/>
        <v>54.229301309524416</v>
      </c>
      <c r="I36" s="27">
        <f t="shared" si="6"/>
        <v>5193.0260926367391</v>
      </c>
      <c r="J36" s="22">
        <f t="shared" si="7"/>
        <v>51.930260926367396</v>
      </c>
      <c r="K36" s="19">
        <f t="shared" si="8"/>
        <v>0.15350794161401998</v>
      </c>
      <c r="L36" s="27">
        <f t="shared" si="9"/>
        <v>14.700073996900167</v>
      </c>
      <c r="M36" s="23">
        <f>Input_Summary!D55</f>
        <v>0.14699999999999999</v>
      </c>
      <c r="N36" s="19">
        <f t="shared" si="10"/>
        <v>0.16720757544097484</v>
      </c>
      <c r="O36" s="19">
        <f>Input_Summary!E55</f>
        <v>5.0965022704917609E-2</v>
      </c>
      <c r="P36" s="19">
        <f t="shared" si="11"/>
        <v>0.49976301264442202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3596.6755041000001</v>
      </c>
      <c r="D37" s="16">
        <f t="shared" si="3"/>
        <v>1096.2666936496801</v>
      </c>
      <c r="E37" s="19">
        <f t="shared" si="14"/>
        <v>55.91239598569971</v>
      </c>
      <c r="F37" s="27">
        <f t="shared" si="4"/>
        <v>5354.2269519865895</v>
      </c>
      <c r="G37" s="16">
        <f>Input_Summary!C56</f>
        <v>53.541999999999994</v>
      </c>
      <c r="H37" s="19">
        <f t="shared" si="5"/>
        <v>55.913720023545388</v>
      </c>
      <c r="I37" s="27">
        <f t="shared" si="6"/>
        <v>5354.3269045891184</v>
      </c>
      <c r="J37" s="22">
        <f t="shared" si="7"/>
        <v>53.543269045891186</v>
      </c>
      <c r="K37" s="19">
        <f t="shared" si="8"/>
        <v>0.19005745152212</v>
      </c>
      <c r="L37" s="27">
        <f t="shared" si="9"/>
        <v>18.200091615209733</v>
      </c>
      <c r="M37" s="23">
        <f>Input_Summary!D56</f>
        <v>0.182</v>
      </c>
      <c r="N37" s="19">
        <f t="shared" si="10"/>
        <v>0.16720757544097484</v>
      </c>
      <c r="O37" s="19">
        <f>Input_Summary!E56</f>
        <v>5.0965022704917609E-2</v>
      </c>
      <c r="P37" s="19">
        <f t="shared" si="11"/>
        <v>0.49976301264442202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3596.6098874999998</v>
      </c>
      <c r="D38" s="16">
        <f t="shared" si="3"/>
        <v>1096.24669371</v>
      </c>
      <c r="E38" s="19">
        <f t="shared" si="14"/>
        <v>57.185363202213253</v>
      </c>
      <c r="F38" s="27">
        <f t="shared" si="4"/>
        <v>5476.127565607143</v>
      </c>
      <c r="G38" s="16">
        <f>Input_Summary!C57</f>
        <v>54.760999999999996</v>
      </c>
      <c r="H38" s="19">
        <f t="shared" si="5"/>
        <v>57.187111131504757</v>
      </c>
      <c r="I38" s="27">
        <f t="shared" si="6"/>
        <v>5476.2674992506836</v>
      </c>
      <c r="J38" s="22">
        <f t="shared" si="7"/>
        <v>54.762674992506838</v>
      </c>
      <c r="K38" s="19">
        <f t="shared" si="8"/>
        <v>0.20467725548536</v>
      </c>
      <c r="L38" s="27">
        <f t="shared" si="9"/>
        <v>19.600098662533558</v>
      </c>
      <c r="M38" s="23">
        <f>Input_Summary!D57</f>
        <v>0.19600000000000001</v>
      </c>
      <c r="N38" s="19">
        <f t="shared" si="10"/>
        <v>0.23409060561736475</v>
      </c>
      <c r="O38" s="19">
        <f>Input_Summary!E57</f>
        <v>7.135103178688465E-2</v>
      </c>
      <c r="P38" s="19">
        <f t="shared" si="11"/>
        <v>0.69966821770219079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3596.5442708999999</v>
      </c>
      <c r="D39" s="16">
        <f t="shared" si="3"/>
        <v>1096.22669377032</v>
      </c>
      <c r="E39" s="19">
        <f t="shared" si="14"/>
        <v>58.128340557842243</v>
      </c>
      <c r="F39" s="27">
        <f t="shared" si="4"/>
        <v>5566.4280201595311</v>
      </c>
      <c r="G39" s="16">
        <f>Input_Summary!C58</f>
        <v>55.664000000000001</v>
      </c>
      <c r="H39" s="19">
        <f t="shared" si="5"/>
        <v>58.129675703119197</v>
      </c>
      <c r="I39" s="27">
        <f t="shared" si="6"/>
        <v>5566.52797276206</v>
      </c>
      <c r="J39" s="22">
        <f t="shared" si="7"/>
        <v>55.6652797276206</v>
      </c>
      <c r="K39" s="19">
        <f t="shared" si="8"/>
        <v>0.23182831998851999</v>
      </c>
      <c r="L39" s="27">
        <f t="shared" si="9"/>
        <v>22.20011175042066</v>
      </c>
      <c r="M39" s="23">
        <f>Input_Summary!D58</f>
        <v>0.222</v>
      </c>
      <c r="N39" s="19">
        <f t="shared" si="10"/>
        <v>0.16720757544097484</v>
      </c>
      <c r="O39" s="19">
        <f>Input_Summary!E58</f>
        <v>5.0965022704917609E-2</v>
      </c>
      <c r="P39" s="19">
        <f t="shared" si="11"/>
        <v>0.49976301264442202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3596.4786543</v>
      </c>
      <c r="D40" s="16">
        <f t="shared" si="3"/>
        <v>1096.20669383064</v>
      </c>
      <c r="E40" s="19">
        <f t="shared" si="14"/>
        <v>59.269729538686619</v>
      </c>
      <c r="F40" s="27">
        <f t="shared" si="4"/>
        <v>5675.7285703541693</v>
      </c>
      <c r="G40" s="16">
        <f>Input_Summary!C59</f>
        <v>56.756999999999998</v>
      </c>
      <c r="H40" s="19">
        <f t="shared" si="5"/>
        <v>59.271070405180531</v>
      </c>
      <c r="I40" s="27">
        <f t="shared" si="6"/>
        <v>5675.8285229566982</v>
      </c>
      <c r="J40" s="22">
        <f t="shared" si="7"/>
        <v>56.75828522956698</v>
      </c>
      <c r="K40" s="19">
        <f t="shared" si="8"/>
        <v>0.25897938449168001</v>
      </c>
      <c r="L40" s="27">
        <f t="shared" si="9"/>
        <v>24.800124838307767</v>
      </c>
      <c r="M40" s="23">
        <f>Input_Summary!D59</f>
        <v>0.248</v>
      </c>
      <c r="N40" s="19">
        <f t="shared" si="10"/>
        <v>0.16720757544097484</v>
      </c>
      <c r="O40" s="19">
        <f>Input_Summary!E59</f>
        <v>5.0965022704917609E-2</v>
      </c>
      <c r="P40" s="19">
        <f t="shared" si="11"/>
        <v>0.49976301264442202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3596.4130377000001</v>
      </c>
      <c r="D41" s="16">
        <f t="shared" si="3"/>
        <v>1096.18669389096</v>
      </c>
      <c r="E41" s="19">
        <f t="shared" si="14"/>
        <v>60.268053295033582</v>
      </c>
      <c r="F41" s="27">
        <f t="shared" si="4"/>
        <v>5771.3290515857107</v>
      </c>
      <c r="G41" s="16">
        <f>Input_Summary!C60</f>
        <v>57.713000000000001</v>
      </c>
      <c r="H41" s="19">
        <f t="shared" si="5"/>
        <v>60.269399165629423</v>
      </c>
      <c r="I41" s="27">
        <f t="shared" si="6"/>
        <v>5771.4290041882396</v>
      </c>
      <c r="J41" s="22">
        <f t="shared" si="7"/>
        <v>57.7142900418824</v>
      </c>
      <c r="K41" s="19">
        <f t="shared" si="8"/>
        <v>0.29135180755313994</v>
      </c>
      <c r="L41" s="27">
        <f t="shared" si="9"/>
        <v>27.900140443096234</v>
      </c>
      <c r="M41" s="23">
        <f>Input_Summary!D60</f>
        <v>0.27899999999999997</v>
      </c>
      <c r="N41" s="19">
        <f t="shared" si="10"/>
        <v>0.16720757544097484</v>
      </c>
      <c r="O41" s="19">
        <f>Input_Summary!E60</f>
        <v>5.0965022704917609E-2</v>
      </c>
      <c r="P41" s="19">
        <f t="shared" si="11"/>
        <v>0.49976301264442202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3596.3474210999998</v>
      </c>
      <c r="D42" s="16">
        <f t="shared" si="3"/>
        <v>1096.16669395128</v>
      </c>
      <c r="E42" s="19">
        <f t="shared" si="14"/>
        <v>61.048124263643601</v>
      </c>
      <c r="F42" s="27">
        <f t="shared" si="4"/>
        <v>5846.0294276107743</v>
      </c>
      <c r="G42" s="16">
        <f>Input_Summary!C61</f>
        <v>58.46</v>
      </c>
      <c r="H42" s="19">
        <f t="shared" si="5"/>
        <v>61.04968279969458</v>
      </c>
      <c r="I42" s="27">
        <f t="shared" si="6"/>
        <v>5846.1493707338086</v>
      </c>
      <c r="J42" s="22">
        <f t="shared" si="7"/>
        <v>58.461493707338086</v>
      </c>
      <c r="K42" s="19">
        <f t="shared" si="8"/>
        <v>0.32790131746124002</v>
      </c>
      <c r="L42" s="27">
        <f t="shared" si="9"/>
        <v>31.400158061405804</v>
      </c>
      <c r="M42" s="23">
        <f>Input_Summary!D61</f>
        <v>0.314</v>
      </c>
      <c r="N42" s="19">
        <f t="shared" si="10"/>
        <v>0.20064909052916979</v>
      </c>
      <c r="O42" s="19">
        <f>Input_Summary!E61</f>
        <v>6.115802724590113E-2</v>
      </c>
      <c r="P42" s="19">
        <f t="shared" si="11"/>
        <v>0.5997156151733064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3596.2818044999999</v>
      </c>
      <c r="D43" s="16">
        <f t="shared" si="3"/>
        <v>1096.1466940115999</v>
      </c>
      <c r="E43" s="19">
        <f t="shared" si="14"/>
        <v>61.566083032626963</v>
      </c>
      <c r="F43" s="27">
        <f t="shared" si="4"/>
        <v>5895.6296772873902</v>
      </c>
      <c r="G43" s="16">
        <f>Input_Summary!C62</f>
        <v>58.956000000000003</v>
      </c>
      <c r="H43" s="19">
        <f t="shared" si="5"/>
        <v>61.567852920294612</v>
      </c>
      <c r="I43" s="27">
        <f t="shared" si="6"/>
        <v>5895.7696109309309</v>
      </c>
      <c r="J43" s="22">
        <f t="shared" si="7"/>
        <v>58.95769610930931</v>
      </c>
      <c r="K43" s="19">
        <f t="shared" si="8"/>
        <v>0.34252112142447994</v>
      </c>
      <c r="L43" s="27">
        <f t="shared" si="9"/>
        <v>32.800165108729622</v>
      </c>
      <c r="M43" s="23">
        <f>Input_Summary!D62</f>
        <v>0.32799999999999996</v>
      </c>
      <c r="N43" s="19">
        <f t="shared" si="10"/>
        <v>0.23409060561736475</v>
      </c>
      <c r="O43" s="19">
        <f>Input_Summary!E62</f>
        <v>7.135103178688465E-2</v>
      </c>
      <c r="P43" s="19">
        <f t="shared" si="11"/>
        <v>0.69966821770219079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3596.2161879</v>
      </c>
      <c r="D44" s="16">
        <f t="shared" si="3"/>
        <v>1096.1266940719202</v>
      </c>
      <c r="E44" s="19">
        <f t="shared" si="14"/>
        <v>62.851581509680415</v>
      </c>
      <c r="F44" s="27">
        <f t="shared" si="4"/>
        <v>6018.7302969485063</v>
      </c>
      <c r="G44" s="16">
        <f>Input_Summary!C63</f>
        <v>60.186999999999998</v>
      </c>
      <c r="H44" s="19">
        <f t="shared" si="5"/>
        <v>62.85335784091447</v>
      </c>
      <c r="I44" s="27">
        <f t="shared" si="6"/>
        <v>6018.8702305920469</v>
      </c>
      <c r="J44" s="22">
        <f t="shared" si="7"/>
        <v>60.188702305920472</v>
      </c>
      <c r="K44" s="19">
        <f t="shared" si="8"/>
        <v>0.34878675169443996</v>
      </c>
      <c r="L44" s="27">
        <f t="shared" si="9"/>
        <v>33.400168129011263</v>
      </c>
      <c r="M44" s="23">
        <f>Input_Summary!D63</f>
        <v>0.33399999999999996</v>
      </c>
      <c r="N44" s="19">
        <f t="shared" si="10"/>
        <v>0.23409060561736475</v>
      </c>
      <c r="O44" s="19">
        <f>Input_Summary!E63</f>
        <v>7.135103178688465E-2</v>
      </c>
      <c r="P44" s="19">
        <f t="shared" si="11"/>
        <v>0.69966821770219079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3596.1505713000001</v>
      </c>
      <c r="D45" s="16">
        <f t="shared" si="3"/>
        <v>1096.1066941322401</v>
      </c>
      <c r="E45" s="19">
        <f t="shared" si="14"/>
        <v>64.967275997503577</v>
      </c>
      <c r="F45" s="27">
        <f t="shared" si="4"/>
        <v>6221.33131679694</v>
      </c>
      <c r="G45" s="16">
        <f>Input_Summary!C64</f>
        <v>62.213000000000001</v>
      </c>
      <c r="H45" s="19">
        <f t="shared" si="5"/>
        <v>64.968854178318736</v>
      </c>
      <c r="I45" s="27">
        <f t="shared" si="6"/>
        <v>6221.4512599199743</v>
      </c>
      <c r="J45" s="22">
        <f t="shared" si="7"/>
        <v>62.214512599199743</v>
      </c>
      <c r="K45" s="19">
        <f t="shared" si="8"/>
        <v>0.35400811025273998</v>
      </c>
      <c r="L45" s="27">
        <f t="shared" si="9"/>
        <v>33.900170645912631</v>
      </c>
      <c r="M45" s="23">
        <f>Input_Summary!D64</f>
        <v>0.33899999999999997</v>
      </c>
      <c r="N45" s="19">
        <f t="shared" si="10"/>
        <v>0.20064909052916979</v>
      </c>
      <c r="O45" s="19">
        <f>Input_Summary!E64</f>
        <v>6.115802724590113E-2</v>
      </c>
      <c r="P45" s="19">
        <f t="shared" si="11"/>
        <v>0.5997156151733064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3596.0849546999998</v>
      </c>
      <c r="D46" s="16">
        <f t="shared" si="3"/>
        <v>1096.0866941925599</v>
      </c>
      <c r="E46" s="19">
        <f t="shared" si="14"/>
        <v>65.34216954198952</v>
      </c>
      <c r="F46" s="27">
        <f t="shared" si="4"/>
        <v>6257.2314975104582</v>
      </c>
      <c r="G46" s="16">
        <f>Input_Summary!C65</f>
        <v>62.572000000000003</v>
      </c>
      <c r="H46" s="19">
        <f t="shared" si="5"/>
        <v>65.34395835730632</v>
      </c>
      <c r="I46" s="27">
        <f t="shared" si="6"/>
        <v>6257.3714311539989</v>
      </c>
      <c r="J46" s="22">
        <f t="shared" si="7"/>
        <v>62.573714311539987</v>
      </c>
      <c r="K46" s="19">
        <f t="shared" si="8"/>
        <v>0.36027374052269995</v>
      </c>
      <c r="L46" s="27">
        <f t="shared" si="9"/>
        <v>34.500173666194272</v>
      </c>
      <c r="M46" s="23">
        <f>Input_Summary!D65</f>
        <v>0.34499999999999997</v>
      </c>
      <c r="N46" s="19">
        <f t="shared" si="10"/>
        <v>0.23409060561736475</v>
      </c>
      <c r="O46" s="19">
        <f>Input_Summary!E65</f>
        <v>7.135103178688465E-2</v>
      </c>
      <c r="P46" s="19">
        <f t="shared" si="11"/>
        <v>0.69966821770219079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3596.0193380999999</v>
      </c>
      <c r="D47" s="16">
        <f t="shared" si="3"/>
        <v>1096.0666942528801</v>
      </c>
      <c r="E47" s="19">
        <f t="shared" si="14"/>
        <v>66.072115468439861</v>
      </c>
      <c r="F47" s="27">
        <f t="shared" si="4"/>
        <v>6327.1318493732697</v>
      </c>
      <c r="G47" s="16">
        <f>Input_Summary!C66</f>
        <v>63.271000000000001</v>
      </c>
      <c r="H47" s="19">
        <f t="shared" si="5"/>
        <v>66.073907942613616</v>
      </c>
      <c r="I47" s="27">
        <f t="shared" si="6"/>
        <v>6327.2717830168103</v>
      </c>
      <c r="J47" s="22">
        <f t="shared" si="7"/>
        <v>63.272717830168105</v>
      </c>
      <c r="K47" s="19">
        <f t="shared" si="8"/>
        <v>0.36340655565767999</v>
      </c>
      <c r="L47" s="27">
        <f t="shared" si="9"/>
        <v>34.800175176335088</v>
      </c>
      <c r="M47" s="23">
        <f>Input_Summary!D66</f>
        <v>0.34799999999999998</v>
      </c>
      <c r="N47" s="19">
        <f t="shared" si="10"/>
        <v>0.23409060561736475</v>
      </c>
      <c r="O47" s="19">
        <f>Input_Summary!E66</f>
        <v>7.135103178688465E-2</v>
      </c>
      <c r="P47" s="19">
        <f t="shared" si="11"/>
        <v>0.69966821770219079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3595.9537215</v>
      </c>
      <c r="D48" s="16">
        <f t="shared" si="3"/>
        <v>1096.0466943132001</v>
      </c>
      <c r="E48" s="19">
        <f t="shared" si="14"/>
        <v>64.274923852672998</v>
      </c>
      <c r="F48" s="27">
        <f t="shared" si="4"/>
        <v>6155.030983055819</v>
      </c>
      <c r="G48" s="16">
        <f>Input_Summary!C67</f>
        <v>61.550000000000004</v>
      </c>
      <c r="H48" s="19">
        <f t="shared" si="5"/>
        <v>64.27628980772397</v>
      </c>
      <c r="I48" s="27">
        <f t="shared" si="6"/>
        <v>6155.1309356583479</v>
      </c>
      <c r="J48" s="22">
        <f t="shared" si="7"/>
        <v>61.551309356583481</v>
      </c>
      <c r="K48" s="19">
        <f t="shared" si="8"/>
        <v>0.36653937079266002</v>
      </c>
      <c r="L48" s="27">
        <f t="shared" si="9"/>
        <v>35.100176686475912</v>
      </c>
      <c r="M48" s="23">
        <f>Input_Summary!D67</f>
        <v>0.35100000000000003</v>
      </c>
      <c r="N48" s="19">
        <f t="shared" si="10"/>
        <v>0.16720757544097484</v>
      </c>
      <c r="O48" s="19">
        <f>Input_Summary!E67</f>
        <v>5.0965022704917609E-2</v>
      </c>
      <c r="P48" s="19">
        <f t="shared" si="11"/>
        <v>0.49976301264442202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3595.8881049000001</v>
      </c>
      <c r="D49" s="16">
        <f t="shared" si="3"/>
        <v>1096.0266943735201</v>
      </c>
      <c r="E49" s="19">
        <f t="shared" si="14"/>
        <v>62.75864132734268</v>
      </c>
      <c r="F49" s="27">
        <f t="shared" si="4"/>
        <v>6009.8302521476617</v>
      </c>
      <c r="G49" s="16">
        <f>Input_Summary!C68</f>
        <v>60.097999999999999</v>
      </c>
      <c r="H49" s="19">
        <f t="shared" si="5"/>
        <v>62.75999968202126</v>
      </c>
      <c r="I49" s="27">
        <f t="shared" si="6"/>
        <v>6009.9302047501906</v>
      </c>
      <c r="J49" s="22">
        <f t="shared" si="7"/>
        <v>60.099302047501908</v>
      </c>
      <c r="K49" s="19">
        <f t="shared" si="8"/>
        <v>0.36758364250432002</v>
      </c>
      <c r="L49" s="27">
        <f t="shared" si="9"/>
        <v>35.200177189856184</v>
      </c>
      <c r="M49" s="23">
        <f>Input_Summary!D68</f>
        <v>0.35200000000000004</v>
      </c>
      <c r="N49" s="19">
        <f t="shared" si="10"/>
        <v>0.16720757544097484</v>
      </c>
      <c r="O49" s="19">
        <f>Input_Summary!E68</f>
        <v>5.0965022704917609E-2</v>
      </c>
      <c r="P49" s="19">
        <f t="shared" si="11"/>
        <v>0.49976301264442202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3595.8224882999998</v>
      </c>
      <c r="D50" s="16">
        <f t="shared" si="3"/>
        <v>1096.00669443384</v>
      </c>
      <c r="E50" s="19">
        <f t="shared" si="14"/>
        <v>61.117046196613153</v>
      </c>
      <c r="F50" s="27">
        <f t="shared" si="4"/>
        <v>5852.6294608338721</v>
      </c>
      <c r="G50" s="16">
        <f>Input_Summary!C69</f>
        <v>58.525999999999996</v>
      </c>
      <c r="H50" s="19">
        <f t="shared" si="5"/>
        <v>61.118605078135609</v>
      </c>
      <c r="I50" s="27">
        <f t="shared" si="6"/>
        <v>5852.7494039569065</v>
      </c>
      <c r="J50" s="22">
        <f t="shared" si="7"/>
        <v>58.527494039569063</v>
      </c>
      <c r="K50" s="19">
        <f t="shared" si="8"/>
        <v>0.37176072935096005</v>
      </c>
      <c r="L50" s="27">
        <f t="shared" si="9"/>
        <v>35.600179203377287</v>
      </c>
      <c r="M50" s="23">
        <f>Input_Summary!D69</f>
        <v>0.35600000000000004</v>
      </c>
      <c r="N50" s="19">
        <f t="shared" si="10"/>
        <v>0.20064909052916979</v>
      </c>
      <c r="O50" s="19">
        <f>Input_Summary!E69</f>
        <v>6.115802724590113E-2</v>
      </c>
      <c r="P50" s="19">
        <f t="shared" si="11"/>
        <v>0.5997156151733064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3595.7568716999999</v>
      </c>
      <c r="D51" s="16">
        <f t="shared" si="3"/>
        <v>1095.98669449416</v>
      </c>
      <c r="E51" s="19">
        <f t="shared" si="14"/>
        <v>59.462919805343724</v>
      </c>
      <c r="F51" s="27">
        <f t="shared" si="4"/>
        <v>5694.22866347952</v>
      </c>
      <c r="G51" s="16">
        <f>Input_Summary!C70</f>
        <v>56.942000000000007</v>
      </c>
      <c r="H51" s="19">
        <f t="shared" si="5"/>
        <v>59.46447039555084</v>
      </c>
      <c r="I51" s="27">
        <f t="shared" si="6"/>
        <v>5694.3486066025544</v>
      </c>
      <c r="J51" s="22">
        <f t="shared" si="7"/>
        <v>56.943486066025542</v>
      </c>
      <c r="K51" s="19">
        <f t="shared" si="8"/>
        <v>0.36340655565767999</v>
      </c>
      <c r="L51" s="27">
        <f t="shared" si="9"/>
        <v>34.800175176335088</v>
      </c>
      <c r="M51" s="23">
        <f>Input_Summary!D70</f>
        <v>0.34799999999999998</v>
      </c>
      <c r="N51" s="19">
        <f t="shared" si="10"/>
        <v>0.20064909052916979</v>
      </c>
      <c r="O51" s="19">
        <f>Input_Summary!E70</f>
        <v>6.115802724590113E-2</v>
      </c>
      <c r="P51" s="19">
        <f t="shared" si="11"/>
        <v>0.5997156151733064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3595.6912551</v>
      </c>
      <c r="D52" s="16">
        <f t="shared" si="3"/>
        <v>1095.96669455448</v>
      </c>
      <c r="E52" s="19">
        <f t="shared" si="14"/>
        <v>57.241753874642896</v>
      </c>
      <c r="F52" s="27">
        <f t="shared" si="4"/>
        <v>5481.5275927896782</v>
      </c>
      <c r="G52" s="16">
        <f>Input_Summary!C71</f>
        <v>54.814999999999998</v>
      </c>
      <c r="H52" s="19">
        <f t="shared" si="5"/>
        <v>57.243293331246662</v>
      </c>
      <c r="I52" s="27">
        <f t="shared" si="6"/>
        <v>5481.6475359127126</v>
      </c>
      <c r="J52" s="22">
        <f t="shared" si="7"/>
        <v>54.816475359127125</v>
      </c>
      <c r="K52" s="19">
        <f t="shared" si="8"/>
        <v>0.37698208790925997</v>
      </c>
      <c r="L52" s="27">
        <f t="shared" si="9"/>
        <v>36.100181720278641</v>
      </c>
      <c r="M52" s="23">
        <f>Input_Summary!D71</f>
        <v>0.36099999999999999</v>
      </c>
      <c r="N52" s="19">
        <f t="shared" si="10"/>
        <v>0.20064909052916979</v>
      </c>
      <c r="O52" s="19">
        <f>Input_Summary!E71</f>
        <v>6.115802724590113E-2</v>
      </c>
      <c r="P52" s="19">
        <f t="shared" si="11"/>
        <v>0.5997156151733064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3595.6256385000002</v>
      </c>
      <c r="D53" s="16">
        <f t="shared" si="3"/>
        <v>1095.9466946148002</v>
      </c>
      <c r="E53" s="19">
        <f t="shared" si="14"/>
        <v>56.524339208732478</v>
      </c>
      <c r="F53" s="27">
        <f t="shared" si="4"/>
        <v>5412.8272469674303</v>
      </c>
      <c r="G53" s="16">
        <f>Input_Summary!C72</f>
        <v>54.128</v>
      </c>
      <c r="H53" s="19">
        <f t="shared" si="5"/>
        <v>56.526083824638491</v>
      </c>
      <c r="I53" s="27">
        <f t="shared" si="6"/>
        <v>5412.9671806109709</v>
      </c>
      <c r="J53" s="22">
        <f t="shared" si="7"/>
        <v>54.129671806109712</v>
      </c>
      <c r="K53" s="19">
        <f t="shared" si="8"/>
        <v>0.38220344646755999</v>
      </c>
      <c r="L53" s="27">
        <f t="shared" si="9"/>
        <v>36.600184237180009</v>
      </c>
      <c r="M53" s="23">
        <f>Input_Summary!D72</f>
        <v>0.36599999999999999</v>
      </c>
      <c r="N53" s="19">
        <f t="shared" si="10"/>
        <v>0.23409060561736475</v>
      </c>
      <c r="O53" s="19">
        <f>Input_Summary!E72</f>
        <v>7.135103178688465E-2</v>
      </c>
      <c r="P53" s="19">
        <f t="shared" si="11"/>
        <v>0.69966821770219079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3595.5600218999998</v>
      </c>
      <c r="D54" s="16">
        <f t="shared" si="3"/>
        <v>1095.92669467512</v>
      </c>
      <c r="E54" s="19">
        <f t="shared" si="14"/>
        <v>55.450827889145991</v>
      </c>
      <c r="F54" s="27">
        <f t="shared" si="4"/>
        <v>5310.0267294925088</v>
      </c>
      <c r="G54" s="16">
        <f>Input_Summary!C73</f>
        <v>53.099999999999994</v>
      </c>
      <c r="H54" s="19">
        <f t="shared" si="5"/>
        <v>55.452775879418311</v>
      </c>
      <c r="I54" s="27">
        <f t="shared" si="6"/>
        <v>5310.1866536565549</v>
      </c>
      <c r="J54" s="22">
        <f t="shared" si="7"/>
        <v>53.101866536565552</v>
      </c>
      <c r="K54" s="19">
        <f t="shared" si="8"/>
        <v>0.38742480502586002</v>
      </c>
      <c r="L54" s="27">
        <f t="shared" si="9"/>
        <v>37.100186754081378</v>
      </c>
      <c r="M54" s="23">
        <f>Input_Summary!D73</f>
        <v>0.371</v>
      </c>
      <c r="N54" s="19">
        <f t="shared" si="10"/>
        <v>0.26753212070555976</v>
      </c>
      <c r="O54" s="19">
        <f>Input_Summary!E73</f>
        <v>8.1544036327868177E-2</v>
      </c>
      <c r="P54" s="19">
        <f t="shared" si="11"/>
        <v>0.79962082023107528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3595.4944052999999</v>
      </c>
      <c r="D55" s="16">
        <f t="shared" si="3"/>
        <v>1095.9066947354399</v>
      </c>
      <c r="E55" s="19">
        <f t="shared" si="14"/>
        <v>54.321970168841546</v>
      </c>
      <c r="F55" s="27">
        <f t="shared" si="4"/>
        <v>5201.9261853384351</v>
      </c>
      <c r="G55" s="16">
        <f>Input_Summary!C74</f>
        <v>52.019000000000005</v>
      </c>
      <c r="H55" s="19">
        <f t="shared" si="5"/>
        <v>54.323912500709909</v>
      </c>
      <c r="I55" s="27">
        <f t="shared" si="6"/>
        <v>5202.0861095024811</v>
      </c>
      <c r="J55" s="22">
        <f t="shared" si="7"/>
        <v>52.020861095024813</v>
      </c>
      <c r="K55" s="19">
        <f t="shared" si="8"/>
        <v>0.39995606556577995</v>
      </c>
      <c r="L55" s="27">
        <f t="shared" si="9"/>
        <v>38.300192794644651</v>
      </c>
      <c r="M55" s="23">
        <f>Input_Summary!D74</f>
        <v>0.38299999999999995</v>
      </c>
      <c r="N55" s="19">
        <f t="shared" si="10"/>
        <v>0.26753212070555976</v>
      </c>
      <c r="O55" s="19">
        <f>Input_Summary!E74</f>
        <v>8.1544036327868177E-2</v>
      </c>
      <c r="P55" s="19">
        <f t="shared" si="11"/>
        <v>0.79962082023107528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3595.4287887</v>
      </c>
      <c r="D56" s="16">
        <f t="shared" si="3"/>
        <v>1095.8866947957601</v>
      </c>
      <c r="E56" s="19">
        <f t="shared" si="14"/>
        <v>57.734650122546419</v>
      </c>
      <c r="F56" s="27">
        <f t="shared" si="4"/>
        <v>5528.7278303851672</v>
      </c>
      <c r="G56" s="16">
        <f>Input_Summary!C75</f>
        <v>55.286999999999999</v>
      </c>
      <c r="H56" s="19">
        <f t="shared" si="5"/>
        <v>57.736400805140867</v>
      </c>
      <c r="I56" s="27">
        <f t="shared" si="6"/>
        <v>5528.8677640287078</v>
      </c>
      <c r="J56" s="22">
        <f t="shared" si="7"/>
        <v>55.288677640287077</v>
      </c>
      <c r="K56" s="19">
        <f t="shared" si="8"/>
        <v>0.38533626160253998</v>
      </c>
      <c r="L56" s="27">
        <f t="shared" si="9"/>
        <v>36.900185747320826</v>
      </c>
      <c r="M56" s="23">
        <f>Input_Summary!D75</f>
        <v>0.36899999999999999</v>
      </c>
      <c r="N56" s="19">
        <f t="shared" si="10"/>
        <v>0.23409060561736475</v>
      </c>
      <c r="O56" s="19">
        <f>Input_Summary!E75</f>
        <v>7.135103178688465E-2</v>
      </c>
      <c r="P56" s="19">
        <f t="shared" si="11"/>
        <v>0.69966821770219079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3595.3631721000002</v>
      </c>
      <c r="D57" s="16">
        <f t="shared" si="3"/>
        <v>1095.8666948560801</v>
      </c>
      <c r="E57" s="19">
        <f t="shared" si="14"/>
        <v>57.428678511030036</v>
      </c>
      <c r="F57" s="27">
        <f t="shared" si="4"/>
        <v>5499.4276828947468</v>
      </c>
      <c r="G57" s="16">
        <f>Input_Summary!C76</f>
        <v>54.994</v>
      </c>
      <c r="H57" s="19">
        <f t="shared" si="5"/>
        <v>57.430636415286727</v>
      </c>
      <c r="I57" s="27">
        <f t="shared" si="6"/>
        <v>5499.5876070587929</v>
      </c>
      <c r="J57" s="22">
        <f t="shared" si="7"/>
        <v>54.995876070587933</v>
      </c>
      <c r="K57" s="19">
        <f t="shared" si="8"/>
        <v>0.36340655565767999</v>
      </c>
      <c r="L57" s="27">
        <f t="shared" si="9"/>
        <v>34.800175176335088</v>
      </c>
      <c r="M57" s="23">
        <f>Input_Summary!D76</f>
        <v>0.34799999999999998</v>
      </c>
      <c r="N57" s="19">
        <f t="shared" si="10"/>
        <v>0.26753212070555976</v>
      </c>
      <c r="O57" s="19">
        <f>Input_Summary!E76</f>
        <v>8.1544036327868177E-2</v>
      </c>
      <c r="P57" s="19">
        <f t="shared" si="11"/>
        <v>0.79962082023107528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3595.2975554999998</v>
      </c>
      <c r="D58" s="16">
        <f t="shared" si="3"/>
        <v>1095.8466949164001</v>
      </c>
      <c r="E58" s="19">
        <f t="shared" si="14"/>
        <v>50.952105355314721</v>
      </c>
      <c r="F58" s="27">
        <f t="shared" si="4"/>
        <v>4879.2245609302927</v>
      </c>
      <c r="G58" s="16">
        <f>Input_Summary!C77</f>
        <v>48.792000000000002</v>
      </c>
      <c r="H58" s="19">
        <f t="shared" si="5"/>
        <v>50.953822040375648</v>
      </c>
      <c r="I58" s="27">
        <f t="shared" si="6"/>
        <v>4879.3644945738333</v>
      </c>
      <c r="J58" s="22">
        <f t="shared" si="7"/>
        <v>48.793644945738336</v>
      </c>
      <c r="K58" s="19">
        <f t="shared" si="8"/>
        <v>0.36653937079266002</v>
      </c>
      <c r="L58" s="27">
        <f t="shared" si="9"/>
        <v>35.100176686475912</v>
      </c>
      <c r="M58" s="23">
        <f>Input_Summary!D77</f>
        <v>0.35100000000000003</v>
      </c>
      <c r="N58" s="19">
        <f t="shared" si="10"/>
        <v>0.23409060561736475</v>
      </c>
      <c r="O58" s="19">
        <f>Input_Summary!E77</f>
        <v>7.135103178688465E-2</v>
      </c>
      <c r="P58" s="19">
        <f t="shared" si="11"/>
        <v>0.69966821770219079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3595.2319388999999</v>
      </c>
      <c r="D59" s="16">
        <f t="shared" si="3"/>
        <v>1095.8266949767201</v>
      </c>
      <c r="E59" s="19">
        <f t="shared" si="14"/>
        <v>52.505981662264794</v>
      </c>
      <c r="F59" s="27">
        <f t="shared" si="4"/>
        <v>5028.0253099601387</v>
      </c>
      <c r="G59" s="16">
        <f>Input_Summary!C78</f>
        <v>50.279999999999994</v>
      </c>
      <c r="H59" s="19">
        <f t="shared" si="5"/>
        <v>52.50749738079088</v>
      </c>
      <c r="I59" s="27">
        <f t="shared" si="6"/>
        <v>5028.145253083173</v>
      </c>
      <c r="J59" s="22">
        <f t="shared" si="7"/>
        <v>50.281452530831729</v>
      </c>
      <c r="K59" s="19">
        <f t="shared" si="8"/>
        <v>0.35087529511776</v>
      </c>
      <c r="L59" s="27">
        <f t="shared" si="9"/>
        <v>33.600169135771814</v>
      </c>
      <c r="M59" s="23">
        <f>Input_Summary!D78</f>
        <v>0.33600000000000002</v>
      </c>
      <c r="N59" s="19">
        <f t="shared" si="10"/>
        <v>0.20064909052916979</v>
      </c>
      <c r="O59" s="19">
        <f>Input_Summary!E78</f>
        <v>6.115802724590113E-2</v>
      </c>
      <c r="P59" s="19">
        <f t="shared" si="11"/>
        <v>0.5997156151733064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3595.1663223</v>
      </c>
      <c r="D60" s="16">
        <f t="shared" si="3"/>
        <v>1095.8066950370401</v>
      </c>
      <c r="E60" s="19">
        <f t="shared" si="14"/>
        <v>54.733413223235573</v>
      </c>
      <c r="F60" s="27">
        <f t="shared" si="4"/>
        <v>5241.3263836702617</v>
      </c>
      <c r="G60" s="16">
        <f>Input_Summary!C79</f>
        <v>52.412999999999997</v>
      </c>
      <c r="H60" s="19">
        <f t="shared" si="5"/>
        <v>54.735148862117732</v>
      </c>
      <c r="I60" s="27">
        <f t="shared" si="6"/>
        <v>5241.4663173138024</v>
      </c>
      <c r="J60" s="22">
        <f t="shared" si="7"/>
        <v>52.414663173138024</v>
      </c>
      <c r="K60" s="19">
        <f t="shared" si="8"/>
        <v>0.33207840430787999</v>
      </c>
      <c r="L60" s="27">
        <f t="shared" si="9"/>
        <v>31.800160074926893</v>
      </c>
      <c r="M60" s="23">
        <f>Input_Summary!D79</f>
        <v>0.318</v>
      </c>
      <c r="N60" s="19">
        <f t="shared" si="10"/>
        <v>0.23409060561736475</v>
      </c>
      <c r="O60" s="19">
        <f>Input_Summary!E79</f>
        <v>7.135103178688465E-2</v>
      </c>
      <c r="P60" s="19">
        <f t="shared" si="11"/>
        <v>0.69966821770219079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3595.1007057000002</v>
      </c>
      <c r="D61" s="16">
        <f t="shared" si="3"/>
        <v>1095.7866950973601</v>
      </c>
      <c r="E61" s="19">
        <f t="shared" si="14"/>
        <v>48.911598430731075</v>
      </c>
      <c r="F61" s="27">
        <f t="shared" si="4"/>
        <v>4683.8235773252381</v>
      </c>
      <c r="G61" s="16">
        <f>Input_Summary!C80</f>
        <v>46.837999999999994</v>
      </c>
      <c r="H61" s="19">
        <f t="shared" si="5"/>
        <v>48.912052355665402</v>
      </c>
      <c r="I61" s="27">
        <f t="shared" si="6"/>
        <v>4683.8435678457436</v>
      </c>
      <c r="J61" s="22">
        <f t="shared" si="7"/>
        <v>46.838435678457436</v>
      </c>
      <c r="K61" s="19">
        <f t="shared" si="8"/>
        <v>0.31119297007468</v>
      </c>
      <c r="L61" s="27">
        <f t="shared" si="9"/>
        <v>29.800150007321431</v>
      </c>
      <c r="M61" s="23">
        <f>Input_Summary!D80</f>
        <v>0.29799999999999999</v>
      </c>
      <c r="N61" s="19">
        <f t="shared" si="10"/>
        <v>3.344151508819497E-2</v>
      </c>
      <c r="O61" s="19">
        <f>Input_Summary!E80</f>
        <v>1.0193004540983522E-2</v>
      </c>
      <c r="P61" s="19">
        <f t="shared" si="11"/>
        <v>9.995260252888441E-2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3595.0350890999998</v>
      </c>
      <c r="D62" s="16">
        <f t="shared" si="3"/>
        <v>1095.76669515768</v>
      </c>
      <c r="E62" s="19">
        <f t="shared" si="14"/>
        <v>48.811348346411719</v>
      </c>
      <c r="F62" s="27">
        <f t="shared" si="4"/>
        <v>4674.223529000732</v>
      </c>
      <c r="G62" s="16">
        <f>Input_Summary!C81</f>
        <v>46.741999999999997</v>
      </c>
      <c r="H62" s="19">
        <f t="shared" si="5"/>
        <v>48.812010524188295</v>
      </c>
      <c r="I62" s="27">
        <f t="shared" si="6"/>
        <v>4674.2635100417438</v>
      </c>
      <c r="J62" s="22">
        <f t="shared" si="7"/>
        <v>46.742635100417438</v>
      </c>
      <c r="K62" s="19">
        <f t="shared" si="8"/>
        <v>0.31328151349799999</v>
      </c>
      <c r="L62" s="27">
        <f t="shared" si="9"/>
        <v>30.000151014081975</v>
      </c>
      <c r="M62" s="23">
        <f>Input_Summary!D81</f>
        <v>0.3</v>
      </c>
      <c r="N62" s="19">
        <f t="shared" si="10"/>
        <v>6.688303017638994E-2</v>
      </c>
      <c r="O62" s="19">
        <f>Input_Summary!E81</f>
        <v>2.0386009081967044E-2</v>
      </c>
      <c r="P62" s="19">
        <f t="shared" si="11"/>
        <v>0.19990520505776882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3594.9694724999999</v>
      </c>
      <c r="D63" s="16">
        <f t="shared" si="3"/>
        <v>1095.746695218</v>
      </c>
      <c r="E63" s="19">
        <f t="shared" si="14"/>
        <v>34.364893487307278</v>
      </c>
      <c r="F63" s="27">
        <f t="shared" si="4"/>
        <v>3290.8165652380321</v>
      </c>
      <c r="G63" s="16">
        <f>Input_Summary!C82</f>
        <v>32.908000000000001</v>
      </c>
      <c r="H63" s="19">
        <f t="shared" si="5"/>
        <v>34.363604454053629</v>
      </c>
      <c r="I63" s="27">
        <f t="shared" si="6"/>
        <v>3290.6766315944915</v>
      </c>
      <c r="J63" s="22">
        <f t="shared" si="7"/>
        <v>32.906766315944914</v>
      </c>
      <c r="K63" s="19">
        <f t="shared" si="8"/>
        <v>0.20050016863872</v>
      </c>
      <c r="L63" s="27">
        <f t="shared" si="9"/>
        <v>19.200096649012465</v>
      </c>
      <c r="M63" s="23">
        <f>Input_Summary!D82</f>
        <v>0.192</v>
      </c>
      <c r="N63" s="19">
        <f t="shared" si="10"/>
        <v>-0.23409060561736475</v>
      </c>
      <c r="O63" s="19">
        <f>Input_Summary!E82</f>
        <v>-7.135103178688465E-2</v>
      </c>
      <c r="P63" s="19">
        <f t="shared" si="11"/>
        <v>-0.69966821770219079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3594.9038559000001</v>
      </c>
      <c r="D64" s="16">
        <f t="shared" si="3"/>
        <v>1095.72669527832</v>
      </c>
      <c r="E64" s="19">
        <f t="shared" si="14"/>
        <v>41.135951265710723</v>
      </c>
      <c r="F64" s="27">
        <f t="shared" si="4"/>
        <v>3939.2198291557243</v>
      </c>
      <c r="G64" s="16">
        <f>Input_Summary!C83</f>
        <v>39.392000000000003</v>
      </c>
      <c r="H64" s="19">
        <f t="shared" si="5"/>
        <v>41.134487417065806</v>
      </c>
      <c r="I64" s="27">
        <f t="shared" si="6"/>
        <v>3939.0599049916782</v>
      </c>
      <c r="J64" s="22">
        <f t="shared" si="7"/>
        <v>39.39059904991678</v>
      </c>
      <c r="K64" s="19">
        <f t="shared" si="8"/>
        <v>0.22660696143021999</v>
      </c>
      <c r="L64" s="27">
        <f t="shared" si="9"/>
        <v>21.700109233519296</v>
      </c>
      <c r="M64" s="23">
        <f>Input_Summary!D83</f>
        <v>0.217</v>
      </c>
      <c r="N64" s="19">
        <f t="shared" si="10"/>
        <v>-0.26753212070555976</v>
      </c>
      <c r="O64" s="19">
        <f>Input_Summary!E83</f>
        <v>-8.1544036327868177E-2</v>
      </c>
      <c r="P64" s="19">
        <f t="shared" si="11"/>
        <v>-0.79962082023107528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3594.8382393000002</v>
      </c>
      <c r="D65" s="16">
        <f t="shared" si="3"/>
        <v>1095.7066953386402</v>
      </c>
      <c r="E65" s="19">
        <f t="shared" si="14"/>
        <v>44.742865757784365</v>
      </c>
      <c r="F65" s="27">
        <f t="shared" si="4"/>
        <v>4284.6215678311883</v>
      </c>
      <c r="G65" s="16">
        <f>Input_Summary!C84</f>
        <v>42.846000000000004</v>
      </c>
      <c r="H65" s="19">
        <f t="shared" si="5"/>
        <v>44.741211233466942</v>
      </c>
      <c r="I65" s="27">
        <f t="shared" si="6"/>
        <v>4284.4416531466359</v>
      </c>
      <c r="J65" s="22">
        <f t="shared" si="7"/>
        <v>42.844416531466358</v>
      </c>
      <c r="K65" s="19">
        <f t="shared" si="8"/>
        <v>0.22138560287192</v>
      </c>
      <c r="L65" s="27">
        <f t="shared" si="9"/>
        <v>21.200106716617931</v>
      </c>
      <c r="M65" s="23">
        <f>Input_Summary!D84</f>
        <v>0.21199999999999999</v>
      </c>
      <c r="N65" s="19">
        <f t="shared" si="10"/>
        <v>-0.30097363579375475</v>
      </c>
      <c r="O65" s="19">
        <f>Input_Summary!E84</f>
        <v>-9.1737040868851705E-2</v>
      </c>
      <c r="P65" s="19">
        <f t="shared" si="11"/>
        <v>-0.89957342275995977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3594.7726226999998</v>
      </c>
      <c r="D66" s="16">
        <f t="shared" si="3"/>
        <v>1095.68669539896</v>
      </c>
      <c r="E66" s="19">
        <f t="shared" si="14"/>
        <v>31.731240230500763</v>
      </c>
      <c r="F66" s="27">
        <f t="shared" si="4"/>
        <v>3038.6152957129834</v>
      </c>
      <c r="G66" s="16">
        <f>Input_Summary!C85</f>
        <v>30.386000000000003</v>
      </c>
      <c r="H66" s="19">
        <f t="shared" si="5"/>
        <v>31.72993799604934</v>
      </c>
      <c r="I66" s="27">
        <f t="shared" si="6"/>
        <v>3038.4753620694428</v>
      </c>
      <c r="J66" s="22">
        <f t="shared" si="7"/>
        <v>30.384753620694429</v>
      </c>
      <c r="K66" s="19">
        <f t="shared" si="8"/>
        <v>5.8479215852959995E-2</v>
      </c>
      <c r="L66" s="27">
        <f t="shared" si="9"/>
        <v>5.6000281892953021</v>
      </c>
      <c r="M66" s="23">
        <f>Input_Summary!D85</f>
        <v>5.5999999999999994E-2</v>
      </c>
      <c r="N66" s="19">
        <f t="shared" si="10"/>
        <v>-0.23409060561736475</v>
      </c>
      <c r="O66" s="19">
        <f>Input_Summary!E85</f>
        <v>-7.135103178688465E-2</v>
      </c>
      <c r="P66" s="19">
        <f t="shared" si="11"/>
        <v>-0.69966821770219079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3594.7070060999999</v>
      </c>
      <c r="D67" s="16">
        <f t="shared" si="3"/>
        <v>1095.6666954592799</v>
      </c>
      <c r="E67" s="19">
        <f t="shared" si="14"/>
        <v>33.71013512409646</v>
      </c>
      <c r="F67" s="27">
        <f t="shared" si="4"/>
        <v>3228.1162496186012</v>
      </c>
      <c r="G67" s="16">
        <f>Input_Summary!C86</f>
        <v>32.280999999999999</v>
      </c>
      <c r="H67" s="19">
        <f t="shared" si="5"/>
        <v>33.708842808863828</v>
      </c>
      <c r="I67" s="27">
        <f t="shared" si="6"/>
        <v>3227.9763159750605</v>
      </c>
      <c r="J67" s="22">
        <f t="shared" si="7"/>
        <v>32.279763159750608</v>
      </c>
      <c r="K67" s="19">
        <f t="shared" si="8"/>
        <v>0.20154444035037999</v>
      </c>
      <c r="L67" s="27">
        <f t="shared" si="9"/>
        <v>19.300097152392738</v>
      </c>
      <c r="M67" s="23">
        <f>Input_Summary!D86</f>
        <v>0.193</v>
      </c>
      <c r="N67" s="19">
        <f t="shared" si="10"/>
        <v>-0.23409060561736475</v>
      </c>
      <c r="O67" s="19">
        <f>Input_Summary!E86</f>
        <v>-7.135103178688465E-2</v>
      </c>
      <c r="P67" s="19">
        <f t="shared" si="11"/>
        <v>-0.69966821770219079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3594.6413895000001</v>
      </c>
      <c r="D68" s="16">
        <f t="shared" si="3"/>
        <v>1095.6466955196001</v>
      </c>
      <c r="E68" s="19">
        <f t="shared" si="14"/>
        <v>39.693812031908259</v>
      </c>
      <c r="F68" s="27">
        <f t="shared" si="4"/>
        <v>3801.1191339875668</v>
      </c>
      <c r="G68" s="16">
        <f>Input_Summary!C87</f>
        <v>38.010999999999996</v>
      </c>
      <c r="H68" s="19">
        <f t="shared" si="5"/>
        <v>39.692758465226923</v>
      </c>
      <c r="I68" s="27">
        <f t="shared" si="6"/>
        <v>3800.999190864532</v>
      </c>
      <c r="J68" s="22">
        <f t="shared" si="7"/>
        <v>38.009991908645318</v>
      </c>
      <c r="K68" s="19">
        <f t="shared" si="8"/>
        <v>0.21198715746698002</v>
      </c>
      <c r="L68" s="27">
        <f t="shared" si="9"/>
        <v>20.300102186195474</v>
      </c>
      <c r="M68" s="23">
        <f>Input_Summary!D87</f>
        <v>0.20300000000000001</v>
      </c>
      <c r="N68" s="19">
        <f t="shared" si="10"/>
        <v>-0.20064909052916979</v>
      </c>
      <c r="O68" s="19">
        <f>Input_Summary!E87</f>
        <v>-6.115802724590113E-2</v>
      </c>
      <c r="P68" s="19">
        <f t="shared" si="11"/>
        <v>-0.5997156151733064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3594.5757729000002</v>
      </c>
      <c r="D69" s="16">
        <f t="shared" si="3"/>
        <v>1095.6266955799201</v>
      </c>
      <c r="E69" s="19">
        <f t="shared" si="14"/>
        <v>46.08475490726746</v>
      </c>
      <c r="F69" s="27">
        <f t="shared" si="4"/>
        <v>4413.1222146748387</v>
      </c>
      <c r="G69" s="16">
        <f>Input_Summary!C88</f>
        <v>44.131</v>
      </c>
      <c r="H69" s="19">
        <f t="shared" si="5"/>
        <v>46.083524619867333</v>
      </c>
      <c r="I69" s="27">
        <f t="shared" si="6"/>
        <v>4412.982281031298</v>
      </c>
      <c r="J69" s="22">
        <f t="shared" si="7"/>
        <v>44.12982281031298</v>
      </c>
      <c r="K69" s="19">
        <f t="shared" si="8"/>
        <v>0.19736735350373996</v>
      </c>
      <c r="L69" s="27">
        <f t="shared" si="9"/>
        <v>18.900095138871642</v>
      </c>
      <c r="M69" s="23">
        <f>Input_Summary!D88</f>
        <v>0.18899999999999997</v>
      </c>
      <c r="N69" s="19">
        <f t="shared" si="10"/>
        <v>-0.23409060561736475</v>
      </c>
      <c r="O69" s="19">
        <f>Input_Summary!E88</f>
        <v>-7.135103178688465E-2</v>
      </c>
      <c r="P69" s="19">
        <f t="shared" si="11"/>
        <v>-0.69966821770219079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3594.5101562999998</v>
      </c>
      <c r="D70" s="16">
        <f t="shared" si="3"/>
        <v>1095.6066956402401</v>
      </c>
      <c r="E70" s="19">
        <f t="shared" si="14"/>
        <v>53.953342254625554</v>
      </c>
      <c r="F70" s="27">
        <f t="shared" si="4"/>
        <v>5166.6260076451972</v>
      </c>
      <c r="G70" s="16">
        <f>Input_Summary!C89</f>
        <v>51.665999999999997</v>
      </c>
      <c r="H70" s="19">
        <f t="shared" si="5"/>
        <v>53.952360163898057</v>
      </c>
      <c r="I70" s="27">
        <f t="shared" si="6"/>
        <v>5166.5060645221629</v>
      </c>
      <c r="J70" s="22">
        <f t="shared" si="7"/>
        <v>51.665060645221629</v>
      </c>
      <c r="K70" s="19">
        <f t="shared" si="8"/>
        <v>0.18692463638713999</v>
      </c>
      <c r="L70" s="27">
        <f t="shared" si="9"/>
        <v>17.900090105068912</v>
      </c>
      <c r="M70" s="23">
        <f>Input_Summary!D89</f>
        <v>0.17899999999999999</v>
      </c>
      <c r="N70" s="19">
        <f t="shared" si="10"/>
        <v>-0.20064909052916979</v>
      </c>
      <c r="O70" s="19">
        <f>Input_Summary!E89</f>
        <v>-6.115802724590113E-2</v>
      </c>
      <c r="P70" s="19">
        <f t="shared" si="11"/>
        <v>-0.5997156151733064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3594.4445397</v>
      </c>
      <c r="D71" s="16">
        <f t="shared" si="3"/>
        <v>1095.5866957005601</v>
      </c>
      <c r="E71" s="19">
        <f t="shared" si="14"/>
        <v>56.031442960828961</v>
      </c>
      <c r="F71" s="27">
        <f t="shared" si="4"/>
        <v>5365.6270093719422</v>
      </c>
      <c r="G71" s="16">
        <f>Input_Summary!C90</f>
        <v>53.655999999999999</v>
      </c>
      <c r="H71" s="19">
        <f t="shared" si="5"/>
        <v>56.030471286589794</v>
      </c>
      <c r="I71" s="27">
        <f t="shared" si="6"/>
        <v>5365.5070662489079</v>
      </c>
      <c r="J71" s="22">
        <f t="shared" si="7"/>
        <v>53.655070662489081</v>
      </c>
      <c r="K71" s="19">
        <f t="shared" si="8"/>
        <v>0.19110172323378</v>
      </c>
      <c r="L71" s="27">
        <f t="shared" si="9"/>
        <v>18.300092118590005</v>
      </c>
      <c r="M71" s="23">
        <f>Input_Summary!D90</f>
        <v>0.183</v>
      </c>
      <c r="N71" s="19">
        <f t="shared" si="10"/>
        <v>-0.20064909052916979</v>
      </c>
      <c r="O71" s="19">
        <f>Input_Summary!E90</f>
        <v>-6.115802724590113E-2</v>
      </c>
      <c r="P71" s="19">
        <f t="shared" si="11"/>
        <v>-0.5997156151733064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3594.3789231000001</v>
      </c>
      <c r="D72" s="16">
        <f t="shared" si="3"/>
        <v>1095.5666957608801</v>
      </c>
      <c r="E72" s="19">
        <f t="shared" si="14"/>
        <v>57.054829238255756</v>
      </c>
      <c r="F72" s="27">
        <f t="shared" si="4"/>
        <v>5463.6275026846097</v>
      </c>
      <c r="G72" s="16">
        <f>Input_Summary!C91</f>
        <v>54.635999999999996</v>
      </c>
      <c r="H72" s="19">
        <f t="shared" si="5"/>
        <v>57.054071449090721</v>
      </c>
      <c r="I72" s="27">
        <f t="shared" si="6"/>
        <v>5463.5275500820808</v>
      </c>
      <c r="J72" s="22">
        <f t="shared" si="7"/>
        <v>54.635275500820811</v>
      </c>
      <c r="K72" s="19">
        <f t="shared" si="8"/>
        <v>0.19945589692706001</v>
      </c>
      <c r="L72" s="27">
        <f t="shared" si="9"/>
        <v>19.100096145632193</v>
      </c>
      <c r="M72" s="23">
        <f>Input_Summary!D91</f>
        <v>0.191</v>
      </c>
      <c r="N72" s="19">
        <f t="shared" si="10"/>
        <v>-0.16720757544097484</v>
      </c>
      <c r="O72" s="19">
        <f>Input_Summary!E91</f>
        <v>-5.0965022704917609E-2</v>
      </c>
      <c r="P72" s="19">
        <f t="shared" si="11"/>
        <v>-0.49976301264442202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3594.3133065000002</v>
      </c>
      <c r="D73" s="16">
        <f t="shared" si="3"/>
        <v>1095.5466958212</v>
      </c>
      <c r="E73" s="19">
        <f t="shared" si="14"/>
        <v>57.054829238255756</v>
      </c>
      <c r="F73" s="27">
        <f t="shared" si="4"/>
        <v>5463.6275026846097</v>
      </c>
      <c r="G73" s="16">
        <f>Input_Summary!C92</f>
        <v>54.635999999999996</v>
      </c>
      <c r="H73" s="19">
        <f t="shared" si="5"/>
        <v>57.054280204436928</v>
      </c>
      <c r="I73" s="27">
        <f t="shared" si="6"/>
        <v>5463.5475406025862</v>
      </c>
      <c r="J73" s="22">
        <f t="shared" si="7"/>
        <v>54.635475406025861</v>
      </c>
      <c r="K73" s="19">
        <f t="shared" si="8"/>
        <v>0.20989861404366</v>
      </c>
      <c r="L73" s="27">
        <f t="shared" si="9"/>
        <v>20.100101179434926</v>
      </c>
      <c r="M73" s="23">
        <f>Input_Summary!D92</f>
        <v>0.20100000000000001</v>
      </c>
      <c r="N73" s="19">
        <f t="shared" si="10"/>
        <v>-0.13376606035277988</v>
      </c>
      <c r="O73" s="19">
        <f>Input_Summary!E92</f>
        <v>-4.0772018163934089E-2</v>
      </c>
      <c r="P73" s="19">
        <f t="shared" si="11"/>
        <v>-0.39981041011553764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3594.2476898999998</v>
      </c>
      <c r="D74" s="16">
        <f t="shared" si="3"/>
        <v>1095.52669588152</v>
      </c>
      <c r="E74" s="19">
        <f t="shared" si="14"/>
        <v>56.399026603333283</v>
      </c>
      <c r="F74" s="27">
        <f t="shared" si="4"/>
        <v>5400.827186561798</v>
      </c>
      <c r="G74" s="16">
        <f>Input_Summary!C93</f>
        <v>54.008000000000003</v>
      </c>
      <c r="H74" s="19">
        <f t="shared" si="5"/>
        <v>56.39805677160863</v>
      </c>
      <c r="I74" s="27">
        <f t="shared" si="6"/>
        <v>5400.7072434387637</v>
      </c>
      <c r="J74" s="22">
        <f t="shared" si="7"/>
        <v>54.007072434387638</v>
      </c>
      <c r="K74" s="19">
        <f t="shared" si="8"/>
        <v>0.22869550485353998</v>
      </c>
      <c r="L74" s="27">
        <f t="shared" si="9"/>
        <v>21.90011024027984</v>
      </c>
      <c r="M74" s="23">
        <f>Input_Summary!D93</f>
        <v>0.21899999999999997</v>
      </c>
      <c r="N74" s="19">
        <f t="shared" si="10"/>
        <v>-0.20064909052916979</v>
      </c>
      <c r="O74" s="19">
        <f>Input_Summary!E93</f>
        <v>-6.115802724590113E-2</v>
      </c>
      <c r="P74" s="19">
        <f t="shared" si="11"/>
        <v>-0.5997156151733064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3594.1820733</v>
      </c>
      <c r="D75" s="16">
        <f t="shared" si="3"/>
        <v>1095.50669594184</v>
      </c>
      <c r="E75" s="19">
        <f t="shared" si="14"/>
        <v>55.457093519415963</v>
      </c>
      <c r="F75" s="27">
        <f t="shared" si="4"/>
        <v>5310.6267325127919</v>
      </c>
      <c r="G75" s="16">
        <f>Input_Summary!C94</f>
        <v>53.106000000000002</v>
      </c>
      <c r="H75" s="19">
        <f t="shared" si="5"/>
        <v>55.456327721594064</v>
      </c>
      <c r="I75" s="27">
        <f t="shared" si="6"/>
        <v>5310.526779910263</v>
      </c>
      <c r="J75" s="22">
        <f t="shared" si="7"/>
        <v>53.105267799102634</v>
      </c>
      <c r="K75" s="19">
        <f t="shared" si="8"/>
        <v>0.24644812395176002</v>
      </c>
      <c r="L75" s="27">
        <f t="shared" si="9"/>
        <v>23.600118797744489</v>
      </c>
      <c r="M75" s="23">
        <f>Input_Summary!D94</f>
        <v>0.23600000000000002</v>
      </c>
      <c r="N75" s="19">
        <f t="shared" si="10"/>
        <v>-0.16720757544097484</v>
      </c>
      <c r="O75" s="19">
        <f>Input_Summary!E94</f>
        <v>-5.0965022704917609E-2</v>
      </c>
      <c r="P75" s="19">
        <f t="shared" si="11"/>
        <v>-0.49976301264442202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3594.1164567000001</v>
      </c>
      <c r="D76" s="16">
        <f t="shared" si="3"/>
        <v>1095.48669600216</v>
      </c>
      <c r="E76" s="19">
        <f t="shared" si="14"/>
        <v>57.266816395722735</v>
      </c>
      <c r="F76" s="27">
        <f t="shared" si="4"/>
        <v>5483.9276048708043</v>
      </c>
      <c r="G76" s="16">
        <f>Input_Summary!C95</f>
        <v>54.838999999999999</v>
      </c>
      <c r="H76" s="19">
        <f t="shared" si="5"/>
        <v>57.266477179836606</v>
      </c>
      <c r="I76" s="27">
        <f t="shared" si="6"/>
        <v>5483.8676333092872</v>
      </c>
      <c r="J76" s="22">
        <f t="shared" si="7"/>
        <v>54.83867633309287</v>
      </c>
      <c r="K76" s="19">
        <f t="shared" si="8"/>
        <v>0.26315647133831999</v>
      </c>
      <c r="L76" s="27">
        <f t="shared" si="9"/>
        <v>25.200126851828859</v>
      </c>
      <c r="M76" s="23">
        <f>Input_Summary!D95</f>
        <v>0.252</v>
      </c>
      <c r="N76" s="19">
        <f t="shared" si="10"/>
        <v>-0.1003245452645849</v>
      </c>
      <c r="O76" s="19">
        <f>Input_Summary!E95</f>
        <v>-3.0579013622950565E-2</v>
      </c>
      <c r="P76" s="19">
        <f t="shared" si="11"/>
        <v>-0.2998578075866532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3594.0508401000002</v>
      </c>
      <c r="D77" s="16">
        <f t="shared" si="3"/>
        <v>1095.4666960624802</v>
      </c>
      <c r="E77" s="19">
        <f t="shared" si="14"/>
        <v>57.010969826366036</v>
      </c>
      <c r="F77" s="27">
        <f t="shared" si="4"/>
        <v>5459.4274815426379</v>
      </c>
      <c r="G77" s="16">
        <f>Input_Summary!C96</f>
        <v>54.593999999999994</v>
      </c>
      <c r="H77" s="19">
        <f t="shared" si="5"/>
        <v>57.010838083394141</v>
      </c>
      <c r="I77" s="27">
        <f t="shared" si="6"/>
        <v>5459.3875005016262</v>
      </c>
      <c r="J77" s="22">
        <f t="shared" si="7"/>
        <v>54.593875005016265</v>
      </c>
      <c r="K77" s="19">
        <f t="shared" si="8"/>
        <v>0.28404190557152004</v>
      </c>
      <c r="L77" s="27">
        <f t="shared" si="9"/>
        <v>27.200136919434328</v>
      </c>
      <c r="M77" s="23">
        <f>Input_Summary!D96</f>
        <v>0.27200000000000002</v>
      </c>
      <c r="N77" s="19">
        <f t="shared" si="10"/>
        <v>-6.688303017638994E-2</v>
      </c>
      <c r="O77" s="19">
        <f>Input_Summary!E96</f>
        <v>-2.0386009081967044E-2</v>
      </c>
      <c r="P77" s="19">
        <f t="shared" si="11"/>
        <v>-0.19990520505776882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3593.9852234999998</v>
      </c>
      <c r="D78" s="16">
        <f t="shared" si="3"/>
        <v>1095.4466961227999</v>
      </c>
      <c r="E78" s="19">
        <f t="shared" si="14"/>
        <v>57.616647419128846</v>
      </c>
      <c r="F78" s="27">
        <f t="shared" si="4"/>
        <v>5517.4277735031974</v>
      </c>
      <c r="G78" s="16">
        <f>Input_Summary!C97</f>
        <v>55.174000000000007</v>
      </c>
      <c r="H78" s="19">
        <f t="shared" si="5"/>
        <v>57.616518712118371</v>
      </c>
      <c r="I78" s="27">
        <f t="shared" si="6"/>
        <v>5517.3877924621856</v>
      </c>
      <c r="J78" s="22">
        <f t="shared" si="7"/>
        <v>55.173877924621856</v>
      </c>
      <c r="K78" s="19">
        <f t="shared" si="8"/>
        <v>0.31014869836302</v>
      </c>
      <c r="L78" s="27">
        <f t="shared" si="9"/>
        <v>29.700149503941159</v>
      </c>
      <c r="M78" s="23">
        <f>Input_Summary!D97</f>
        <v>0.29699999999999999</v>
      </c>
      <c r="N78" s="19">
        <f t="shared" si="10"/>
        <v>-6.688303017638994E-2</v>
      </c>
      <c r="O78" s="19">
        <f>Input_Summary!E97</f>
        <v>-2.0386009081967044E-2</v>
      </c>
      <c r="P78" s="19">
        <f t="shared" si="11"/>
        <v>-0.19990520505776882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3593.9196069</v>
      </c>
      <c r="D79" s="16">
        <f t="shared" si="3"/>
        <v>1095.4266961831202</v>
      </c>
      <c r="E79" s="19">
        <f t="shared" si="14"/>
        <v>56.069036742448716</v>
      </c>
      <c r="F79" s="27">
        <f t="shared" si="4"/>
        <v>5369.2270274936309</v>
      </c>
      <c r="G79" s="16">
        <f>Input_Summary!C98</f>
        <v>53.692</v>
      </c>
      <c r="H79" s="19">
        <f t="shared" si="5"/>
        <v>56.069109033379576</v>
      </c>
      <c r="I79" s="27">
        <f t="shared" si="6"/>
        <v>5369.2070369731255</v>
      </c>
      <c r="J79" s="22">
        <f t="shared" si="7"/>
        <v>53.692070369731255</v>
      </c>
      <c r="K79" s="19">
        <f t="shared" si="8"/>
        <v>0.35087529511776</v>
      </c>
      <c r="L79" s="27">
        <f t="shared" si="9"/>
        <v>33.600169135771814</v>
      </c>
      <c r="M79" s="23">
        <f>Input_Summary!D98</f>
        <v>0.33600000000000002</v>
      </c>
      <c r="N79" s="19">
        <f t="shared" si="10"/>
        <v>-3.344151508819497E-2</v>
      </c>
      <c r="O79" s="19">
        <f>Input_Summary!E98</f>
        <v>-1.0193004540983522E-2</v>
      </c>
      <c r="P79" s="19">
        <f t="shared" si="11"/>
        <v>-9.995260252888441E-2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3593.8539903000001</v>
      </c>
      <c r="D80" s="16">
        <f t="shared" si="3"/>
        <v>1095.4066962434401</v>
      </c>
      <c r="E80" s="19">
        <f t="shared" si="14"/>
        <v>56.069036742448716</v>
      </c>
      <c r="F80" s="27">
        <f t="shared" si="4"/>
        <v>5369.2270274936309</v>
      </c>
      <c r="G80" s="16">
        <f>Input_Summary!C99</f>
        <v>53.692</v>
      </c>
      <c r="H80" s="19">
        <f t="shared" si="5"/>
        <v>56.069109033379576</v>
      </c>
      <c r="I80" s="27">
        <f t="shared" si="6"/>
        <v>5369.2070369731255</v>
      </c>
      <c r="J80" s="22">
        <f t="shared" si="7"/>
        <v>53.692070369731255</v>
      </c>
      <c r="K80" s="19">
        <f t="shared" si="8"/>
        <v>0.40517742412407998</v>
      </c>
      <c r="L80" s="27">
        <f t="shared" si="9"/>
        <v>38.80019531154602</v>
      </c>
      <c r="M80" s="23">
        <f>Input_Summary!D99</f>
        <v>0.38799999999999996</v>
      </c>
      <c r="N80" s="19">
        <f t="shared" si="10"/>
        <v>-3.344151508819497E-2</v>
      </c>
      <c r="O80" s="19">
        <f>Input_Summary!E99</f>
        <v>-1.0193004540983522E-2</v>
      </c>
      <c r="P80" s="19">
        <f t="shared" si="11"/>
        <v>-9.995260252888441E-2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3593.7883737000002</v>
      </c>
      <c r="D81" s="16">
        <f t="shared" ref="D81:D144" si="18">C81*0.3048</f>
        <v>1095.3866963037601</v>
      </c>
      <c r="E81" s="19">
        <f t="shared" si="14"/>
        <v>56.087833633258604</v>
      </c>
      <c r="F81" s="27">
        <f t="shared" ref="F81:F144" si="19">E81*95.761</f>
        <v>5371.0270365544766</v>
      </c>
      <c r="G81" s="16">
        <f>Input_Summary!C100</f>
        <v>53.710000000000008</v>
      </c>
      <c r="H81" s="19">
        <f t="shared" ref="H81:H144" si="20">I81/95.76052</f>
        <v>56.088114773755159</v>
      </c>
      <c r="I81" s="27">
        <f t="shared" ref="I81:I144" si="21">F81+P81*(1-$J$12)</f>
        <v>5371.0270365544766</v>
      </c>
      <c r="J81" s="22">
        <f t="shared" ref="J81:J144" si="22">I81*0.01</f>
        <v>53.710270365544766</v>
      </c>
      <c r="K81" s="19">
        <f t="shared" ref="K81:K144" si="23">M81*1.04427171166</f>
        <v>0.45425819457209998</v>
      </c>
      <c r="L81" s="27">
        <f t="shared" ref="L81:L144" si="24">K81*95.761</f>
        <v>43.500218970418864</v>
      </c>
      <c r="M81" s="23">
        <f>Input_Summary!D100</f>
        <v>0.435</v>
      </c>
      <c r="N81" s="19">
        <f t="shared" ref="N81:N144" si="25">O81*3.28083</f>
        <v>0</v>
      </c>
      <c r="O81" s="19">
        <f>Input_Summary!E100</f>
        <v>0</v>
      </c>
      <c r="P81" s="19">
        <f t="shared" ref="P81:P144" si="26">O81*9.806</f>
        <v>0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3593.7227570999999</v>
      </c>
      <c r="D82" s="16">
        <f t="shared" si="18"/>
        <v>1095.3666963640801</v>
      </c>
      <c r="E82" s="19">
        <f t="shared" ref="E82:E145" si="29">G82*1.04427171166</f>
        <v>54.914072229352769</v>
      </c>
      <c r="F82" s="27">
        <f t="shared" si="19"/>
        <v>5258.6264707550499</v>
      </c>
      <c r="G82" s="16">
        <f>Input_Summary!C101</f>
        <v>52.586000000000006</v>
      </c>
      <c r="H82" s="19">
        <f t="shared" si="20"/>
        <v>54.914556241711672</v>
      </c>
      <c r="I82" s="27">
        <f t="shared" si="21"/>
        <v>5258.6464612755553</v>
      </c>
      <c r="J82" s="22">
        <f t="shared" si="22"/>
        <v>52.586464612755556</v>
      </c>
      <c r="K82" s="19">
        <f t="shared" si="23"/>
        <v>0.50856032357842007</v>
      </c>
      <c r="L82" s="27">
        <f t="shared" si="24"/>
        <v>48.700245146193083</v>
      </c>
      <c r="M82" s="23">
        <f>Input_Summary!D101</f>
        <v>0.48700000000000004</v>
      </c>
      <c r="N82" s="19">
        <f t="shared" si="25"/>
        <v>3.344151508819497E-2</v>
      </c>
      <c r="O82" s="19">
        <f>Input_Summary!E101</f>
        <v>1.0193004540983522E-2</v>
      </c>
      <c r="P82" s="19">
        <f t="shared" si="26"/>
        <v>9.995260252888441E-2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3593.6571405</v>
      </c>
      <c r="D83" s="16">
        <f t="shared" si="18"/>
        <v>1095.3466964244001</v>
      </c>
      <c r="E83" s="19">
        <f t="shared" si="29"/>
        <v>53.9784047757054</v>
      </c>
      <c r="F83" s="27">
        <f t="shared" si="19"/>
        <v>5169.0260197263242</v>
      </c>
      <c r="G83" s="16">
        <f>Input_Summary!C102</f>
        <v>51.69</v>
      </c>
      <c r="H83" s="19">
        <f t="shared" si="20"/>
        <v>53.978675342681143</v>
      </c>
      <c r="I83" s="27">
        <f t="shared" si="21"/>
        <v>5169.0260197263242</v>
      </c>
      <c r="J83" s="22">
        <f t="shared" si="22"/>
        <v>51.690260197263243</v>
      </c>
      <c r="K83" s="19">
        <f t="shared" si="23"/>
        <v>0.57539371312466003</v>
      </c>
      <c r="L83" s="27">
        <f t="shared" si="24"/>
        <v>55.100277362530569</v>
      </c>
      <c r="M83" s="23">
        <f>Input_Summary!D102</f>
        <v>0.55100000000000005</v>
      </c>
      <c r="N83" s="19">
        <f t="shared" si="25"/>
        <v>0</v>
      </c>
      <c r="O83" s="19">
        <f>Input_Summary!E102</f>
        <v>0</v>
      </c>
      <c r="P83" s="19">
        <f t="shared" si="26"/>
        <v>0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3593.5915239000001</v>
      </c>
      <c r="D84" s="16">
        <f t="shared" si="18"/>
        <v>1095.3266964847201</v>
      </c>
      <c r="E84" s="19">
        <f t="shared" si="29"/>
        <v>53.279787000604863</v>
      </c>
      <c r="F84" s="27">
        <f t="shared" si="19"/>
        <v>5102.1256829649219</v>
      </c>
      <c r="G84" s="16">
        <f>Input_Summary!C103</f>
        <v>51.021000000000001</v>
      </c>
      <c r="H84" s="19">
        <f t="shared" si="20"/>
        <v>53.28026282110234</v>
      </c>
      <c r="I84" s="27">
        <f t="shared" si="21"/>
        <v>5102.1456734854273</v>
      </c>
      <c r="J84" s="22">
        <f t="shared" si="22"/>
        <v>51.021456734854276</v>
      </c>
      <c r="K84" s="19">
        <f t="shared" si="23"/>
        <v>0.62551875528433998</v>
      </c>
      <c r="L84" s="27">
        <f t="shared" si="24"/>
        <v>59.900301524783679</v>
      </c>
      <c r="M84" s="23">
        <f>Input_Summary!D103</f>
        <v>0.59899999999999998</v>
      </c>
      <c r="N84" s="19">
        <f t="shared" si="25"/>
        <v>3.344151508819497E-2</v>
      </c>
      <c r="O84" s="19">
        <f>Input_Summary!E103</f>
        <v>1.0193004540983522E-2</v>
      </c>
      <c r="P84" s="19">
        <f t="shared" si="26"/>
        <v>9.995260252888441E-2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3593.5259073000002</v>
      </c>
      <c r="D85" s="16">
        <f t="shared" si="18"/>
        <v>1095.30669654504</v>
      </c>
      <c r="E85" s="19">
        <f t="shared" si="29"/>
        <v>-0.86778979238945997</v>
      </c>
      <c r="F85" s="27">
        <f t="shared" si="19"/>
        <v>-83.100418309007068</v>
      </c>
      <c r="G85" s="16">
        <f>Input_Summary!C104</f>
        <v>-0.83099999999999996</v>
      </c>
      <c r="H85" s="19">
        <f t="shared" si="20"/>
        <v>-0.8700904509976618</v>
      </c>
      <c r="I85" s="27">
        <f t="shared" si="21"/>
        <v>-83.320314034570615</v>
      </c>
      <c r="J85" s="22">
        <f t="shared" si="22"/>
        <v>-0.83320314034570619</v>
      </c>
      <c r="K85" s="19">
        <f t="shared" si="23"/>
        <v>0</v>
      </c>
      <c r="L85" s="27">
        <f t="shared" si="24"/>
        <v>0</v>
      </c>
      <c r="M85" s="23">
        <f>Input_Summary!D104</f>
        <v>0</v>
      </c>
      <c r="N85" s="19">
        <f t="shared" si="25"/>
        <v>-0.36785666597014471</v>
      </c>
      <c r="O85" s="19">
        <f>Input_Summary!E104</f>
        <v>-0.11212304995081876</v>
      </c>
      <c r="P85" s="19">
        <f t="shared" si="26"/>
        <v>-1.0994786278177286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3593.4602906999999</v>
      </c>
      <c r="D86" s="16">
        <f t="shared" si="18"/>
        <v>1095.28669660536</v>
      </c>
      <c r="E86" s="19">
        <f t="shared" si="29"/>
        <v>-0.86778979238945997</v>
      </c>
      <c r="F86" s="27">
        <f t="shared" si="19"/>
        <v>-83.100418309007068</v>
      </c>
      <c r="G86" s="16">
        <f>Input_Summary!C105</f>
        <v>-0.83099999999999996</v>
      </c>
      <c r="H86" s="19">
        <f t="shared" si="20"/>
        <v>-0.8700904509976618</v>
      </c>
      <c r="I86" s="27">
        <f t="shared" si="21"/>
        <v>-83.320314034570615</v>
      </c>
      <c r="J86" s="22">
        <f t="shared" si="22"/>
        <v>-0.83320314034570619</v>
      </c>
      <c r="K86" s="19">
        <f t="shared" si="23"/>
        <v>0</v>
      </c>
      <c r="L86" s="27">
        <f t="shared" si="24"/>
        <v>0</v>
      </c>
      <c r="M86" s="23">
        <f>Input_Summary!D105</f>
        <v>0</v>
      </c>
      <c r="N86" s="19">
        <f t="shared" si="25"/>
        <v>-0.36785666597014471</v>
      </c>
      <c r="O86" s="19">
        <f>Input_Summary!E105</f>
        <v>-0.11212304995081876</v>
      </c>
      <c r="P86" s="19">
        <f t="shared" si="26"/>
        <v>-1.0994786278177286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3593.3946741</v>
      </c>
      <c r="D87" s="16">
        <f t="shared" si="18"/>
        <v>1095.26669666568</v>
      </c>
      <c r="E87" s="19">
        <f t="shared" si="29"/>
        <v>-0.86778979238945997</v>
      </c>
      <c r="F87" s="27">
        <f t="shared" si="19"/>
        <v>-83.100418309007068</v>
      </c>
      <c r="G87" s="16">
        <f>Input_Summary!C106</f>
        <v>-0.83099999999999996</v>
      </c>
      <c r="H87" s="19">
        <f t="shared" si="20"/>
        <v>-0.8700904509976618</v>
      </c>
      <c r="I87" s="27">
        <f t="shared" si="21"/>
        <v>-83.320314034570615</v>
      </c>
      <c r="J87" s="22">
        <f t="shared" si="22"/>
        <v>-0.83320314034570619</v>
      </c>
      <c r="K87" s="19">
        <f t="shared" si="23"/>
        <v>0</v>
      </c>
      <c r="L87" s="27">
        <f t="shared" si="24"/>
        <v>0</v>
      </c>
      <c r="M87" s="23">
        <f>Input_Summary!D106</f>
        <v>0</v>
      </c>
      <c r="N87" s="19">
        <f t="shared" si="25"/>
        <v>-0.36785666597014471</v>
      </c>
      <c r="O87" s="19">
        <f>Input_Summary!E106</f>
        <v>-0.11212304995081876</v>
      </c>
      <c r="P87" s="19">
        <f t="shared" si="26"/>
        <v>-1.0994786278177286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3593.3290575000001</v>
      </c>
      <c r="D88" s="16">
        <f t="shared" si="18"/>
        <v>1095.246696726</v>
      </c>
      <c r="E88" s="19">
        <f t="shared" si="29"/>
        <v>-0.86778979238945997</v>
      </c>
      <c r="F88" s="27">
        <f t="shared" si="19"/>
        <v>-83.100418309007068</v>
      </c>
      <c r="G88" s="16">
        <f>Input_Summary!C107</f>
        <v>-0.83099999999999996</v>
      </c>
      <c r="H88" s="19">
        <f t="shared" si="20"/>
        <v>-0.8700904509976618</v>
      </c>
      <c r="I88" s="27">
        <f t="shared" si="21"/>
        <v>-83.320314034570615</v>
      </c>
      <c r="J88" s="22">
        <f t="shared" si="22"/>
        <v>-0.83320314034570619</v>
      </c>
      <c r="K88" s="19">
        <f t="shared" si="23"/>
        <v>0</v>
      </c>
      <c r="L88" s="27">
        <f t="shared" si="24"/>
        <v>0</v>
      </c>
      <c r="M88" s="23">
        <f>Input_Summary!D107</f>
        <v>0</v>
      </c>
      <c r="N88" s="19">
        <f t="shared" si="25"/>
        <v>-0.36785666597014471</v>
      </c>
      <c r="O88" s="19">
        <f>Input_Summary!E107</f>
        <v>-0.11212304995081876</v>
      </c>
      <c r="P88" s="19">
        <f t="shared" si="26"/>
        <v>-1.0994786278177286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3593.2634409000002</v>
      </c>
      <c r="D89" s="16">
        <f t="shared" si="18"/>
        <v>1095.2266967863202</v>
      </c>
      <c r="E89" s="19">
        <f t="shared" si="29"/>
        <v>-0.86778979238945997</v>
      </c>
      <c r="F89" s="27">
        <f t="shared" si="19"/>
        <v>-83.100418309007068</v>
      </c>
      <c r="G89" s="16">
        <f>Input_Summary!C108</f>
        <v>-0.83099999999999996</v>
      </c>
      <c r="H89" s="19">
        <f t="shared" si="20"/>
        <v>-0.8700904509976618</v>
      </c>
      <c r="I89" s="27">
        <f t="shared" si="21"/>
        <v>-83.320314034570615</v>
      </c>
      <c r="J89" s="22">
        <f t="shared" si="22"/>
        <v>-0.83320314034570619</v>
      </c>
      <c r="K89" s="19">
        <f t="shared" si="23"/>
        <v>0</v>
      </c>
      <c r="L89" s="27">
        <f t="shared" si="24"/>
        <v>0</v>
      </c>
      <c r="M89" s="23">
        <f>Input_Summary!D108</f>
        <v>0</v>
      </c>
      <c r="N89" s="19">
        <f t="shared" si="25"/>
        <v>-0.36785666597014471</v>
      </c>
      <c r="O89" s="19">
        <f>Input_Summary!E108</f>
        <v>-0.11212304995081876</v>
      </c>
      <c r="P89" s="19">
        <f t="shared" si="26"/>
        <v>-1.0994786278177286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3593.1978242999999</v>
      </c>
      <c r="D90" s="16">
        <f t="shared" si="18"/>
        <v>1095.2066968466399</v>
      </c>
      <c r="E90" s="19">
        <f t="shared" si="29"/>
        <v>-0.86778979238945997</v>
      </c>
      <c r="F90" s="27">
        <f t="shared" si="19"/>
        <v>-83.100418309007068</v>
      </c>
      <c r="G90" s="16">
        <f>Input_Summary!C109</f>
        <v>-0.83099999999999996</v>
      </c>
      <c r="H90" s="19">
        <f t="shared" si="20"/>
        <v>-0.8700904509976618</v>
      </c>
      <c r="I90" s="27">
        <f t="shared" si="21"/>
        <v>-83.320314034570615</v>
      </c>
      <c r="J90" s="22">
        <f t="shared" si="22"/>
        <v>-0.83320314034570619</v>
      </c>
      <c r="K90" s="19">
        <f t="shared" si="23"/>
        <v>0</v>
      </c>
      <c r="L90" s="27">
        <f t="shared" si="24"/>
        <v>0</v>
      </c>
      <c r="M90" s="23">
        <f>Input_Summary!D109</f>
        <v>0</v>
      </c>
      <c r="N90" s="19">
        <f t="shared" si="25"/>
        <v>-0.36785666597014471</v>
      </c>
      <c r="O90" s="19">
        <f>Input_Summary!E109</f>
        <v>-0.11212304995081876</v>
      </c>
      <c r="P90" s="19">
        <f t="shared" si="26"/>
        <v>-1.0994786278177286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3593.1322077</v>
      </c>
      <c r="D91" s="16">
        <f t="shared" si="18"/>
        <v>1095.1866969069602</v>
      </c>
      <c r="E91" s="19">
        <f t="shared" si="29"/>
        <v>-0.86778979238945997</v>
      </c>
      <c r="F91" s="27">
        <f t="shared" si="19"/>
        <v>-83.100418309007068</v>
      </c>
      <c r="G91" s="16">
        <f>Input_Summary!C110</f>
        <v>-0.83099999999999996</v>
      </c>
      <c r="H91" s="19">
        <f t="shared" si="20"/>
        <v>-0.8700904509976618</v>
      </c>
      <c r="I91" s="27">
        <f t="shared" si="21"/>
        <v>-83.320314034570615</v>
      </c>
      <c r="J91" s="22">
        <f t="shared" si="22"/>
        <v>-0.83320314034570619</v>
      </c>
      <c r="K91" s="19">
        <f t="shared" si="23"/>
        <v>0</v>
      </c>
      <c r="L91" s="27">
        <f t="shared" si="24"/>
        <v>0</v>
      </c>
      <c r="M91" s="23">
        <f>Input_Summary!D110</f>
        <v>0</v>
      </c>
      <c r="N91" s="19">
        <f t="shared" si="25"/>
        <v>-0.36785666597014471</v>
      </c>
      <c r="O91" s="19">
        <f>Input_Summary!E110</f>
        <v>-0.11212304995081876</v>
      </c>
      <c r="P91" s="19">
        <f t="shared" si="26"/>
        <v>-1.0994786278177286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3593.0665911000001</v>
      </c>
      <c r="D92" s="16">
        <f t="shared" si="18"/>
        <v>1095.1666969672801</v>
      </c>
      <c r="E92" s="19">
        <f t="shared" si="29"/>
        <v>-0.86778979238945997</v>
      </c>
      <c r="F92" s="27">
        <f t="shared" si="19"/>
        <v>-83.100418309007068</v>
      </c>
      <c r="G92" s="16">
        <f>Input_Summary!C111</f>
        <v>-0.83099999999999996</v>
      </c>
      <c r="H92" s="19">
        <f t="shared" si="20"/>
        <v>-0.8700904509976618</v>
      </c>
      <c r="I92" s="27">
        <f t="shared" si="21"/>
        <v>-83.320314034570615</v>
      </c>
      <c r="J92" s="22">
        <f t="shared" si="22"/>
        <v>-0.83320314034570619</v>
      </c>
      <c r="K92" s="19">
        <f t="shared" si="23"/>
        <v>0</v>
      </c>
      <c r="L92" s="27">
        <f t="shared" si="24"/>
        <v>0</v>
      </c>
      <c r="M92" s="23">
        <f>Input_Summary!D111</f>
        <v>0</v>
      </c>
      <c r="N92" s="19">
        <f t="shared" si="25"/>
        <v>-0.36785666597014471</v>
      </c>
      <c r="O92" s="19">
        <f>Input_Summary!E111</f>
        <v>-0.11212304995081876</v>
      </c>
      <c r="P92" s="19">
        <f t="shared" si="26"/>
        <v>-1.0994786278177286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3593.0009744999998</v>
      </c>
      <c r="D93" s="16">
        <f t="shared" si="18"/>
        <v>1095.1466970275999</v>
      </c>
      <c r="E93" s="19">
        <f t="shared" si="29"/>
        <v>-0.86778979238945997</v>
      </c>
      <c r="F93" s="27">
        <f t="shared" si="19"/>
        <v>-83.100418309007068</v>
      </c>
      <c r="G93" s="16">
        <f>Input_Summary!C112</f>
        <v>-0.83099999999999996</v>
      </c>
      <c r="H93" s="19">
        <f t="shared" si="20"/>
        <v>-0.8700904509976618</v>
      </c>
      <c r="I93" s="27">
        <f t="shared" si="21"/>
        <v>-83.320314034570615</v>
      </c>
      <c r="J93" s="22">
        <f t="shared" si="22"/>
        <v>-0.83320314034570619</v>
      </c>
      <c r="K93" s="19">
        <f t="shared" si="23"/>
        <v>0</v>
      </c>
      <c r="L93" s="27">
        <f t="shared" si="24"/>
        <v>0</v>
      </c>
      <c r="M93" s="23">
        <f>Input_Summary!D112</f>
        <v>0</v>
      </c>
      <c r="N93" s="19">
        <f t="shared" si="25"/>
        <v>-0.36785666597014471</v>
      </c>
      <c r="O93" s="19">
        <f>Input_Summary!E112</f>
        <v>-0.11212304995081876</v>
      </c>
      <c r="P93" s="19">
        <f t="shared" si="26"/>
        <v>-1.0994786278177286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3592.9353578999999</v>
      </c>
      <c r="D94" s="16">
        <f t="shared" si="18"/>
        <v>1095.1266970879201</v>
      </c>
      <c r="E94" s="19">
        <f t="shared" si="29"/>
        <v>-0.31223724178633999</v>
      </c>
      <c r="F94" s="27">
        <f t="shared" si="19"/>
        <v>-29.900150510701703</v>
      </c>
      <c r="G94" s="16">
        <f>Input_Summary!C113</f>
        <v>-0.29899999999999999</v>
      </c>
      <c r="H94" s="19">
        <f t="shared" si="20"/>
        <v>-0.31453511568509912</v>
      </c>
      <c r="I94" s="27">
        <f t="shared" si="21"/>
        <v>-30.120046236265249</v>
      </c>
      <c r="J94" s="22">
        <f t="shared" si="22"/>
        <v>-0.30120046236265252</v>
      </c>
      <c r="K94" s="19">
        <f t="shared" si="23"/>
        <v>0</v>
      </c>
      <c r="L94" s="27">
        <f t="shared" si="24"/>
        <v>0</v>
      </c>
      <c r="M94" s="23">
        <f>Input_Summary!D113</f>
        <v>0</v>
      </c>
      <c r="N94" s="19">
        <f t="shared" si="25"/>
        <v>-0.36785666597014471</v>
      </c>
      <c r="O94" s="19">
        <f>Input_Summary!E113</f>
        <v>-0.11212304995081876</v>
      </c>
      <c r="P94" s="19">
        <f t="shared" si="26"/>
        <v>-1.0994786278177286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3592.8697413</v>
      </c>
      <c r="D95" s="16">
        <f t="shared" si="18"/>
        <v>1095.1066971482401</v>
      </c>
      <c r="E95" s="19">
        <f t="shared" si="29"/>
        <v>-0.31223724178633999</v>
      </c>
      <c r="F95" s="27">
        <f t="shared" si="19"/>
        <v>-29.900150510701703</v>
      </c>
      <c r="G95" s="16">
        <f>Input_Summary!C114</f>
        <v>-0.29899999999999999</v>
      </c>
      <c r="H95" s="19">
        <f t="shared" si="20"/>
        <v>-0.31453511568509912</v>
      </c>
      <c r="I95" s="27">
        <f t="shared" si="21"/>
        <v>-30.120046236265249</v>
      </c>
      <c r="J95" s="22">
        <f t="shared" si="22"/>
        <v>-0.30120046236265252</v>
      </c>
      <c r="K95" s="19">
        <f t="shared" si="23"/>
        <v>0</v>
      </c>
      <c r="L95" s="27">
        <f t="shared" si="24"/>
        <v>0</v>
      </c>
      <c r="M95" s="23">
        <f>Input_Summary!D114</f>
        <v>0</v>
      </c>
      <c r="N95" s="19">
        <f t="shared" si="25"/>
        <v>-0.36785666597014471</v>
      </c>
      <c r="O95" s="19">
        <f>Input_Summary!E114</f>
        <v>-0.11212304995081876</v>
      </c>
      <c r="P95" s="19">
        <f t="shared" si="26"/>
        <v>-1.0994786278177286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3592.8041247000001</v>
      </c>
      <c r="D96" s="16">
        <f t="shared" si="18"/>
        <v>1095.0866972085601</v>
      </c>
      <c r="E96" s="19">
        <f t="shared" si="29"/>
        <v>-0.31223724178633999</v>
      </c>
      <c r="F96" s="27">
        <f t="shared" si="19"/>
        <v>-29.900150510701703</v>
      </c>
      <c r="G96" s="16">
        <f>Input_Summary!C115</f>
        <v>-0.29899999999999999</v>
      </c>
      <c r="H96" s="19">
        <f t="shared" si="20"/>
        <v>-0.31495262637751764</v>
      </c>
      <c r="I96" s="27">
        <f t="shared" si="21"/>
        <v>-30.160027277276804</v>
      </c>
      <c r="J96" s="22">
        <f t="shared" si="22"/>
        <v>-0.30160027277276802</v>
      </c>
      <c r="K96" s="19">
        <f t="shared" si="23"/>
        <v>0</v>
      </c>
      <c r="L96" s="27">
        <f t="shared" si="24"/>
        <v>0</v>
      </c>
      <c r="M96" s="23">
        <f>Input_Summary!D115</f>
        <v>0</v>
      </c>
      <c r="N96" s="19">
        <f t="shared" si="25"/>
        <v>-0.43473969614653457</v>
      </c>
      <c r="O96" s="19">
        <f>Input_Summary!E115</f>
        <v>-0.13250905903278579</v>
      </c>
      <c r="P96" s="19">
        <f t="shared" si="26"/>
        <v>-1.2993838328754974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3592.7385080999998</v>
      </c>
      <c r="D97" s="16">
        <f t="shared" si="18"/>
        <v>1095.06669726888</v>
      </c>
      <c r="E97" s="19">
        <f t="shared" si="29"/>
        <v>0.23704967854681999</v>
      </c>
      <c r="F97" s="27">
        <f t="shared" si="19"/>
        <v>22.700114267322029</v>
      </c>
      <c r="G97" s="16">
        <f>Input_Summary!C116</f>
        <v>0.22700000000000001</v>
      </c>
      <c r="H97" s="19">
        <f t="shared" si="20"/>
        <v>0.23433704725858764</v>
      </c>
      <c r="I97" s="27">
        <f t="shared" si="21"/>
        <v>22.440237500746928</v>
      </c>
      <c r="J97" s="22">
        <f t="shared" si="22"/>
        <v>0.22440237500746929</v>
      </c>
      <c r="K97" s="19">
        <f t="shared" si="23"/>
        <v>0</v>
      </c>
      <c r="L97" s="27">
        <f t="shared" si="24"/>
        <v>0</v>
      </c>
      <c r="M97" s="23">
        <f>Input_Summary!D116</f>
        <v>0</v>
      </c>
      <c r="N97" s="19">
        <f t="shared" si="25"/>
        <v>-0.43473969614653457</v>
      </c>
      <c r="O97" s="19">
        <f>Input_Summary!E116</f>
        <v>-0.13250905903278579</v>
      </c>
      <c r="P97" s="19">
        <f t="shared" si="26"/>
        <v>-1.2993838328754974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3592.6728914999999</v>
      </c>
      <c r="D98" s="16">
        <f t="shared" si="18"/>
        <v>1095.0466973292</v>
      </c>
      <c r="E98" s="19">
        <f t="shared" si="29"/>
        <v>0.23704967854681999</v>
      </c>
      <c r="F98" s="27">
        <f t="shared" si="19"/>
        <v>22.700114267322029</v>
      </c>
      <c r="G98" s="16">
        <f>Input_Summary!C117</f>
        <v>0.22700000000000001</v>
      </c>
      <c r="H98" s="19">
        <f t="shared" si="20"/>
        <v>0.23433704725858764</v>
      </c>
      <c r="I98" s="27">
        <f t="shared" si="21"/>
        <v>22.440237500746928</v>
      </c>
      <c r="J98" s="22">
        <f t="shared" si="22"/>
        <v>0.22440237500746929</v>
      </c>
      <c r="K98" s="19">
        <f t="shared" si="23"/>
        <v>0</v>
      </c>
      <c r="L98" s="27">
        <f t="shared" si="24"/>
        <v>0</v>
      </c>
      <c r="M98" s="23">
        <f>Input_Summary!D117</f>
        <v>0</v>
      </c>
      <c r="N98" s="19">
        <f t="shared" si="25"/>
        <v>-0.43473969614653457</v>
      </c>
      <c r="O98" s="19">
        <f>Input_Summary!E117</f>
        <v>-0.13250905903278579</v>
      </c>
      <c r="P98" s="19">
        <f t="shared" si="26"/>
        <v>-1.2993838328754974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3592.6072749</v>
      </c>
      <c r="D99" s="16">
        <f t="shared" si="18"/>
        <v>1095.02669738952</v>
      </c>
      <c r="E99" s="19">
        <f t="shared" si="29"/>
        <v>0.23704967854681999</v>
      </c>
      <c r="F99" s="27">
        <f t="shared" si="19"/>
        <v>22.700114267322029</v>
      </c>
      <c r="G99" s="16">
        <f>Input_Summary!C118</f>
        <v>0.22700000000000001</v>
      </c>
      <c r="H99" s="19">
        <f t="shared" si="20"/>
        <v>0.23621584537447082</v>
      </c>
      <c r="I99" s="27">
        <f t="shared" si="21"/>
        <v>22.62015218529892</v>
      </c>
      <c r="J99" s="22">
        <f t="shared" si="22"/>
        <v>0.2262015218529892</v>
      </c>
      <c r="K99" s="19">
        <f t="shared" si="23"/>
        <v>0</v>
      </c>
      <c r="L99" s="27">
        <f t="shared" si="24"/>
        <v>0</v>
      </c>
      <c r="M99" s="23">
        <f>Input_Summary!D118</f>
        <v>0</v>
      </c>
      <c r="N99" s="19">
        <f t="shared" si="25"/>
        <v>-0.13376606035277988</v>
      </c>
      <c r="O99" s="19">
        <f>Input_Summary!E118</f>
        <v>-4.0772018163934089E-2</v>
      </c>
      <c r="P99" s="19">
        <f t="shared" si="26"/>
        <v>-0.39981041011553764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3592.5416583000001</v>
      </c>
      <c r="D100" s="16">
        <f t="shared" si="18"/>
        <v>1095.00669744984</v>
      </c>
      <c r="E100" s="19">
        <f t="shared" si="29"/>
        <v>0.23704967854681999</v>
      </c>
      <c r="F100" s="27">
        <f t="shared" si="19"/>
        <v>22.700114267322029</v>
      </c>
      <c r="G100" s="16">
        <f>Input_Summary!C119</f>
        <v>0.22700000000000001</v>
      </c>
      <c r="H100" s="19">
        <f t="shared" si="20"/>
        <v>0.23621584537447082</v>
      </c>
      <c r="I100" s="27">
        <f t="shared" si="21"/>
        <v>22.62015218529892</v>
      </c>
      <c r="J100" s="22">
        <f t="shared" si="22"/>
        <v>0.2262015218529892</v>
      </c>
      <c r="K100" s="19">
        <f t="shared" si="23"/>
        <v>0</v>
      </c>
      <c r="L100" s="27">
        <f t="shared" si="24"/>
        <v>0</v>
      </c>
      <c r="M100" s="23">
        <f>Input_Summary!D119</f>
        <v>0</v>
      </c>
      <c r="N100" s="19">
        <f t="shared" si="25"/>
        <v>-0.13376606035277988</v>
      </c>
      <c r="O100" s="19">
        <f>Input_Summary!E119</f>
        <v>-4.0772018163934089E-2</v>
      </c>
      <c r="P100" s="19">
        <f t="shared" si="26"/>
        <v>-0.39981041011553764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3592.4760416999998</v>
      </c>
      <c r="D101" s="16">
        <f t="shared" si="18"/>
        <v>1094.98669751016</v>
      </c>
      <c r="E101" s="19">
        <f t="shared" si="29"/>
        <v>0.23704967854681999</v>
      </c>
      <c r="F101" s="27">
        <f t="shared" si="19"/>
        <v>22.700114267322029</v>
      </c>
      <c r="G101" s="16">
        <f>Input_Summary!C120</f>
        <v>0.22700000000000001</v>
      </c>
      <c r="H101" s="19">
        <f t="shared" si="20"/>
        <v>0.23621584537447082</v>
      </c>
      <c r="I101" s="27">
        <f t="shared" si="21"/>
        <v>22.62015218529892</v>
      </c>
      <c r="J101" s="22">
        <f t="shared" si="22"/>
        <v>0.2262015218529892</v>
      </c>
      <c r="K101" s="19">
        <f t="shared" si="23"/>
        <v>0</v>
      </c>
      <c r="L101" s="27">
        <f t="shared" si="24"/>
        <v>0</v>
      </c>
      <c r="M101" s="23">
        <f>Input_Summary!D120</f>
        <v>0</v>
      </c>
      <c r="N101" s="19">
        <f t="shared" si="25"/>
        <v>-0.13376606035277988</v>
      </c>
      <c r="O101" s="19">
        <f>Input_Summary!E120</f>
        <v>-4.0772018163934089E-2</v>
      </c>
      <c r="P101" s="19">
        <f t="shared" si="26"/>
        <v>-0.39981041011553764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3592.4104250999999</v>
      </c>
      <c r="D102" s="16">
        <f t="shared" si="18"/>
        <v>1094.9666975704799</v>
      </c>
      <c r="E102" s="19">
        <f t="shared" si="29"/>
        <v>0.28090909043654</v>
      </c>
      <c r="F102" s="27">
        <f t="shared" si="19"/>
        <v>26.900135409293505</v>
      </c>
      <c r="G102" s="16">
        <f>Input_Summary!C121</f>
        <v>0.26900000000000002</v>
      </c>
      <c r="H102" s="19">
        <f t="shared" si="20"/>
        <v>0.33289057970061092</v>
      </c>
      <c r="I102" s="27">
        <f t="shared" si="21"/>
        <v>31.877775015231947</v>
      </c>
      <c r="J102" s="22">
        <f t="shared" si="22"/>
        <v>0.31877775015231946</v>
      </c>
      <c r="K102" s="19">
        <f t="shared" si="23"/>
        <v>0</v>
      </c>
      <c r="L102" s="27">
        <f t="shared" si="24"/>
        <v>0</v>
      </c>
      <c r="M102" s="23">
        <f>Input_Summary!D121</f>
        <v>0</v>
      </c>
      <c r="N102" s="19">
        <f t="shared" si="25"/>
        <v>8.326937256960548</v>
      </c>
      <c r="O102" s="19">
        <f>Input_Summary!E121</f>
        <v>2.5380581307048971</v>
      </c>
      <c r="P102" s="19">
        <f t="shared" si="26"/>
        <v>24.888198029692219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3592.3448085</v>
      </c>
      <c r="D103" s="16">
        <f t="shared" si="18"/>
        <v>1094.9466976308001</v>
      </c>
      <c r="E103" s="19">
        <f t="shared" si="29"/>
        <v>23.369756635239138</v>
      </c>
      <c r="F103" s="27">
        <f t="shared" si="19"/>
        <v>2237.9112651471351</v>
      </c>
      <c r="G103" s="16">
        <f>Input_Summary!C122</f>
        <v>22.378999999999998</v>
      </c>
      <c r="H103" s="19">
        <f t="shared" si="20"/>
        <v>23.421853857446401</v>
      </c>
      <c r="I103" s="27">
        <f t="shared" si="21"/>
        <v>2242.8889047530733</v>
      </c>
      <c r="J103" s="22">
        <f t="shared" si="22"/>
        <v>22.428889047530735</v>
      </c>
      <c r="K103" s="19">
        <f t="shared" si="23"/>
        <v>0</v>
      </c>
      <c r="L103" s="27">
        <f t="shared" si="24"/>
        <v>0</v>
      </c>
      <c r="M103" s="23">
        <f>Input_Summary!D122</f>
        <v>0</v>
      </c>
      <c r="N103" s="19">
        <f t="shared" si="25"/>
        <v>8.326937256960548</v>
      </c>
      <c r="O103" s="19">
        <f>Input_Summary!E122</f>
        <v>2.5380581307048971</v>
      </c>
      <c r="P103" s="19">
        <f t="shared" si="26"/>
        <v>24.888198029692219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3592.2791919000001</v>
      </c>
      <c r="D104" s="16">
        <f t="shared" si="18"/>
        <v>1094.9266976911201</v>
      </c>
      <c r="E104" s="19">
        <f t="shared" si="29"/>
        <v>29.49754303926002</v>
      </c>
      <c r="F104" s="27">
        <f t="shared" si="19"/>
        <v>2824.7142189825786</v>
      </c>
      <c r="G104" s="16">
        <f>Input_Summary!C123</f>
        <v>28.247</v>
      </c>
      <c r="H104" s="19">
        <f t="shared" si="20"/>
        <v>29.549462221675608</v>
      </c>
      <c r="I104" s="27">
        <f t="shared" si="21"/>
        <v>2829.6718680680115</v>
      </c>
      <c r="J104" s="22">
        <f t="shared" si="22"/>
        <v>28.296718680680115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Input_Summary!D123</f>
        <v>1E-3</v>
      </c>
      <c r="N104" s="19">
        <f t="shared" si="25"/>
        <v>8.2934957418723538</v>
      </c>
      <c r="O104" s="19">
        <f>Input_Summary!E123</f>
        <v>2.5278651261639138</v>
      </c>
      <c r="P104" s="19">
        <f t="shared" si="26"/>
        <v>24.788245427163336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3592.2135752999998</v>
      </c>
      <c r="D105" s="16">
        <f t="shared" si="18"/>
        <v>1094.9066977514399</v>
      </c>
      <c r="E105" s="19">
        <f t="shared" si="29"/>
        <v>32.455964798392799</v>
      </c>
      <c r="F105" s="27">
        <f t="shared" si="19"/>
        <v>3108.0156450588925</v>
      </c>
      <c r="G105" s="16">
        <f>Input_Summary!C124</f>
        <v>31.080000000000002</v>
      </c>
      <c r="H105" s="19">
        <f t="shared" si="20"/>
        <v>32.507898809909612</v>
      </c>
      <c r="I105" s="27">
        <f t="shared" si="21"/>
        <v>3112.9732941443253</v>
      </c>
      <c r="J105" s="22">
        <f t="shared" si="22"/>
        <v>31.129732941443255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Input_Summary!D124</f>
        <v>1E-3</v>
      </c>
      <c r="N105" s="19">
        <f t="shared" si="25"/>
        <v>8.2934957418723538</v>
      </c>
      <c r="O105" s="19">
        <f>Input_Summary!E124</f>
        <v>2.5278651261639138</v>
      </c>
      <c r="P105" s="19">
        <f t="shared" si="26"/>
        <v>24.788245427163336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3592.1479586999999</v>
      </c>
      <c r="D106" s="16">
        <f t="shared" si="18"/>
        <v>1094.8866978117601</v>
      </c>
      <c r="E106" s="19">
        <f t="shared" si="29"/>
        <v>34.022372365882795</v>
      </c>
      <c r="F106" s="27">
        <f t="shared" si="19"/>
        <v>3258.0164001293024</v>
      </c>
      <c r="G106" s="16">
        <f>Input_Summary!C125</f>
        <v>32.58</v>
      </c>
      <c r="H106" s="19">
        <f t="shared" si="20"/>
        <v>34.074105473677768</v>
      </c>
      <c r="I106" s="27">
        <f t="shared" si="21"/>
        <v>3262.9540586942294</v>
      </c>
      <c r="J106" s="22">
        <f t="shared" si="22"/>
        <v>32.629540586942298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Input_Summary!D125</f>
        <v>1E-3</v>
      </c>
      <c r="N106" s="19">
        <f t="shared" si="25"/>
        <v>8.2600542267841579</v>
      </c>
      <c r="O106" s="19">
        <f>Input_Summary!E125</f>
        <v>2.5176721216229301</v>
      </c>
      <c r="P106" s="19">
        <f t="shared" si="26"/>
        <v>24.688292824634452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3592.0823421</v>
      </c>
      <c r="D107" s="16">
        <f t="shared" si="18"/>
        <v>1094.8666978720801</v>
      </c>
      <c r="E107" s="19">
        <f t="shared" si="29"/>
        <v>36.518181756750195</v>
      </c>
      <c r="F107" s="27">
        <f t="shared" si="19"/>
        <v>3497.0176032081554</v>
      </c>
      <c r="G107" s="16">
        <f>Input_Summary!C126</f>
        <v>34.97</v>
      </c>
      <c r="H107" s="19">
        <f t="shared" si="20"/>
        <v>36.569509864107573</v>
      </c>
      <c r="I107" s="27">
        <f t="shared" si="21"/>
        <v>3501.9152807320706</v>
      </c>
      <c r="J107" s="22">
        <f t="shared" si="22"/>
        <v>35.019152807320708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Input_Summary!D126</f>
        <v>1E-3</v>
      </c>
      <c r="N107" s="19">
        <f t="shared" si="25"/>
        <v>8.1931711966077678</v>
      </c>
      <c r="O107" s="19">
        <f>Input_Summary!E126</f>
        <v>2.4972861125409631</v>
      </c>
      <c r="P107" s="19">
        <f t="shared" si="26"/>
        <v>24.488387619576681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3592.0167255000001</v>
      </c>
      <c r="D108" s="16">
        <f t="shared" si="18"/>
        <v>1094.8466979324</v>
      </c>
      <c r="E108" s="19">
        <f t="shared" si="29"/>
        <v>36.518181756750195</v>
      </c>
      <c r="F108" s="27">
        <f t="shared" si="19"/>
        <v>3497.0176032081554</v>
      </c>
      <c r="G108" s="16">
        <f>Input_Summary!C127</f>
        <v>34.97</v>
      </c>
      <c r="H108" s="19">
        <f t="shared" si="20"/>
        <v>36.569092353415158</v>
      </c>
      <c r="I108" s="27">
        <f t="shared" si="21"/>
        <v>3501.8752996910594</v>
      </c>
      <c r="J108" s="22">
        <f t="shared" si="22"/>
        <v>35.018752996910592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Input_Summary!D127</f>
        <v>1E-3</v>
      </c>
      <c r="N108" s="19">
        <f t="shared" si="25"/>
        <v>8.1262881664313777</v>
      </c>
      <c r="O108" s="19">
        <f>Input_Summary!E127</f>
        <v>2.4769001034589961</v>
      </c>
      <c r="P108" s="19">
        <f t="shared" si="26"/>
        <v>24.288482414518914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3591.9511088999998</v>
      </c>
      <c r="D109" s="16">
        <f t="shared" si="18"/>
        <v>1094.82669799272</v>
      </c>
      <c r="E109" s="19">
        <f t="shared" si="29"/>
        <v>36.849215889346418</v>
      </c>
      <c r="F109" s="27">
        <f t="shared" si="19"/>
        <v>3528.7177627797023</v>
      </c>
      <c r="G109" s="16">
        <f>Input_Summary!C128</f>
        <v>35.286999999999999</v>
      </c>
      <c r="H109" s="19">
        <f t="shared" si="20"/>
        <v>36.900128145321332</v>
      </c>
      <c r="I109" s="27">
        <f t="shared" si="21"/>
        <v>3533.5754592626063</v>
      </c>
      <c r="J109" s="22">
        <f t="shared" si="22"/>
        <v>35.335754592626067</v>
      </c>
      <c r="K109" s="19">
        <f t="shared" si="23"/>
        <v>1.0442717116600001E-3</v>
      </c>
      <c r="L109" s="27">
        <f t="shared" si="24"/>
        <v>0.10000050338027326</v>
      </c>
      <c r="M109" s="23">
        <f>Input_Summary!D128</f>
        <v>1E-3</v>
      </c>
      <c r="N109" s="19">
        <f t="shared" si="25"/>
        <v>8.1262881664313777</v>
      </c>
      <c r="O109" s="19">
        <f>Input_Summary!E128</f>
        <v>2.4769001034589961</v>
      </c>
      <c r="P109" s="19">
        <f t="shared" si="26"/>
        <v>24.288482414518914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3591.8854922999999</v>
      </c>
      <c r="D110" s="16">
        <f t="shared" si="18"/>
        <v>1094.80669805304</v>
      </c>
      <c r="E110" s="19">
        <f t="shared" si="29"/>
        <v>36.849215889346418</v>
      </c>
      <c r="F110" s="27">
        <f t="shared" si="19"/>
        <v>3528.7177627797023</v>
      </c>
      <c r="G110" s="16">
        <f>Input_Summary!C129</f>
        <v>35.286999999999999</v>
      </c>
      <c r="H110" s="19">
        <f t="shared" si="20"/>
        <v>36.89762308116682</v>
      </c>
      <c r="I110" s="27">
        <f t="shared" si="21"/>
        <v>3533.3355730165367</v>
      </c>
      <c r="J110" s="22">
        <f t="shared" si="22"/>
        <v>35.333355730165366</v>
      </c>
      <c r="K110" s="19">
        <f t="shared" si="23"/>
        <v>1.0442717116600001E-3</v>
      </c>
      <c r="L110" s="27">
        <f t="shared" si="24"/>
        <v>0.10000050338027326</v>
      </c>
      <c r="M110" s="23">
        <f>Input_Summary!D129</f>
        <v>1E-3</v>
      </c>
      <c r="N110" s="19">
        <f t="shared" si="25"/>
        <v>7.7249899853730382</v>
      </c>
      <c r="O110" s="19">
        <f>Input_Summary!E129</f>
        <v>2.3545840489671939</v>
      </c>
      <c r="P110" s="19">
        <f t="shared" si="26"/>
        <v>23.089051184172302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3591.8198757</v>
      </c>
      <c r="D111" s="16">
        <f t="shared" si="18"/>
        <v>1094.78669811336</v>
      </c>
      <c r="E111" s="19">
        <f t="shared" si="29"/>
        <v>35.925035424527323</v>
      </c>
      <c r="F111" s="27">
        <f t="shared" si="19"/>
        <v>3440.2173172881608</v>
      </c>
      <c r="G111" s="16">
        <f>Input_Summary!C130</f>
        <v>34.402000000000001</v>
      </c>
      <c r="H111" s="19">
        <f t="shared" si="20"/>
        <v>35.973437983889347</v>
      </c>
      <c r="I111" s="27">
        <f t="shared" si="21"/>
        <v>3444.8351275249952</v>
      </c>
      <c r="J111" s="22">
        <f t="shared" si="22"/>
        <v>34.448351275249955</v>
      </c>
      <c r="K111" s="19">
        <f t="shared" si="23"/>
        <v>1.0442717116600001E-3</v>
      </c>
      <c r="L111" s="27">
        <f t="shared" si="24"/>
        <v>0.10000050338027326</v>
      </c>
      <c r="M111" s="23">
        <f>Input_Summary!D130</f>
        <v>1E-3</v>
      </c>
      <c r="N111" s="19">
        <f t="shared" si="25"/>
        <v>7.7249899853730382</v>
      </c>
      <c r="O111" s="19">
        <f>Input_Summary!E130</f>
        <v>2.3545840489671939</v>
      </c>
      <c r="P111" s="19">
        <f t="shared" si="26"/>
        <v>23.089051184172302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3591.7542591000001</v>
      </c>
      <c r="D112" s="16">
        <f t="shared" si="18"/>
        <v>1094.7666981736802</v>
      </c>
      <c r="E112" s="19">
        <f t="shared" si="29"/>
        <v>35.925035424527323</v>
      </c>
      <c r="F112" s="27">
        <f t="shared" si="19"/>
        <v>3440.2173172881608</v>
      </c>
      <c r="G112" s="16">
        <f>Input_Summary!C131</f>
        <v>34.402000000000001</v>
      </c>
      <c r="H112" s="19">
        <f t="shared" si="20"/>
        <v>35.970724164388628</v>
      </c>
      <c r="I112" s="27">
        <f t="shared" si="21"/>
        <v>3444.5752507584202</v>
      </c>
      <c r="J112" s="22">
        <f t="shared" si="22"/>
        <v>34.445752507584203</v>
      </c>
      <c r="K112" s="19">
        <f t="shared" si="23"/>
        <v>1.7752619098220002E-2</v>
      </c>
      <c r="L112" s="27">
        <f t="shared" si="24"/>
        <v>1.7000085574646455</v>
      </c>
      <c r="M112" s="23">
        <f>Input_Summary!D131</f>
        <v>1.7000000000000001E-2</v>
      </c>
      <c r="N112" s="19">
        <f t="shared" si="25"/>
        <v>7.2902502892265035</v>
      </c>
      <c r="O112" s="19">
        <f>Input_Summary!E131</f>
        <v>2.2220749899344079</v>
      </c>
      <c r="P112" s="19">
        <f t="shared" si="26"/>
        <v>21.789667351296803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3591.6886424999998</v>
      </c>
      <c r="D113" s="16">
        <f t="shared" si="18"/>
        <v>1094.746698234</v>
      </c>
      <c r="E113" s="19">
        <f t="shared" si="29"/>
        <v>35.107370674297542</v>
      </c>
      <c r="F113" s="27">
        <f t="shared" si="19"/>
        <v>3361.9169231414066</v>
      </c>
      <c r="G113" s="16">
        <f>Input_Summary!C132</f>
        <v>33.619</v>
      </c>
      <c r="H113" s="19">
        <f t="shared" si="20"/>
        <v>35.153055315610921</v>
      </c>
      <c r="I113" s="27">
        <f t="shared" si="21"/>
        <v>3366.2748566116661</v>
      </c>
      <c r="J113" s="22">
        <f t="shared" si="22"/>
        <v>33.662748566116662</v>
      </c>
      <c r="K113" s="19">
        <f t="shared" si="23"/>
        <v>1.7752619098220002E-2</v>
      </c>
      <c r="L113" s="27">
        <f t="shared" si="24"/>
        <v>1.7000085574646455</v>
      </c>
      <c r="M113" s="23">
        <f>Input_Summary!D132</f>
        <v>1.7000000000000001E-2</v>
      </c>
      <c r="N113" s="19">
        <f t="shared" si="25"/>
        <v>7.2902502892265035</v>
      </c>
      <c r="O113" s="19">
        <f>Input_Summary!E132</f>
        <v>2.2220749899344079</v>
      </c>
      <c r="P113" s="19">
        <f t="shared" si="26"/>
        <v>21.789667351296803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3591.6230258999999</v>
      </c>
      <c r="D114" s="16">
        <f t="shared" si="18"/>
        <v>1094.7266982943199</v>
      </c>
      <c r="E114" s="19">
        <f t="shared" si="29"/>
        <v>35.107370674297542</v>
      </c>
      <c r="F114" s="27">
        <f t="shared" si="19"/>
        <v>3361.9169231414066</v>
      </c>
      <c r="G114" s="16">
        <f>Input_Summary!C133</f>
        <v>33.619</v>
      </c>
      <c r="H114" s="19">
        <f t="shared" si="20"/>
        <v>35.149923985417786</v>
      </c>
      <c r="I114" s="27">
        <f t="shared" si="21"/>
        <v>3365.9749988040794</v>
      </c>
      <c r="J114" s="22">
        <f t="shared" si="22"/>
        <v>33.659749988040794</v>
      </c>
      <c r="K114" s="19">
        <f t="shared" si="23"/>
        <v>8.3541736932800006E-3</v>
      </c>
      <c r="L114" s="27">
        <f t="shared" si="24"/>
        <v>0.80000402704218609</v>
      </c>
      <c r="M114" s="23">
        <f>Input_Summary!D133</f>
        <v>8.0000000000000002E-3</v>
      </c>
      <c r="N114" s="19">
        <f t="shared" si="25"/>
        <v>6.7886275629035779</v>
      </c>
      <c r="O114" s="19">
        <f>Input_Summary!E133</f>
        <v>2.0691799218196549</v>
      </c>
      <c r="P114" s="19">
        <f t="shared" si="26"/>
        <v>20.290378313363533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3591.5574093</v>
      </c>
      <c r="D115" s="16">
        <f t="shared" si="18"/>
        <v>1094.7066983546401</v>
      </c>
      <c r="E115" s="19">
        <f t="shared" si="29"/>
        <v>34.096515657410656</v>
      </c>
      <c r="F115" s="27">
        <f t="shared" si="19"/>
        <v>3265.1164358693018</v>
      </c>
      <c r="G115" s="16">
        <f>Input_Summary!C134</f>
        <v>32.650999999999996</v>
      </c>
      <c r="H115" s="19">
        <f t="shared" si="20"/>
        <v>34.139063901615977</v>
      </c>
      <c r="I115" s="27">
        <f t="shared" si="21"/>
        <v>3269.1745115319745</v>
      </c>
      <c r="J115" s="22">
        <f t="shared" si="22"/>
        <v>32.691745115319748</v>
      </c>
      <c r="K115" s="19">
        <f t="shared" si="23"/>
        <v>8.3541736932800006E-3</v>
      </c>
      <c r="L115" s="27">
        <f t="shared" si="24"/>
        <v>0.80000402704218609</v>
      </c>
      <c r="M115" s="23">
        <f>Input_Summary!D134</f>
        <v>8.0000000000000002E-3</v>
      </c>
      <c r="N115" s="19">
        <f t="shared" si="25"/>
        <v>6.7886275629035779</v>
      </c>
      <c r="O115" s="19">
        <f>Input_Summary!E134</f>
        <v>2.0691799218196549</v>
      </c>
      <c r="P115" s="19">
        <f t="shared" si="26"/>
        <v>20.290378313363533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3591.4917927000001</v>
      </c>
      <c r="D116" s="16">
        <f t="shared" si="18"/>
        <v>1094.6866984149601</v>
      </c>
      <c r="E116" s="19">
        <f t="shared" si="29"/>
        <v>34.096515657410656</v>
      </c>
      <c r="F116" s="27">
        <f t="shared" si="19"/>
        <v>3265.1164358693018</v>
      </c>
      <c r="G116" s="16">
        <f>Input_Summary!C135</f>
        <v>32.650999999999996</v>
      </c>
      <c r="H116" s="19">
        <f t="shared" si="20"/>
        <v>34.138437635577347</v>
      </c>
      <c r="I116" s="27">
        <f t="shared" si="21"/>
        <v>3269.1145399704569</v>
      </c>
      <c r="J116" s="22">
        <f t="shared" si="22"/>
        <v>32.691145399704567</v>
      </c>
      <c r="K116" s="19">
        <f t="shared" si="23"/>
        <v>4.1770868466400003E-3</v>
      </c>
      <c r="L116" s="27">
        <f t="shared" si="24"/>
        <v>0.40000201352109305</v>
      </c>
      <c r="M116" s="23">
        <f>Input_Summary!D135</f>
        <v>4.0000000000000001E-3</v>
      </c>
      <c r="N116" s="19">
        <f t="shared" si="25"/>
        <v>6.6883030176389928</v>
      </c>
      <c r="O116" s="19">
        <f>Input_Summary!E135</f>
        <v>2.0386009081967043</v>
      </c>
      <c r="P116" s="19">
        <f t="shared" si="26"/>
        <v>19.990520505776882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3591.4261760999998</v>
      </c>
      <c r="D117" s="16">
        <f t="shared" si="18"/>
        <v>1094.6666984752801</v>
      </c>
      <c r="E117" s="19">
        <f t="shared" si="29"/>
        <v>33.116988791873581</v>
      </c>
      <c r="F117" s="27">
        <f t="shared" si="19"/>
        <v>3171.3159636986056</v>
      </c>
      <c r="G117" s="16">
        <f>Input_Summary!C136</f>
        <v>31.713000000000001</v>
      </c>
      <c r="H117" s="19">
        <f t="shared" si="20"/>
        <v>33.15890586015783</v>
      </c>
      <c r="I117" s="27">
        <f t="shared" si="21"/>
        <v>3175.3140677997608</v>
      </c>
      <c r="J117" s="22">
        <f t="shared" si="22"/>
        <v>31.75314067799761</v>
      </c>
      <c r="K117" s="19">
        <f t="shared" si="23"/>
        <v>4.1770868466400003E-3</v>
      </c>
      <c r="L117" s="27">
        <f t="shared" si="24"/>
        <v>0.40000201352109305</v>
      </c>
      <c r="M117" s="23">
        <f>Input_Summary!D136</f>
        <v>4.0000000000000001E-3</v>
      </c>
      <c r="N117" s="19">
        <f t="shared" si="25"/>
        <v>6.6883030176389928</v>
      </c>
      <c r="O117" s="19">
        <f>Input_Summary!E136</f>
        <v>2.0386009081967043</v>
      </c>
      <c r="P117" s="19">
        <f t="shared" si="26"/>
        <v>19.990520505776882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3591.3605594999999</v>
      </c>
      <c r="D118" s="16">
        <f t="shared" si="18"/>
        <v>1094.6466985356001</v>
      </c>
      <c r="E118" s="19">
        <f t="shared" si="29"/>
        <v>33.116988791873581</v>
      </c>
      <c r="F118" s="27">
        <f t="shared" si="19"/>
        <v>3171.3159636986056</v>
      </c>
      <c r="G118" s="16">
        <f>Input_Summary!C137</f>
        <v>31.713000000000001</v>
      </c>
      <c r="H118" s="19">
        <f t="shared" si="20"/>
        <v>33.15890586015783</v>
      </c>
      <c r="I118" s="27">
        <f t="shared" si="21"/>
        <v>3175.3140677997608</v>
      </c>
      <c r="J118" s="22">
        <f t="shared" si="22"/>
        <v>31.75314067799761</v>
      </c>
      <c r="K118" s="19">
        <f t="shared" si="23"/>
        <v>0</v>
      </c>
      <c r="L118" s="27">
        <f t="shared" si="24"/>
        <v>0</v>
      </c>
      <c r="M118" s="23">
        <f>Input_Summary!D137</f>
        <v>0</v>
      </c>
      <c r="N118" s="19">
        <f t="shared" si="25"/>
        <v>6.6883030176389928</v>
      </c>
      <c r="O118" s="19">
        <f>Input_Summary!E137</f>
        <v>2.0386009081967043</v>
      </c>
      <c r="P118" s="19">
        <f t="shared" si="26"/>
        <v>19.990520505776882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3591.2949429</v>
      </c>
      <c r="D119" s="16">
        <f t="shared" si="18"/>
        <v>1094.6266985959201</v>
      </c>
      <c r="E119" s="19">
        <f t="shared" si="29"/>
        <v>32.754626507927561</v>
      </c>
      <c r="F119" s="27">
        <f t="shared" si="19"/>
        <v>3136.6157890256509</v>
      </c>
      <c r="G119" s="16">
        <f>Input_Summary!C138</f>
        <v>31.366</v>
      </c>
      <c r="H119" s="19">
        <f t="shared" si="20"/>
        <v>32.79654175986937</v>
      </c>
      <c r="I119" s="27">
        <f t="shared" si="21"/>
        <v>3140.613893126806</v>
      </c>
      <c r="J119" s="22">
        <f t="shared" si="22"/>
        <v>31.40613893126806</v>
      </c>
      <c r="K119" s="19">
        <f t="shared" si="23"/>
        <v>0</v>
      </c>
      <c r="L119" s="27">
        <f t="shared" si="24"/>
        <v>0</v>
      </c>
      <c r="M119" s="23">
        <f>Input_Summary!D138</f>
        <v>0</v>
      </c>
      <c r="N119" s="19">
        <f t="shared" si="25"/>
        <v>6.6883030176389928</v>
      </c>
      <c r="O119" s="19">
        <f>Input_Summary!E138</f>
        <v>2.0386009081967043</v>
      </c>
      <c r="P119" s="19">
        <f t="shared" si="26"/>
        <v>19.990520505776882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3591.2293263000001</v>
      </c>
      <c r="D120" s="16">
        <f t="shared" si="18"/>
        <v>1094.60669865624</v>
      </c>
      <c r="E120" s="19">
        <f t="shared" si="29"/>
        <v>32.754626507927561</v>
      </c>
      <c r="F120" s="27">
        <f t="shared" si="19"/>
        <v>3136.6157890256509</v>
      </c>
      <c r="G120" s="16">
        <f>Input_Summary!C139</f>
        <v>31.366</v>
      </c>
      <c r="H120" s="19">
        <f t="shared" si="20"/>
        <v>32.796124249176955</v>
      </c>
      <c r="I120" s="27">
        <f t="shared" si="21"/>
        <v>3140.5739120857947</v>
      </c>
      <c r="J120" s="22">
        <f t="shared" si="22"/>
        <v>31.405739120857948</v>
      </c>
      <c r="K120" s="19">
        <f t="shared" si="23"/>
        <v>0</v>
      </c>
      <c r="L120" s="27">
        <f t="shared" si="24"/>
        <v>0</v>
      </c>
      <c r="M120" s="23">
        <f>Input_Summary!D139</f>
        <v>0</v>
      </c>
      <c r="N120" s="19">
        <f t="shared" si="25"/>
        <v>6.6214199874626036</v>
      </c>
      <c r="O120" s="19">
        <f>Input_Summary!E139</f>
        <v>2.0182148991147373</v>
      </c>
      <c r="P120" s="19">
        <f t="shared" si="26"/>
        <v>19.790615300719111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3591.1637096999998</v>
      </c>
      <c r="D121" s="16">
        <f t="shared" si="18"/>
        <v>1094.58669871656</v>
      </c>
      <c r="E121" s="19">
        <f t="shared" si="29"/>
        <v>31.825224684550157</v>
      </c>
      <c r="F121" s="27">
        <f t="shared" si="19"/>
        <v>3047.6153410172074</v>
      </c>
      <c r="G121" s="16">
        <f>Input_Summary!C140</f>
        <v>30.475999999999999</v>
      </c>
      <c r="H121" s="19">
        <f t="shared" si="20"/>
        <v>31.866300256476674</v>
      </c>
      <c r="I121" s="27">
        <f t="shared" si="21"/>
        <v>3051.5334830363395</v>
      </c>
      <c r="J121" s="22">
        <f t="shared" si="22"/>
        <v>30.515334830363397</v>
      </c>
      <c r="K121" s="19">
        <f t="shared" si="23"/>
        <v>0</v>
      </c>
      <c r="L121" s="27">
        <f t="shared" si="24"/>
        <v>0</v>
      </c>
      <c r="M121" s="23">
        <f>Input_Summary!D140</f>
        <v>0</v>
      </c>
      <c r="N121" s="19">
        <f t="shared" si="25"/>
        <v>6.5545369572862144</v>
      </c>
      <c r="O121" s="19">
        <f>Input_Summary!E140</f>
        <v>1.9978288900327705</v>
      </c>
      <c r="P121" s="19">
        <f t="shared" si="26"/>
        <v>19.590710095661347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3591.0980930999999</v>
      </c>
      <c r="D122" s="16">
        <f t="shared" si="18"/>
        <v>1094.56669877688</v>
      </c>
      <c r="E122" s="19">
        <f t="shared" si="29"/>
        <v>30.54599183776666</v>
      </c>
      <c r="F122" s="27">
        <f t="shared" si="19"/>
        <v>2925.114724376373</v>
      </c>
      <c r="G122" s="16">
        <f>Input_Summary!C141</f>
        <v>29.251000000000001</v>
      </c>
      <c r="H122" s="19">
        <f t="shared" si="20"/>
        <v>30.587060997533275</v>
      </c>
      <c r="I122" s="27">
        <f t="shared" si="21"/>
        <v>2929.0328663955052</v>
      </c>
      <c r="J122" s="22">
        <f t="shared" si="22"/>
        <v>29.290328663955052</v>
      </c>
      <c r="K122" s="19">
        <f t="shared" si="23"/>
        <v>0</v>
      </c>
      <c r="L122" s="27">
        <f t="shared" si="24"/>
        <v>0</v>
      </c>
      <c r="M122" s="23">
        <f>Input_Summary!D141</f>
        <v>0</v>
      </c>
      <c r="N122" s="19">
        <f t="shared" si="25"/>
        <v>6.5545369572862144</v>
      </c>
      <c r="O122" s="19">
        <f>Input_Summary!E141</f>
        <v>1.9978288900327705</v>
      </c>
      <c r="P122" s="19">
        <f t="shared" si="26"/>
        <v>19.590710095661347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3591.0324765</v>
      </c>
      <c r="D123" s="16">
        <f t="shared" si="18"/>
        <v>1094.5466988372</v>
      </c>
      <c r="E123" s="19">
        <f t="shared" si="29"/>
        <v>31.00755993432038</v>
      </c>
      <c r="F123" s="27">
        <f t="shared" si="19"/>
        <v>2969.3149468704537</v>
      </c>
      <c r="G123" s="16">
        <f>Input_Summary!C142</f>
        <v>29.693000000000001</v>
      </c>
      <c r="H123" s="19">
        <f t="shared" si="20"/>
        <v>31.04842265235277</v>
      </c>
      <c r="I123" s="27">
        <f t="shared" si="21"/>
        <v>2973.2130983690804</v>
      </c>
      <c r="J123" s="22">
        <f t="shared" si="22"/>
        <v>29.732130983690805</v>
      </c>
      <c r="K123" s="19">
        <f t="shared" si="23"/>
        <v>0</v>
      </c>
      <c r="L123" s="27">
        <f t="shared" si="24"/>
        <v>0</v>
      </c>
      <c r="M123" s="23">
        <f>Input_Summary!D142</f>
        <v>0</v>
      </c>
      <c r="N123" s="19">
        <f t="shared" si="25"/>
        <v>6.5210954421980185</v>
      </c>
      <c r="O123" s="19">
        <f>Input_Summary!E142</f>
        <v>1.9876358854917868</v>
      </c>
      <c r="P123" s="19">
        <f t="shared" si="26"/>
        <v>19.49075749313246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3590.9668599000001</v>
      </c>
      <c r="D124" s="16">
        <f t="shared" si="18"/>
        <v>1094.5266988975202</v>
      </c>
      <c r="E124" s="19">
        <f t="shared" si="29"/>
        <v>28.637063148852182</v>
      </c>
      <c r="F124" s="27">
        <f t="shared" si="19"/>
        <v>2742.3138041972338</v>
      </c>
      <c r="G124" s="16">
        <f>Input_Summary!C143</f>
        <v>27.423000000000002</v>
      </c>
      <c r="H124" s="19">
        <f t="shared" si="20"/>
        <v>28.677913984759694</v>
      </c>
      <c r="I124" s="27">
        <f t="shared" si="21"/>
        <v>2746.2119556958605</v>
      </c>
      <c r="J124" s="22">
        <f t="shared" si="22"/>
        <v>27.462119556958605</v>
      </c>
      <c r="K124" s="19">
        <f t="shared" si="23"/>
        <v>0</v>
      </c>
      <c r="L124" s="27">
        <f t="shared" si="24"/>
        <v>0</v>
      </c>
      <c r="M124" s="23">
        <f>Input_Summary!D143</f>
        <v>0</v>
      </c>
      <c r="N124" s="19">
        <f t="shared" si="25"/>
        <v>6.5210954421980185</v>
      </c>
      <c r="O124" s="19">
        <f>Input_Summary!E143</f>
        <v>1.9876358854917868</v>
      </c>
      <c r="P124" s="19">
        <f t="shared" si="26"/>
        <v>19.49075749313246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3590.9012432999998</v>
      </c>
      <c r="D125" s="16">
        <f t="shared" si="18"/>
        <v>1094.5066989578399</v>
      </c>
      <c r="E125" s="19">
        <f t="shared" si="29"/>
        <v>28.356154058415637</v>
      </c>
      <c r="F125" s="27">
        <f t="shared" si="19"/>
        <v>2715.4136687879395</v>
      </c>
      <c r="G125" s="16">
        <f>Input_Summary!C144</f>
        <v>27.153999999999996</v>
      </c>
      <c r="H125" s="19">
        <f t="shared" si="20"/>
        <v>28.397003486265177</v>
      </c>
      <c r="I125" s="27">
        <f t="shared" si="21"/>
        <v>2719.3118202865662</v>
      </c>
      <c r="J125" s="22">
        <f t="shared" si="22"/>
        <v>27.193118202865662</v>
      </c>
      <c r="K125" s="19">
        <f t="shared" si="23"/>
        <v>0</v>
      </c>
      <c r="L125" s="27">
        <f t="shared" si="24"/>
        <v>0</v>
      </c>
      <c r="M125" s="23">
        <f>Input_Summary!D144</f>
        <v>0</v>
      </c>
      <c r="N125" s="19">
        <f t="shared" si="25"/>
        <v>6.5210954421980185</v>
      </c>
      <c r="O125" s="19">
        <f>Input_Summary!E144</f>
        <v>1.9876358854917868</v>
      </c>
      <c r="P125" s="19">
        <f t="shared" si="26"/>
        <v>19.49075749313246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3590.8356266999999</v>
      </c>
      <c r="D126" s="16">
        <f t="shared" si="18"/>
        <v>1094.4866990181599</v>
      </c>
      <c r="E126" s="19">
        <f t="shared" si="29"/>
        <v>28.025119925819421</v>
      </c>
      <c r="F126" s="27">
        <f t="shared" si="19"/>
        <v>2683.7135092163935</v>
      </c>
      <c r="G126" s="16">
        <f>Input_Summary!C145</f>
        <v>26.837</v>
      </c>
      <c r="H126" s="19">
        <f t="shared" si="20"/>
        <v>28.065758939012802</v>
      </c>
      <c r="I126" s="27">
        <f t="shared" si="21"/>
        <v>2687.5916701945143</v>
      </c>
      <c r="J126" s="22">
        <f t="shared" si="22"/>
        <v>26.875916701945144</v>
      </c>
      <c r="K126" s="19">
        <f t="shared" si="23"/>
        <v>0</v>
      </c>
      <c r="L126" s="27">
        <f t="shared" si="24"/>
        <v>0</v>
      </c>
      <c r="M126" s="23">
        <f>Input_Summary!D145</f>
        <v>0</v>
      </c>
      <c r="N126" s="19">
        <f t="shared" si="25"/>
        <v>6.4876539271098235</v>
      </c>
      <c r="O126" s="19">
        <f>Input_Summary!E145</f>
        <v>1.9774428809508031</v>
      </c>
      <c r="P126" s="19">
        <f t="shared" si="26"/>
        <v>19.390804890603572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3590.7700101</v>
      </c>
      <c r="D127" s="16">
        <f t="shared" si="18"/>
        <v>1094.4666990784801</v>
      </c>
      <c r="E127" s="19">
        <f t="shared" si="29"/>
        <v>27.856992180242163</v>
      </c>
      <c r="F127" s="27">
        <f t="shared" si="19"/>
        <v>2667.6134281721697</v>
      </c>
      <c r="G127" s="16">
        <f>Input_Summary!C146</f>
        <v>26.676000000000002</v>
      </c>
      <c r="H127" s="19">
        <f t="shared" si="20"/>
        <v>27.897212840002108</v>
      </c>
      <c r="I127" s="27">
        <f t="shared" si="21"/>
        <v>2671.4516081092788</v>
      </c>
      <c r="J127" s="22">
        <f t="shared" si="22"/>
        <v>26.714516081092789</v>
      </c>
      <c r="K127" s="19">
        <f t="shared" si="23"/>
        <v>0</v>
      </c>
      <c r="L127" s="27">
        <f t="shared" si="24"/>
        <v>0</v>
      </c>
      <c r="M127" s="23">
        <f>Input_Summary!D146</f>
        <v>0</v>
      </c>
      <c r="N127" s="19">
        <f t="shared" si="25"/>
        <v>6.4207708969334334</v>
      </c>
      <c r="O127" s="19">
        <f>Input_Summary!E146</f>
        <v>1.9570568718688361</v>
      </c>
      <c r="P127" s="19">
        <f t="shared" si="26"/>
        <v>19.190899685545805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3590.7043935000002</v>
      </c>
      <c r="D128" s="16">
        <f t="shared" si="18"/>
        <v>1094.4466991388001</v>
      </c>
      <c r="E128" s="19">
        <f t="shared" si="29"/>
        <v>27.320236520448919</v>
      </c>
      <c r="F128" s="27">
        <f t="shared" si="19"/>
        <v>2616.213169434709</v>
      </c>
      <c r="G128" s="16">
        <f>Input_Summary!C147</f>
        <v>26.161999999999999</v>
      </c>
      <c r="H128" s="19">
        <f t="shared" si="20"/>
        <v>27.360663245065126</v>
      </c>
      <c r="I128" s="27">
        <f t="shared" si="21"/>
        <v>2620.071339892324</v>
      </c>
      <c r="J128" s="22">
        <f t="shared" si="22"/>
        <v>26.200713398923241</v>
      </c>
      <c r="K128" s="19">
        <f t="shared" si="23"/>
        <v>0</v>
      </c>
      <c r="L128" s="27">
        <f t="shared" si="24"/>
        <v>0</v>
      </c>
      <c r="M128" s="23">
        <f>Input_Summary!D147</f>
        <v>0</v>
      </c>
      <c r="N128" s="19">
        <f t="shared" si="25"/>
        <v>6.4542124120216293</v>
      </c>
      <c r="O128" s="19">
        <f>Input_Summary!E147</f>
        <v>1.9672498764098199</v>
      </c>
      <c r="P128" s="19">
        <f t="shared" si="26"/>
        <v>19.290852288074692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3590.6387768999998</v>
      </c>
      <c r="D129" s="16">
        <f t="shared" si="18"/>
        <v>1094.4266991991201</v>
      </c>
      <c r="E129" s="19">
        <f t="shared" si="29"/>
        <v>27.320236520448919</v>
      </c>
      <c r="F129" s="27">
        <f t="shared" si="19"/>
        <v>2616.213169434709</v>
      </c>
      <c r="G129" s="16">
        <f>Input_Summary!C148</f>
        <v>26.161999999999999</v>
      </c>
      <c r="H129" s="19">
        <f t="shared" si="20"/>
        <v>27.360663245065126</v>
      </c>
      <c r="I129" s="27">
        <f t="shared" si="21"/>
        <v>2620.071339892324</v>
      </c>
      <c r="J129" s="22">
        <f t="shared" si="22"/>
        <v>26.200713398923241</v>
      </c>
      <c r="K129" s="19">
        <f t="shared" si="23"/>
        <v>0</v>
      </c>
      <c r="L129" s="27">
        <f t="shared" si="24"/>
        <v>0</v>
      </c>
      <c r="M129" s="23">
        <f>Input_Summary!D148</f>
        <v>0</v>
      </c>
      <c r="N129" s="19">
        <f t="shared" si="25"/>
        <v>6.4542124120216293</v>
      </c>
      <c r="O129" s="19">
        <f>Input_Summary!E148</f>
        <v>1.9672498764098199</v>
      </c>
      <c r="P129" s="19">
        <f t="shared" si="26"/>
        <v>19.290852288074692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3590.5731602999999</v>
      </c>
      <c r="D130" s="16">
        <f t="shared" si="18"/>
        <v>1094.4066992594401</v>
      </c>
      <c r="E130" s="19">
        <f t="shared" si="29"/>
        <v>27.169861393969882</v>
      </c>
      <c r="F130" s="27">
        <f t="shared" si="19"/>
        <v>2601.8130969479498</v>
      </c>
      <c r="G130" s="16">
        <f>Input_Summary!C149</f>
        <v>26.018000000000001</v>
      </c>
      <c r="H130" s="19">
        <f t="shared" si="20"/>
        <v>27.21007860948394</v>
      </c>
      <c r="I130" s="27">
        <f t="shared" si="21"/>
        <v>2605.6512768850589</v>
      </c>
      <c r="J130" s="22">
        <f t="shared" si="22"/>
        <v>26.056512768850588</v>
      </c>
      <c r="K130" s="19">
        <f t="shared" si="23"/>
        <v>0</v>
      </c>
      <c r="L130" s="27">
        <f t="shared" si="24"/>
        <v>0</v>
      </c>
      <c r="M130" s="23">
        <f>Input_Summary!D149</f>
        <v>0</v>
      </c>
      <c r="N130" s="19">
        <f t="shared" si="25"/>
        <v>6.4207708969334334</v>
      </c>
      <c r="O130" s="19">
        <f>Input_Summary!E149</f>
        <v>1.9570568718688361</v>
      </c>
      <c r="P130" s="19">
        <f t="shared" si="26"/>
        <v>19.190899685545805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3590.5075437</v>
      </c>
      <c r="D131" s="16">
        <f t="shared" si="18"/>
        <v>1094.3866993197601</v>
      </c>
      <c r="E131" s="19">
        <f t="shared" si="29"/>
        <v>24.823382857869859</v>
      </c>
      <c r="F131" s="27">
        <f t="shared" si="19"/>
        <v>2377.1119658524754</v>
      </c>
      <c r="G131" s="16">
        <f>Input_Summary!C150</f>
        <v>23.771000000000001</v>
      </c>
      <c r="H131" s="19">
        <f t="shared" si="20"/>
        <v>24.863379556304398</v>
      </c>
      <c r="I131" s="27">
        <f t="shared" si="21"/>
        <v>2380.9301552690786</v>
      </c>
      <c r="J131" s="22">
        <f t="shared" si="22"/>
        <v>23.809301552690787</v>
      </c>
      <c r="K131" s="19">
        <f t="shared" si="23"/>
        <v>0</v>
      </c>
      <c r="L131" s="27">
        <f t="shared" si="24"/>
        <v>0</v>
      </c>
      <c r="M131" s="23">
        <f>Input_Summary!D150</f>
        <v>0</v>
      </c>
      <c r="N131" s="19">
        <f t="shared" si="25"/>
        <v>6.3873293818452392</v>
      </c>
      <c r="O131" s="19">
        <f>Input_Summary!E150</f>
        <v>1.9468638673278529</v>
      </c>
      <c r="P131" s="19">
        <f t="shared" si="26"/>
        <v>19.090947083016925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3590.4419271000002</v>
      </c>
      <c r="D132" s="16">
        <f t="shared" si="18"/>
        <v>1094.36669938008</v>
      </c>
      <c r="E132" s="19">
        <f t="shared" si="29"/>
        <v>26.6393713644466</v>
      </c>
      <c r="F132" s="27">
        <f t="shared" si="19"/>
        <v>2551.0128412307708</v>
      </c>
      <c r="G132" s="16">
        <f>Input_Summary!C151</f>
        <v>25.51</v>
      </c>
      <c r="H132" s="19">
        <f t="shared" si="20"/>
        <v>26.679377165530994</v>
      </c>
      <c r="I132" s="27">
        <f t="shared" si="21"/>
        <v>2554.8310306473741</v>
      </c>
      <c r="J132" s="22">
        <f t="shared" si="22"/>
        <v>25.548310306473741</v>
      </c>
      <c r="K132" s="19">
        <f t="shared" si="23"/>
        <v>0</v>
      </c>
      <c r="L132" s="27">
        <f t="shared" si="24"/>
        <v>0</v>
      </c>
      <c r="M132" s="23">
        <f>Input_Summary!D151</f>
        <v>0</v>
      </c>
      <c r="N132" s="19">
        <f t="shared" si="25"/>
        <v>6.3873293818452392</v>
      </c>
      <c r="O132" s="19">
        <f>Input_Summary!E151</f>
        <v>1.9468638673278529</v>
      </c>
      <c r="P132" s="19">
        <f t="shared" si="26"/>
        <v>19.090947083016925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3590.3763104999998</v>
      </c>
      <c r="D133" s="16">
        <f t="shared" si="18"/>
        <v>1094.3466994404</v>
      </c>
      <c r="E133" s="19">
        <f t="shared" si="29"/>
        <v>23.81252784098298</v>
      </c>
      <c r="F133" s="27">
        <f t="shared" si="19"/>
        <v>2280.3114785803709</v>
      </c>
      <c r="G133" s="16">
        <f>Input_Summary!C152</f>
        <v>22.803000000000001</v>
      </c>
      <c r="H133" s="19">
        <f t="shared" si="20"/>
        <v>23.852519472502596</v>
      </c>
      <c r="I133" s="27">
        <f t="shared" si="21"/>
        <v>2284.1296679969741</v>
      </c>
      <c r="J133" s="22">
        <f t="shared" si="22"/>
        <v>22.841296679969741</v>
      </c>
      <c r="K133" s="19">
        <f t="shared" si="23"/>
        <v>0</v>
      </c>
      <c r="L133" s="27">
        <f t="shared" si="24"/>
        <v>0</v>
      </c>
      <c r="M133" s="23">
        <f>Input_Summary!D152</f>
        <v>0</v>
      </c>
      <c r="N133" s="19">
        <f t="shared" si="25"/>
        <v>6.3873293818452392</v>
      </c>
      <c r="O133" s="19">
        <f>Input_Summary!E152</f>
        <v>1.9468638673278529</v>
      </c>
      <c r="P133" s="19">
        <f t="shared" si="26"/>
        <v>19.090947083016925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3590.3106938999999</v>
      </c>
      <c r="D134" s="16">
        <f t="shared" si="18"/>
        <v>1094.32669950072</v>
      </c>
      <c r="E134" s="19">
        <f t="shared" si="29"/>
        <v>23.81252784098298</v>
      </c>
      <c r="F134" s="27">
        <f t="shared" si="19"/>
        <v>2280.3114785803709</v>
      </c>
      <c r="G134" s="16">
        <f>Input_Summary!C153</f>
        <v>22.803000000000001</v>
      </c>
      <c r="H134" s="19">
        <f t="shared" si="20"/>
        <v>23.852519472502596</v>
      </c>
      <c r="I134" s="27">
        <f t="shared" si="21"/>
        <v>2284.1296679969741</v>
      </c>
      <c r="J134" s="22">
        <f t="shared" si="22"/>
        <v>22.841296679969741</v>
      </c>
      <c r="K134" s="19">
        <f t="shared" si="23"/>
        <v>0</v>
      </c>
      <c r="L134" s="27">
        <f t="shared" si="24"/>
        <v>0</v>
      </c>
      <c r="M134" s="23">
        <f>Input_Summary!D153</f>
        <v>0</v>
      </c>
      <c r="N134" s="19">
        <f t="shared" si="25"/>
        <v>6.3873293818452392</v>
      </c>
      <c r="O134" s="19">
        <f>Input_Summary!E153</f>
        <v>1.9468638673278529</v>
      </c>
      <c r="P134" s="19">
        <f t="shared" si="26"/>
        <v>19.090947083016925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3590.2450773</v>
      </c>
      <c r="D135" s="16">
        <f t="shared" si="18"/>
        <v>1094.30669956104</v>
      </c>
      <c r="E135" s="19">
        <f t="shared" si="29"/>
        <v>27.0205305392025</v>
      </c>
      <c r="F135" s="27">
        <f t="shared" si="19"/>
        <v>2587.5130249645704</v>
      </c>
      <c r="G135" s="16">
        <f>Input_Summary!C154</f>
        <v>25.875</v>
      </c>
      <c r="H135" s="19">
        <f t="shared" si="20"/>
        <v>27.060329495502618</v>
      </c>
      <c r="I135" s="27">
        <f t="shared" si="21"/>
        <v>2591.3112238606682</v>
      </c>
      <c r="J135" s="22">
        <f t="shared" si="22"/>
        <v>25.913112238606683</v>
      </c>
      <c r="K135" s="19">
        <f t="shared" si="23"/>
        <v>0</v>
      </c>
      <c r="L135" s="27">
        <f t="shared" si="24"/>
        <v>0</v>
      </c>
      <c r="M135" s="23">
        <f>Input_Summary!D154</f>
        <v>0</v>
      </c>
      <c r="N135" s="19">
        <f t="shared" si="25"/>
        <v>6.3538878667570442</v>
      </c>
      <c r="O135" s="19">
        <f>Input_Summary!E154</f>
        <v>1.9366708627868692</v>
      </c>
      <c r="P135" s="19">
        <f t="shared" si="26"/>
        <v>18.990994480488038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3590.1794607000002</v>
      </c>
      <c r="D136" s="16">
        <f t="shared" si="18"/>
        <v>1094.2866996213602</v>
      </c>
      <c r="E136" s="19">
        <f t="shared" si="29"/>
        <v>27.089452472172063</v>
      </c>
      <c r="F136" s="27">
        <f t="shared" si="19"/>
        <v>2594.1130581876687</v>
      </c>
      <c r="G136" s="16">
        <f>Input_Summary!C155</f>
        <v>25.941000000000003</v>
      </c>
      <c r="H136" s="19">
        <f t="shared" si="20"/>
        <v>27.129043018597439</v>
      </c>
      <c r="I136" s="27">
        <f t="shared" si="21"/>
        <v>2597.8912665632606</v>
      </c>
      <c r="J136" s="22">
        <f t="shared" si="22"/>
        <v>25.978912665632606</v>
      </c>
      <c r="K136" s="19">
        <f t="shared" si="23"/>
        <v>0</v>
      </c>
      <c r="L136" s="27">
        <f t="shared" si="24"/>
        <v>0</v>
      </c>
      <c r="M136" s="23">
        <f>Input_Summary!D155</f>
        <v>0</v>
      </c>
      <c r="N136" s="19">
        <f t="shared" si="25"/>
        <v>6.3204463516688483</v>
      </c>
      <c r="O136" s="19">
        <f>Input_Summary!E155</f>
        <v>1.9264778582458855</v>
      </c>
      <c r="P136" s="19">
        <f t="shared" si="26"/>
        <v>18.89104187795915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3590.1138440999998</v>
      </c>
      <c r="D137" s="16">
        <f t="shared" si="18"/>
        <v>1094.2666996816799</v>
      </c>
      <c r="E137" s="19">
        <f t="shared" si="29"/>
        <v>24.730442675532117</v>
      </c>
      <c r="F137" s="27">
        <f t="shared" si="19"/>
        <v>2368.2119210516312</v>
      </c>
      <c r="G137" s="16">
        <f>Input_Summary!C156</f>
        <v>23.681999999999999</v>
      </c>
      <c r="H137" s="19">
        <f t="shared" si="20"/>
        <v>24.77023015275741</v>
      </c>
      <c r="I137" s="27">
        <f t="shared" si="21"/>
        <v>2372.010119947729</v>
      </c>
      <c r="J137" s="22">
        <f t="shared" si="22"/>
        <v>23.720101199477291</v>
      </c>
      <c r="K137" s="19">
        <f t="shared" si="23"/>
        <v>0</v>
      </c>
      <c r="L137" s="27">
        <f t="shared" si="24"/>
        <v>0</v>
      </c>
      <c r="M137" s="23">
        <f>Input_Summary!D156</f>
        <v>0</v>
      </c>
      <c r="N137" s="19">
        <f t="shared" si="25"/>
        <v>6.3538878667570442</v>
      </c>
      <c r="O137" s="19">
        <f>Input_Summary!E156</f>
        <v>1.9366708627868692</v>
      </c>
      <c r="P137" s="19">
        <f t="shared" si="26"/>
        <v>18.990994480488038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3590.0482274999999</v>
      </c>
      <c r="D138" s="16">
        <f t="shared" si="18"/>
        <v>1094.2466997420001</v>
      </c>
      <c r="E138" s="19">
        <f t="shared" si="29"/>
        <v>24.174890124929</v>
      </c>
      <c r="F138" s="27">
        <f t="shared" si="19"/>
        <v>2315.0116532533257</v>
      </c>
      <c r="G138" s="16">
        <f>Input_Summary!C157</f>
        <v>23.15</v>
      </c>
      <c r="H138" s="19">
        <f t="shared" si="20"/>
        <v>24.214257306752426</v>
      </c>
      <c r="I138" s="27">
        <f t="shared" si="21"/>
        <v>2318.7698711084117</v>
      </c>
      <c r="J138" s="22">
        <f t="shared" si="22"/>
        <v>23.187698711084117</v>
      </c>
      <c r="K138" s="19">
        <f t="shared" si="23"/>
        <v>0</v>
      </c>
      <c r="L138" s="27">
        <f t="shared" si="24"/>
        <v>0</v>
      </c>
      <c r="M138" s="23">
        <f>Input_Summary!D157</f>
        <v>0</v>
      </c>
      <c r="N138" s="19">
        <f t="shared" si="25"/>
        <v>6.2870048365806541</v>
      </c>
      <c r="O138" s="19">
        <f>Input_Summary!E157</f>
        <v>1.9162848537049022</v>
      </c>
      <c r="P138" s="19">
        <f t="shared" si="26"/>
        <v>18.79108927543027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3589.9826109000001</v>
      </c>
      <c r="D139" s="16">
        <f t="shared" si="18"/>
        <v>1094.2266998023201</v>
      </c>
      <c r="E139" s="19">
        <f t="shared" si="29"/>
        <v>23.732118919185162</v>
      </c>
      <c r="F139" s="27">
        <f t="shared" si="19"/>
        <v>2272.6114398200903</v>
      </c>
      <c r="G139" s="16">
        <f>Input_Summary!C158</f>
        <v>22.726000000000003</v>
      </c>
      <c r="H139" s="19">
        <f t="shared" si="20"/>
        <v>23.771483881616103</v>
      </c>
      <c r="I139" s="27">
        <f t="shared" si="21"/>
        <v>2276.3696576751763</v>
      </c>
      <c r="J139" s="22">
        <f t="shared" si="22"/>
        <v>22.763696576751762</v>
      </c>
      <c r="K139" s="19">
        <f t="shared" si="23"/>
        <v>0</v>
      </c>
      <c r="L139" s="27">
        <f t="shared" si="24"/>
        <v>0</v>
      </c>
      <c r="M139" s="23">
        <f>Input_Summary!D158</f>
        <v>0</v>
      </c>
      <c r="N139" s="19">
        <f t="shared" si="25"/>
        <v>6.2870048365806541</v>
      </c>
      <c r="O139" s="19">
        <f>Input_Summary!E158</f>
        <v>1.9162848537049022</v>
      </c>
      <c r="P139" s="19">
        <f t="shared" si="26"/>
        <v>18.79108927543027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3589.9169943000002</v>
      </c>
      <c r="D140" s="16">
        <f t="shared" si="18"/>
        <v>1094.2066998626401</v>
      </c>
      <c r="E140" s="19">
        <f t="shared" si="29"/>
        <v>23.426147307668778</v>
      </c>
      <c r="F140" s="27">
        <f t="shared" si="19"/>
        <v>2243.3112923296699</v>
      </c>
      <c r="G140" s="16">
        <f>Input_Summary!C159</f>
        <v>22.433</v>
      </c>
      <c r="H140" s="19">
        <f t="shared" si="20"/>
        <v>23.464675715030921</v>
      </c>
      <c r="I140" s="27">
        <f t="shared" si="21"/>
        <v>2246.9895481027329</v>
      </c>
      <c r="J140" s="22">
        <f t="shared" si="22"/>
        <v>22.469895481027329</v>
      </c>
      <c r="K140" s="19">
        <f t="shared" si="23"/>
        <v>1.0442717116600001E-3</v>
      </c>
      <c r="L140" s="27">
        <f t="shared" si="24"/>
        <v>0.10000050338027326</v>
      </c>
      <c r="M140" s="23">
        <f>Input_Summary!D159</f>
        <v>1E-3</v>
      </c>
      <c r="N140" s="19">
        <f t="shared" si="25"/>
        <v>6.153238776227874</v>
      </c>
      <c r="O140" s="19">
        <f>Input_Summary!E159</f>
        <v>1.875512835540968</v>
      </c>
      <c r="P140" s="19">
        <f t="shared" si="26"/>
        <v>18.391278865314732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3589.8513776999998</v>
      </c>
      <c r="D141" s="16">
        <f t="shared" si="18"/>
        <v>1094.1866999229601</v>
      </c>
      <c r="E141" s="19">
        <f t="shared" si="29"/>
        <v>22.732750891126539</v>
      </c>
      <c r="F141" s="27">
        <f t="shared" si="19"/>
        <v>2176.9109580851682</v>
      </c>
      <c r="G141" s="16">
        <f>Input_Summary!C160</f>
        <v>21.768999999999998</v>
      </c>
      <c r="H141" s="19">
        <f t="shared" si="20"/>
        <v>22.771484578182502</v>
      </c>
      <c r="I141" s="27">
        <f t="shared" si="21"/>
        <v>2180.6092043787371</v>
      </c>
      <c r="J141" s="22">
        <f t="shared" si="22"/>
        <v>21.80609204378737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Input_Summary!D160</f>
        <v>1E-3</v>
      </c>
      <c r="N141" s="19">
        <f t="shared" si="25"/>
        <v>6.186680291316069</v>
      </c>
      <c r="O141" s="19">
        <f>Input_Summary!E160</f>
        <v>1.8857058400819515</v>
      </c>
      <c r="P141" s="19">
        <f t="shared" si="26"/>
        <v>18.491231467843615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3589.7857610999999</v>
      </c>
      <c r="D142" s="16">
        <f t="shared" si="18"/>
        <v>1094.1666999832801</v>
      </c>
      <c r="E142" s="19">
        <f t="shared" si="29"/>
        <v>22.121851939805438</v>
      </c>
      <c r="F142" s="27">
        <f t="shared" si="19"/>
        <v>2118.4106636077086</v>
      </c>
      <c r="G142" s="16">
        <f>Input_Summary!C161</f>
        <v>21.183999999999997</v>
      </c>
      <c r="H142" s="19">
        <f t="shared" si="20"/>
        <v>22.15995629868927</v>
      </c>
      <c r="I142" s="27">
        <f t="shared" si="21"/>
        <v>2122.0489383397598</v>
      </c>
      <c r="J142" s="22">
        <f t="shared" si="22"/>
        <v>21.220489383397599</v>
      </c>
      <c r="K142" s="19">
        <f t="shared" si="23"/>
        <v>1.0442717116600001E-3</v>
      </c>
      <c r="L142" s="27">
        <f t="shared" si="24"/>
        <v>0.10000050338027326</v>
      </c>
      <c r="M142" s="23">
        <f>Input_Summary!D161</f>
        <v>1E-3</v>
      </c>
      <c r="N142" s="19">
        <f t="shared" si="25"/>
        <v>6.0863557460514839</v>
      </c>
      <c r="O142" s="19">
        <f>Input_Summary!E161</f>
        <v>1.8551268264590011</v>
      </c>
      <c r="P142" s="19">
        <f t="shared" si="26"/>
        <v>18.191373660256964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3589.7201445000001</v>
      </c>
      <c r="D143" s="16">
        <f t="shared" si="18"/>
        <v>1094.1467000436</v>
      </c>
      <c r="E143" s="19">
        <f t="shared" si="29"/>
        <v>21.410702904164982</v>
      </c>
      <c r="F143" s="27">
        <f t="shared" si="19"/>
        <v>2050.3103208057428</v>
      </c>
      <c r="G143" s="16">
        <f>Input_Summary!C162</f>
        <v>20.503</v>
      </c>
      <c r="H143" s="19">
        <f t="shared" si="20"/>
        <v>21.448386187718935</v>
      </c>
      <c r="I143" s="27">
        <f t="shared" si="21"/>
        <v>2053.9086144967828</v>
      </c>
      <c r="J143" s="22">
        <f t="shared" si="22"/>
        <v>20.539086144967829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Input_Summary!D162</f>
        <v>1E-3</v>
      </c>
      <c r="N143" s="19">
        <f t="shared" si="25"/>
        <v>6.0194727158750947</v>
      </c>
      <c r="O143" s="19">
        <f>Input_Summary!E162</f>
        <v>1.8347408173770341</v>
      </c>
      <c r="P143" s="19">
        <f t="shared" si="26"/>
        <v>17.991468455199193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3589.6545279000002</v>
      </c>
      <c r="D144" s="16">
        <f t="shared" si="18"/>
        <v>1094.12670010392</v>
      </c>
      <c r="E144" s="19">
        <f t="shared" si="29"/>
        <v>20.324660324038582</v>
      </c>
      <c r="F144" s="27">
        <f t="shared" si="19"/>
        <v>1946.3097972902585</v>
      </c>
      <c r="G144" s="16">
        <f>Input_Summary!C163</f>
        <v>19.463000000000001</v>
      </c>
      <c r="H144" s="19">
        <f t="shared" si="20"/>
        <v>20.361920653107219</v>
      </c>
      <c r="I144" s="27">
        <f t="shared" si="21"/>
        <v>1949.8681099402868</v>
      </c>
      <c r="J144" s="22">
        <f t="shared" si="22"/>
        <v>19.498681099402869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Input_Summary!D163</f>
        <v>1E-3</v>
      </c>
      <c r="N144" s="19">
        <f t="shared" si="25"/>
        <v>5.9525896856987046</v>
      </c>
      <c r="O144" s="19">
        <f>Input_Summary!E163</f>
        <v>1.8143548082950671</v>
      </c>
      <c r="P144" s="19">
        <f t="shared" si="26"/>
        <v>17.791563250141426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3589.5889112999998</v>
      </c>
      <c r="D145" s="16">
        <f t="shared" ref="D145:D208" si="33">C145*0.3048</f>
        <v>1094.10670016424</v>
      </c>
      <c r="E145" s="19">
        <f t="shared" si="29"/>
        <v>18.5462655990816</v>
      </c>
      <c r="F145" s="27">
        <f t="shared" ref="F145:F208" si="34">E145*95.761</f>
        <v>1776.0089400336531</v>
      </c>
      <c r="G145" s="16">
        <f>Input_Summary!C164</f>
        <v>17.760000000000002</v>
      </c>
      <c r="H145" s="19">
        <f t="shared" ref="H145:H208" si="35">I145/95.76052</f>
        <v>18.583099503246952</v>
      </c>
      <c r="I145" s="27">
        <f t="shared" ref="I145:I208" si="36">F145+P145*(1-$J$12)</f>
        <v>1779.5272716426698</v>
      </c>
      <c r="J145" s="22">
        <f t="shared" ref="J145:J208" si="37">I145*0.01</f>
        <v>17.795272716426698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Input_Summary!D164</f>
        <v>1E-3</v>
      </c>
      <c r="N145" s="19">
        <f t="shared" ref="N145:N208" si="40">O145*3.28083</f>
        <v>5.8857066555223154</v>
      </c>
      <c r="O145" s="19">
        <f>Input_Summary!E164</f>
        <v>1.7939687992131002</v>
      </c>
      <c r="P145" s="19">
        <f t="shared" ref="P145:P208" si="41">O145*9.806</f>
        <v>17.591658045083658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3589.5232947</v>
      </c>
      <c r="D146" s="16">
        <f t="shared" si="33"/>
        <v>1094.08670022456</v>
      </c>
      <c r="E146" s="19">
        <f t="shared" ref="E146:E209" si="44">G146*1.04427171166</f>
        <v>18.5462655990816</v>
      </c>
      <c r="F146" s="27">
        <f t="shared" si="34"/>
        <v>1776.0089400336531</v>
      </c>
      <c r="G146" s="16">
        <f>Input_Summary!C165</f>
        <v>17.760000000000002</v>
      </c>
      <c r="H146" s="19">
        <f t="shared" si="35"/>
        <v>18.582681992554534</v>
      </c>
      <c r="I146" s="27">
        <f t="shared" si="36"/>
        <v>1779.4872906016583</v>
      </c>
      <c r="J146" s="22">
        <f t="shared" si="37"/>
        <v>17.794872906016582</v>
      </c>
      <c r="K146" s="19">
        <f t="shared" si="38"/>
        <v>0</v>
      </c>
      <c r="L146" s="27">
        <f t="shared" si="39"/>
        <v>0</v>
      </c>
      <c r="M146" s="23">
        <f>Input_Summary!D165</f>
        <v>0</v>
      </c>
      <c r="N146" s="19">
        <f t="shared" si="40"/>
        <v>5.8188236253459245</v>
      </c>
      <c r="O146" s="19">
        <f>Input_Summary!E165</f>
        <v>1.7735827901311327</v>
      </c>
      <c r="P146" s="19">
        <f t="shared" si="41"/>
        <v>17.391752840025887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3589.4576781000001</v>
      </c>
      <c r="D147" s="16">
        <f t="shared" si="33"/>
        <v>1094.06670028488</v>
      </c>
      <c r="E147" s="19">
        <f t="shared" si="44"/>
        <v>15.331997270592119</v>
      </c>
      <c r="F147" s="27">
        <f t="shared" si="34"/>
        <v>1468.2073906291719</v>
      </c>
      <c r="G147" s="16">
        <f>Input_Summary!C166</f>
        <v>14.681999999999999</v>
      </c>
      <c r="H147" s="19">
        <f t="shared" si="35"/>
        <v>15.368397552531848</v>
      </c>
      <c r="I147" s="27">
        <f t="shared" si="36"/>
        <v>1471.6857411971771</v>
      </c>
      <c r="J147" s="22">
        <f t="shared" si="37"/>
        <v>14.716857411971771</v>
      </c>
      <c r="K147" s="19">
        <f t="shared" si="38"/>
        <v>0</v>
      </c>
      <c r="L147" s="27">
        <f t="shared" si="39"/>
        <v>0</v>
      </c>
      <c r="M147" s="23">
        <f>Input_Summary!D166</f>
        <v>0</v>
      </c>
      <c r="N147" s="19">
        <f t="shared" si="40"/>
        <v>5.8188236253459245</v>
      </c>
      <c r="O147" s="19">
        <f>Input_Summary!E166</f>
        <v>1.7735827901311327</v>
      </c>
      <c r="P147" s="19">
        <f t="shared" si="41"/>
        <v>17.391752840025887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3589.3920615000002</v>
      </c>
      <c r="D148" s="16">
        <f t="shared" si="33"/>
        <v>1094.0467003452002</v>
      </c>
      <c r="E148" s="19">
        <f t="shared" si="44"/>
        <v>10.658881360913618</v>
      </c>
      <c r="F148" s="27">
        <f t="shared" si="34"/>
        <v>1020.705138002449</v>
      </c>
      <c r="G148" s="16">
        <f>Input_Summary!C167</f>
        <v>10.206999999999999</v>
      </c>
      <c r="H148" s="19">
        <f t="shared" si="35"/>
        <v>10.695466974186857</v>
      </c>
      <c r="I148" s="27">
        <f t="shared" si="36"/>
        <v>1024.2034790909599</v>
      </c>
      <c r="J148" s="22">
        <f t="shared" si="37"/>
        <v>10.242034790909599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Input_Summary!D167</f>
        <v>1E-3</v>
      </c>
      <c r="N148" s="19">
        <f t="shared" si="40"/>
        <v>5.8522651404341195</v>
      </c>
      <c r="O148" s="19">
        <f>Input_Summary!E167</f>
        <v>1.7837757946721164</v>
      </c>
      <c r="P148" s="19">
        <f t="shared" si="41"/>
        <v>17.491705442554771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3589.3264448999998</v>
      </c>
      <c r="D149" s="16">
        <f t="shared" si="33"/>
        <v>1094.0267004055199</v>
      </c>
      <c r="E149" s="19">
        <f t="shared" si="44"/>
        <v>10.658881360913618</v>
      </c>
      <c r="F149" s="27">
        <f t="shared" si="34"/>
        <v>1020.705138002449</v>
      </c>
      <c r="G149" s="16">
        <f>Input_Summary!C168</f>
        <v>10.206999999999999</v>
      </c>
      <c r="H149" s="19">
        <f t="shared" si="35"/>
        <v>10.69442319745581</v>
      </c>
      <c r="I149" s="27">
        <f t="shared" si="36"/>
        <v>1024.103526488431</v>
      </c>
      <c r="J149" s="22">
        <f t="shared" si="37"/>
        <v>10.24103526488431</v>
      </c>
      <c r="K149" s="19">
        <f t="shared" si="38"/>
        <v>8.3541736932800006E-3</v>
      </c>
      <c r="L149" s="27">
        <f t="shared" si="39"/>
        <v>0.80000402704218609</v>
      </c>
      <c r="M149" s="23">
        <f>Input_Summary!D168</f>
        <v>8.0000000000000002E-3</v>
      </c>
      <c r="N149" s="19">
        <f t="shared" si="40"/>
        <v>5.6850575649931443</v>
      </c>
      <c r="O149" s="19">
        <f>Input_Summary!E168</f>
        <v>1.7328107719671988</v>
      </c>
      <c r="P149" s="19">
        <f t="shared" si="41"/>
        <v>16.991942429910349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3589.2608283</v>
      </c>
      <c r="D150" s="16">
        <f t="shared" si="33"/>
        <v>1094.0067004658401</v>
      </c>
      <c r="E150" s="19">
        <f t="shared" si="44"/>
        <v>6.7084014757038393</v>
      </c>
      <c r="F150" s="27">
        <f t="shared" si="34"/>
        <v>642.40323371487534</v>
      </c>
      <c r="G150" s="16">
        <f>Input_Summary!C169</f>
        <v>6.4239999999999995</v>
      </c>
      <c r="H150" s="19">
        <f t="shared" si="35"/>
        <v>6.7480986173735573</v>
      </c>
      <c r="I150" s="27">
        <f t="shared" si="36"/>
        <v>646.20143261097292</v>
      </c>
      <c r="J150" s="22">
        <f t="shared" si="37"/>
        <v>6.4620143261097294</v>
      </c>
      <c r="K150" s="19">
        <f t="shared" si="38"/>
        <v>0</v>
      </c>
      <c r="L150" s="27">
        <f t="shared" si="39"/>
        <v>0</v>
      </c>
      <c r="M150" s="23">
        <f>Input_Summary!D169</f>
        <v>0</v>
      </c>
      <c r="N150" s="19">
        <f t="shared" si="40"/>
        <v>6.3538878667570442</v>
      </c>
      <c r="O150" s="19">
        <f>Input_Summary!E169</f>
        <v>1.9366708627868692</v>
      </c>
      <c r="P150" s="19">
        <f t="shared" si="41"/>
        <v>18.990994480488038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3589.1952117000001</v>
      </c>
      <c r="D151" s="16">
        <f t="shared" si="33"/>
        <v>1093.9867005261601</v>
      </c>
      <c r="E151" s="19">
        <f t="shared" si="44"/>
        <v>14.4527204893744</v>
      </c>
      <c r="F151" s="27">
        <f t="shared" si="34"/>
        <v>1384.0069667829819</v>
      </c>
      <c r="G151" s="16">
        <f>Input_Summary!C170</f>
        <v>13.84</v>
      </c>
      <c r="H151" s="19">
        <f t="shared" si="35"/>
        <v>14.490368896012905</v>
      </c>
      <c r="I151" s="27">
        <f t="shared" si="36"/>
        <v>1387.6052604740216</v>
      </c>
      <c r="J151" s="22">
        <f t="shared" si="37"/>
        <v>13.876052604740217</v>
      </c>
      <c r="K151" s="19">
        <f t="shared" si="38"/>
        <v>0</v>
      </c>
      <c r="L151" s="27">
        <f t="shared" si="39"/>
        <v>0</v>
      </c>
      <c r="M151" s="23">
        <f>Input_Summary!D170</f>
        <v>0</v>
      </c>
      <c r="N151" s="19">
        <f t="shared" si="40"/>
        <v>6.0194727158750947</v>
      </c>
      <c r="O151" s="19">
        <f>Input_Summary!E170</f>
        <v>1.8347408173770341</v>
      </c>
      <c r="P151" s="19">
        <f t="shared" si="41"/>
        <v>17.991468455199193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3589.1295951000002</v>
      </c>
      <c r="D152" s="16">
        <f t="shared" si="33"/>
        <v>1093.9667005864801</v>
      </c>
      <c r="E152" s="19">
        <f t="shared" si="44"/>
        <v>13.697712041844222</v>
      </c>
      <c r="F152" s="27">
        <f t="shared" si="34"/>
        <v>1311.7066028390445</v>
      </c>
      <c r="G152" s="16">
        <f>Input_Summary!C171</f>
        <v>13.117000000000001</v>
      </c>
      <c r="H152" s="19">
        <f t="shared" si="35"/>
        <v>13.734521642614945</v>
      </c>
      <c r="I152" s="27">
        <f t="shared" si="36"/>
        <v>1315.2249344480613</v>
      </c>
      <c r="J152" s="22">
        <f t="shared" si="37"/>
        <v>13.152249344480612</v>
      </c>
      <c r="K152" s="19">
        <f t="shared" si="38"/>
        <v>0</v>
      </c>
      <c r="L152" s="27">
        <f t="shared" si="39"/>
        <v>0</v>
      </c>
      <c r="M152" s="23">
        <f>Input_Summary!D171</f>
        <v>0</v>
      </c>
      <c r="N152" s="19">
        <f t="shared" si="40"/>
        <v>5.8857066555223154</v>
      </c>
      <c r="O152" s="19">
        <f>Input_Summary!E171</f>
        <v>1.7939687992131002</v>
      </c>
      <c r="P152" s="19">
        <f t="shared" si="41"/>
        <v>17.591658045083658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3589.0639784999998</v>
      </c>
      <c r="D153" s="16">
        <f t="shared" si="33"/>
        <v>1093.9467006468001</v>
      </c>
      <c r="E153" s="19">
        <f t="shared" si="44"/>
        <v>10.93248054936854</v>
      </c>
      <c r="F153" s="27">
        <f t="shared" si="34"/>
        <v>1046.9052698880807</v>
      </c>
      <c r="G153" s="16">
        <f>Input_Summary!C172</f>
        <v>10.468999999999999</v>
      </c>
      <c r="H153" s="19">
        <f t="shared" si="35"/>
        <v>10.969276289405045</v>
      </c>
      <c r="I153" s="27">
        <f t="shared" si="36"/>
        <v>1050.4236014970975</v>
      </c>
      <c r="J153" s="22">
        <f t="shared" si="37"/>
        <v>10.504236014970974</v>
      </c>
      <c r="K153" s="19">
        <f t="shared" si="38"/>
        <v>0</v>
      </c>
      <c r="L153" s="27">
        <f t="shared" si="39"/>
        <v>0</v>
      </c>
      <c r="M153" s="23">
        <f>Input_Summary!D172</f>
        <v>0</v>
      </c>
      <c r="N153" s="19">
        <f t="shared" si="40"/>
        <v>5.8857066555223154</v>
      </c>
      <c r="O153" s="19">
        <f>Input_Summary!E172</f>
        <v>1.7939687992131002</v>
      </c>
      <c r="P153" s="19">
        <f t="shared" si="41"/>
        <v>17.591658045083658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3588.9983619</v>
      </c>
      <c r="D154" s="16">
        <f t="shared" si="33"/>
        <v>1093.9267007071201</v>
      </c>
      <c r="E154" s="19">
        <f t="shared" si="44"/>
        <v>10.93248054936854</v>
      </c>
      <c r="F154" s="27">
        <f t="shared" si="34"/>
        <v>1046.9052698880807</v>
      </c>
      <c r="G154" s="16">
        <f>Input_Summary!C173</f>
        <v>10.468999999999999</v>
      </c>
      <c r="H154" s="19">
        <f t="shared" si="35"/>
        <v>10.968232512673998</v>
      </c>
      <c r="I154" s="27">
        <f t="shared" si="36"/>
        <v>1050.3236488945686</v>
      </c>
      <c r="J154" s="22">
        <f t="shared" si="37"/>
        <v>10.503236488945687</v>
      </c>
      <c r="K154" s="19">
        <f t="shared" si="38"/>
        <v>0</v>
      </c>
      <c r="L154" s="27">
        <f t="shared" si="39"/>
        <v>0</v>
      </c>
      <c r="M154" s="23">
        <f>Input_Summary!D173</f>
        <v>0</v>
      </c>
      <c r="N154" s="19">
        <f t="shared" si="40"/>
        <v>5.7184990800813402</v>
      </c>
      <c r="O154" s="19">
        <f>Input_Summary!E173</f>
        <v>1.7430037765081825</v>
      </c>
      <c r="P154" s="19">
        <f t="shared" si="41"/>
        <v>17.091895032439236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3588.9327453000001</v>
      </c>
      <c r="D155" s="16">
        <f t="shared" si="33"/>
        <v>1093.90670076744</v>
      </c>
      <c r="E155" s="19">
        <f t="shared" si="44"/>
        <v>12.967766115393879</v>
      </c>
      <c r="F155" s="27">
        <f t="shared" si="34"/>
        <v>1241.8062509762331</v>
      </c>
      <c r="G155" s="16">
        <f>Input_Summary!C174</f>
        <v>12.417999999999999</v>
      </c>
      <c r="H155" s="19">
        <f t="shared" si="35"/>
        <v>13.003319525230388</v>
      </c>
      <c r="I155" s="27">
        <f t="shared" si="36"/>
        <v>1245.204639462215</v>
      </c>
      <c r="J155" s="22">
        <f t="shared" si="37"/>
        <v>12.452046394622151</v>
      </c>
      <c r="K155" s="19">
        <f t="shared" si="38"/>
        <v>0</v>
      </c>
      <c r="L155" s="27">
        <f t="shared" si="39"/>
        <v>0</v>
      </c>
      <c r="M155" s="23">
        <f>Input_Summary!D174</f>
        <v>0</v>
      </c>
      <c r="N155" s="19">
        <f t="shared" si="40"/>
        <v>5.6850575649931443</v>
      </c>
      <c r="O155" s="19">
        <f>Input_Summary!E174</f>
        <v>1.7328107719671988</v>
      </c>
      <c r="P155" s="19">
        <f t="shared" si="41"/>
        <v>16.991942429910349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3588.8671287000002</v>
      </c>
      <c r="D156" s="16">
        <f t="shared" si="33"/>
        <v>1093.88670082776</v>
      </c>
      <c r="E156" s="19">
        <f t="shared" si="44"/>
        <v>16.973592401321639</v>
      </c>
      <c r="F156" s="27">
        <f t="shared" si="34"/>
        <v>1625.4081819429614</v>
      </c>
      <c r="G156" s="16">
        <f>Input_Summary!C175</f>
        <v>16.253999999999998</v>
      </c>
      <c r="H156" s="19">
        <f t="shared" si="35"/>
        <v>17.009583401071289</v>
      </c>
      <c r="I156" s="27">
        <f t="shared" si="36"/>
        <v>1628.8465514699551</v>
      </c>
      <c r="J156" s="22">
        <f t="shared" si="37"/>
        <v>16.288465514699553</v>
      </c>
      <c r="K156" s="19">
        <f t="shared" si="38"/>
        <v>0</v>
      </c>
      <c r="L156" s="27">
        <f t="shared" si="39"/>
        <v>0</v>
      </c>
      <c r="M156" s="23">
        <f>Input_Summary!D175</f>
        <v>0</v>
      </c>
      <c r="N156" s="19">
        <f t="shared" si="40"/>
        <v>5.7519405951695344</v>
      </c>
      <c r="O156" s="19">
        <f>Input_Summary!E175</f>
        <v>1.7531967810491658</v>
      </c>
      <c r="P156" s="19">
        <f t="shared" si="41"/>
        <v>17.191847634968116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3588.8015120999999</v>
      </c>
      <c r="D157" s="16">
        <f t="shared" si="33"/>
        <v>1093.86670088808</v>
      </c>
      <c r="E157" s="19">
        <f t="shared" si="44"/>
        <v>16.935998619701881</v>
      </c>
      <c r="F157" s="27">
        <f t="shared" si="34"/>
        <v>1621.8081638212718</v>
      </c>
      <c r="G157" s="16">
        <f>Input_Summary!C176</f>
        <v>16.218</v>
      </c>
      <c r="H157" s="19">
        <f t="shared" si="35"/>
        <v>16.971571920320127</v>
      </c>
      <c r="I157" s="27">
        <f t="shared" si="36"/>
        <v>1625.2065523072538</v>
      </c>
      <c r="J157" s="22">
        <f t="shared" si="37"/>
        <v>16.252065523072538</v>
      </c>
      <c r="K157" s="19">
        <f t="shared" si="38"/>
        <v>0</v>
      </c>
      <c r="L157" s="27">
        <f t="shared" si="39"/>
        <v>0</v>
      </c>
      <c r="M157" s="23">
        <f>Input_Summary!D176</f>
        <v>0</v>
      </c>
      <c r="N157" s="19">
        <f t="shared" si="40"/>
        <v>5.6850575649931443</v>
      </c>
      <c r="O157" s="19">
        <f>Input_Summary!E176</f>
        <v>1.7328107719671988</v>
      </c>
      <c r="P157" s="19">
        <f t="shared" si="41"/>
        <v>16.991942429910349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3588.7358955</v>
      </c>
      <c r="D158" s="16">
        <f t="shared" si="33"/>
        <v>1093.8467009484</v>
      </c>
      <c r="E158" s="19">
        <f t="shared" si="44"/>
        <v>16.935998619701881</v>
      </c>
      <c r="F158" s="27">
        <f t="shared" si="34"/>
        <v>1621.8081638212718</v>
      </c>
      <c r="G158" s="16">
        <f>Input_Summary!C177</f>
        <v>16.218</v>
      </c>
      <c r="H158" s="19">
        <f t="shared" si="35"/>
        <v>16.971154409627708</v>
      </c>
      <c r="I158" s="27">
        <f t="shared" si="36"/>
        <v>1625.1665712662423</v>
      </c>
      <c r="J158" s="22">
        <f t="shared" si="37"/>
        <v>16.251665712662422</v>
      </c>
      <c r="K158" s="19">
        <f t="shared" si="38"/>
        <v>0</v>
      </c>
      <c r="L158" s="27">
        <f t="shared" si="39"/>
        <v>0</v>
      </c>
      <c r="M158" s="23">
        <f>Input_Summary!D177</f>
        <v>0</v>
      </c>
      <c r="N158" s="19">
        <f t="shared" si="40"/>
        <v>5.6181745348167551</v>
      </c>
      <c r="O158" s="19">
        <f>Input_Summary!E177</f>
        <v>1.7124247628852318</v>
      </c>
      <c r="P158" s="19">
        <f t="shared" si="41"/>
        <v>16.792037224852582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3588.6702789000001</v>
      </c>
      <c r="D159" s="16">
        <f t="shared" si="33"/>
        <v>1093.8267010087202</v>
      </c>
      <c r="E159" s="19">
        <f t="shared" si="44"/>
        <v>15.107478852585221</v>
      </c>
      <c r="F159" s="27">
        <f t="shared" si="34"/>
        <v>1446.7072824024133</v>
      </c>
      <c r="G159" s="16">
        <f>Input_Summary!C178</f>
        <v>14.467000000000001</v>
      </c>
      <c r="H159" s="19">
        <f t="shared" si="35"/>
        <v>15.142625477048201</v>
      </c>
      <c r="I159" s="27">
        <f t="shared" si="36"/>
        <v>1450.0656898473837</v>
      </c>
      <c r="J159" s="22">
        <f t="shared" si="37"/>
        <v>14.500656898473837</v>
      </c>
      <c r="K159" s="19">
        <f t="shared" si="38"/>
        <v>0</v>
      </c>
      <c r="L159" s="27">
        <f t="shared" si="39"/>
        <v>0</v>
      </c>
      <c r="M159" s="23">
        <f>Input_Summary!D178</f>
        <v>0</v>
      </c>
      <c r="N159" s="19">
        <f t="shared" si="40"/>
        <v>5.6181745348167551</v>
      </c>
      <c r="O159" s="19">
        <f>Input_Summary!E178</f>
        <v>1.7124247628852318</v>
      </c>
      <c r="P159" s="19">
        <f t="shared" si="41"/>
        <v>16.792037224852582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3588.6046623000002</v>
      </c>
      <c r="D160" s="16">
        <f t="shared" si="33"/>
        <v>1093.8067010690402</v>
      </c>
      <c r="E160" s="19">
        <f t="shared" si="44"/>
        <v>13.098300079351379</v>
      </c>
      <c r="F160" s="27">
        <f t="shared" si="34"/>
        <v>1254.3063138987673</v>
      </c>
      <c r="G160" s="16">
        <f>Input_Summary!C179</f>
        <v>12.542999999999999</v>
      </c>
      <c r="H160" s="19">
        <f t="shared" si="35"/>
        <v>13.134062898836129</v>
      </c>
      <c r="I160" s="27">
        <f t="shared" si="36"/>
        <v>1257.7246929052551</v>
      </c>
      <c r="J160" s="22">
        <f t="shared" si="37"/>
        <v>12.577246929052551</v>
      </c>
      <c r="K160" s="19">
        <f t="shared" si="38"/>
        <v>0</v>
      </c>
      <c r="L160" s="27">
        <f t="shared" si="39"/>
        <v>0</v>
      </c>
      <c r="M160" s="23">
        <f>Input_Summary!D179</f>
        <v>0</v>
      </c>
      <c r="N160" s="19">
        <f t="shared" si="40"/>
        <v>5.7184990800813402</v>
      </c>
      <c r="O160" s="19">
        <f>Input_Summary!E179</f>
        <v>1.7430037765081825</v>
      </c>
      <c r="P160" s="19">
        <f t="shared" si="41"/>
        <v>17.091895032439236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3588.5390456999999</v>
      </c>
      <c r="D161" s="16">
        <f t="shared" si="33"/>
        <v>1093.7867011293599</v>
      </c>
      <c r="E161" s="19">
        <f t="shared" si="44"/>
        <v>13.098300079351379</v>
      </c>
      <c r="F161" s="27">
        <f t="shared" si="34"/>
        <v>1254.3063138987673</v>
      </c>
      <c r="G161" s="16">
        <f>Input_Summary!C180</f>
        <v>12.542999999999999</v>
      </c>
      <c r="H161" s="19">
        <f t="shared" si="35"/>
        <v>13.134062898836129</v>
      </c>
      <c r="I161" s="27">
        <f t="shared" si="36"/>
        <v>1257.7246929052551</v>
      </c>
      <c r="J161" s="22">
        <f t="shared" si="37"/>
        <v>12.577246929052551</v>
      </c>
      <c r="K161" s="19">
        <f t="shared" si="38"/>
        <v>0</v>
      </c>
      <c r="L161" s="27">
        <f t="shared" si="39"/>
        <v>0</v>
      </c>
      <c r="M161" s="23">
        <f>Input_Summary!D180</f>
        <v>0</v>
      </c>
      <c r="N161" s="19">
        <f t="shared" si="40"/>
        <v>5.7184990800813402</v>
      </c>
      <c r="O161" s="19">
        <f>Input_Summary!E180</f>
        <v>1.7430037765081825</v>
      </c>
      <c r="P161" s="19">
        <f t="shared" si="41"/>
        <v>17.091895032439236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3588.4734291</v>
      </c>
      <c r="D162" s="16">
        <f t="shared" si="33"/>
        <v>1093.7667011896801</v>
      </c>
      <c r="E162" s="19">
        <f t="shared" si="44"/>
        <v>13.098300079351379</v>
      </c>
      <c r="F162" s="27">
        <f t="shared" si="34"/>
        <v>1254.3063138987673</v>
      </c>
      <c r="G162" s="16">
        <f>Input_Summary!C181</f>
        <v>12.542999999999999</v>
      </c>
      <c r="H162" s="19">
        <f t="shared" si="35"/>
        <v>13.134062898836129</v>
      </c>
      <c r="I162" s="27">
        <f t="shared" si="36"/>
        <v>1257.7246929052551</v>
      </c>
      <c r="J162" s="22">
        <f t="shared" si="37"/>
        <v>12.577246929052551</v>
      </c>
      <c r="K162" s="19">
        <f t="shared" si="38"/>
        <v>0</v>
      </c>
      <c r="L162" s="27">
        <f t="shared" si="39"/>
        <v>0</v>
      </c>
      <c r="M162" s="23">
        <f>Input_Summary!D181</f>
        <v>0</v>
      </c>
      <c r="N162" s="19">
        <f t="shared" si="40"/>
        <v>5.7184990800813402</v>
      </c>
      <c r="O162" s="19">
        <f>Input_Summary!E181</f>
        <v>1.7430037765081825</v>
      </c>
      <c r="P162" s="19">
        <f t="shared" si="41"/>
        <v>17.091895032439236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3588.4078125000001</v>
      </c>
      <c r="D163" s="16">
        <f t="shared" si="33"/>
        <v>1093.7467012500001</v>
      </c>
      <c r="E163" s="19">
        <f t="shared" si="44"/>
        <v>13.098300079351379</v>
      </c>
      <c r="F163" s="27">
        <f t="shared" si="34"/>
        <v>1254.3063138987673</v>
      </c>
      <c r="G163" s="16">
        <f>Input_Summary!C182</f>
        <v>12.542999999999999</v>
      </c>
      <c r="H163" s="19">
        <f t="shared" si="35"/>
        <v>13.134062898836129</v>
      </c>
      <c r="I163" s="27">
        <f t="shared" si="36"/>
        <v>1257.7246929052551</v>
      </c>
      <c r="J163" s="22">
        <f t="shared" si="37"/>
        <v>12.577246929052551</v>
      </c>
      <c r="K163" s="19">
        <f t="shared" si="38"/>
        <v>0</v>
      </c>
      <c r="L163" s="27">
        <f t="shared" si="39"/>
        <v>0</v>
      </c>
      <c r="M163" s="23">
        <f>Input_Summary!D182</f>
        <v>0</v>
      </c>
      <c r="N163" s="19">
        <f t="shared" si="40"/>
        <v>5.7184990800813402</v>
      </c>
      <c r="O163" s="19">
        <f>Input_Summary!E182</f>
        <v>1.7430037765081825</v>
      </c>
      <c r="P163" s="19">
        <f t="shared" si="41"/>
        <v>17.091895032439236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3588.3421959000002</v>
      </c>
      <c r="D164" s="16">
        <f t="shared" si="33"/>
        <v>1093.7267013103201</v>
      </c>
      <c r="E164" s="19">
        <f t="shared" si="44"/>
        <v>13.098300079351379</v>
      </c>
      <c r="F164" s="27">
        <f t="shared" si="34"/>
        <v>1254.3063138987673</v>
      </c>
      <c r="G164" s="16">
        <f>Input_Summary!C183</f>
        <v>12.542999999999999</v>
      </c>
      <c r="H164" s="19">
        <f t="shared" si="35"/>
        <v>13.134062898836129</v>
      </c>
      <c r="I164" s="27">
        <f t="shared" si="36"/>
        <v>1257.7246929052551</v>
      </c>
      <c r="J164" s="22">
        <f t="shared" si="37"/>
        <v>12.577246929052551</v>
      </c>
      <c r="K164" s="19">
        <f t="shared" si="38"/>
        <v>0</v>
      </c>
      <c r="L164" s="27">
        <f t="shared" si="39"/>
        <v>0</v>
      </c>
      <c r="M164" s="23">
        <f>Input_Summary!D183</f>
        <v>0</v>
      </c>
      <c r="N164" s="19">
        <f t="shared" si="40"/>
        <v>5.7184990800813402</v>
      </c>
      <c r="O164" s="19">
        <f>Input_Summary!E183</f>
        <v>1.7430037765081825</v>
      </c>
      <c r="P164" s="19">
        <f t="shared" si="41"/>
        <v>17.091895032439236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3588.2765792999999</v>
      </c>
      <c r="D165" s="16">
        <f t="shared" si="33"/>
        <v>1093.7067013706401</v>
      </c>
      <c r="E165" s="19">
        <f t="shared" si="44"/>
        <v>13.098300079351379</v>
      </c>
      <c r="F165" s="27">
        <f t="shared" si="34"/>
        <v>1254.3063138987673</v>
      </c>
      <c r="G165" s="16">
        <f>Input_Summary!C184</f>
        <v>12.542999999999999</v>
      </c>
      <c r="H165" s="19">
        <f t="shared" si="35"/>
        <v>13.134062898836129</v>
      </c>
      <c r="I165" s="27">
        <f t="shared" si="36"/>
        <v>1257.7246929052551</v>
      </c>
      <c r="J165" s="22">
        <f t="shared" si="37"/>
        <v>12.577246929052551</v>
      </c>
      <c r="K165" s="19">
        <f t="shared" si="38"/>
        <v>0</v>
      </c>
      <c r="L165" s="27">
        <f t="shared" si="39"/>
        <v>0</v>
      </c>
      <c r="M165" s="23">
        <f>Input_Summary!D184</f>
        <v>0</v>
      </c>
      <c r="N165" s="19">
        <f t="shared" si="40"/>
        <v>5.7184990800813402</v>
      </c>
      <c r="O165" s="19">
        <f>Input_Summary!E184</f>
        <v>1.7430037765081825</v>
      </c>
      <c r="P165" s="19">
        <f t="shared" si="41"/>
        <v>17.091895032439236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3588.2109627</v>
      </c>
      <c r="D166" s="16">
        <f t="shared" si="33"/>
        <v>1093.6867014309601</v>
      </c>
      <c r="E166" s="19">
        <f t="shared" si="44"/>
        <v>13.098300079351379</v>
      </c>
      <c r="F166" s="27">
        <f t="shared" si="34"/>
        <v>1254.3063138987673</v>
      </c>
      <c r="G166" s="16">
        <f>Input_Summary!C185</f>
        <v>12.542999999999999</v>
      </c>
      <c r="H166" s="19">
        <f t="shared" si="35"/>
        <v>13.133854143489918</v>
      </c>
      <c r="I166" s="27">
        <f t="shared" si="36"/>
        <v>1257.7047023847492</v>
      </c>
      <c r="J166" s="22">
        <f t="shared" si="37"/>
        <v>12.577047023847493</v>
      </c>
      <c r="K166" s="19">
        <f t="shared" si="38"/>
        <v>0</v>
      </c>
      <c r="L166" s="27">
        <f t="shared" si="39"/>
        <v>0</v>
      </c>
      <c r="M166" s="23">
        <f>Input_Summary!D185</f>
        <v>0</v>
      </c>
      <c r="N166" s="19">
        <f t="shared" si="40"/>
        <v>5.6850575649931443</v>
      </c>
      <c r="O166" s="19">
        <f>Input_Summary!E185</f>
        <v>1.7328107719671988</v>
      </c>
      <c r="P166" s="19">
        <f t="shared" si="41"/>
        <v>16.991942429910349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3588.1453461000001</v>
      </c>
      <c r="D167" s="16">
        <f t="shared" si="33"/>
        <v>1093.66670149128</v>
      </c>
      <c r="E167" s="19">
        <f t="shared" si="44"/>
        <v>12.649263243337579</v>
      </c>
      <c r="F167" s="27">
        <f t="shared" si="34"/>
        <v>1211.3060974452499</v>
      </c>
      <c r="G167" s="16">
        <f>Input_Summary!C186</f>
        <v>12.113</v>
      </c>
      <c r="H167" s="19">
        <f t="shared" si="35"/>
        <v>12.684606301330927</v>
      </c>
      <c r="I167" s="27">
        <f t="shared" si="36"/>
        <v>1214.6844954107262</v>
      </c>
      <c r="J167" s="22">
        <f t="shared" si="37"/>
        <v>12.146844954107262</v>
      </c>
      <c r="K167" s="19">
        <f t="shared" si="38"/>
        <v>1.0442717116600001E-3</v>
      </c>
      <c r="L167" s="27">
        <f t="shared" si="39"/>
        <v>0.10000050338027326</v>
      </c>
      <c r="M167" s="23">
        <f>Input_Summary!D186</f>
        <v>1E-3</v>
      </c>
      <c r="N167" s="19">
        <f t="shared" si="40"/>
        <v>5.6516160499049493</v>
      </c>
      <c r="O167" s="19">
        <f>Input_Summary!E186</f>
        <v>1.7226177674262151</v>
      </c>
      <c r="P167" s="19">
        <f t="shared" si="41"/>
        <v>16.891989827381465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3588.0797294999998</v>
      </c>
      <c r="D168" s="16">
        <f t="shared" si="33"/>
        <v>1093.6467015516</v>
      </c>
      <c r="E168" s="19">
        <f t="shared" si="44"/>
        <v>14.71483268900106</v>
      </c>
      <c r="F168" s="27">
        <f t="shared" si="34"/>
        <v>1409.1070931314305</v>
      </c>
      <c r="G168" s="16">
        <f>Input_Summary!C187</f>
        <v>14.091000000000001</v>
      </c>
      <c r="H168" s="19">
        <f t="shared" si="35"/>
        <v>14.750186100669742</v>
      </c>
      <c r="I168" s="27">
        <f t="shared" si="36"/>
        <v>1412.4854910969068</v>
      </c>
      <c r="J168" s="22">
        <f t="shared" si="37"/>
        <v>14.124854910969068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Input_Summary!D187</f>
        <v>1E-3</v>
      </c>
      <c r="N168" s="19">
        <f t="shared" si="40"/>
        <v>5.6516160499049493</v>
      </c>
      <c r="O168" s="19">
        <f>Input_Summary!E187</f>
        <v>1.7226177674262151</v>
      </c>
      <c r="P168" s="19">
        <f t="shared" si="41"/>
        <v>16.891989827381465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3588.0141128999999</v>
      </c>
      <c r="D169" s="16">
        <f t="shared" si="33"/>
        <v>1093.62670161192</v>
      </c>
      <c r="E169" s="19">
        <f t="shared" si="44"/>
        <v>15.176400785554781</v>
      </c>
      <c r="F169" s="27">
        <f t="shared" si="34"/>
        <v>1453.3073156255114</v>
      </c>
      <c r="G169" s="16">
        <f>Input_Summary!C188</f>
        <v>14.533000000000001</v>
      </c>
      <c r="H169" s="19">
        <f t="shared" si="35"/>
        <v>15.211756510835443</v>
      </c>
      <c r="I169" s="27">
        <f t="shared" si="36"/>
        <v>1456.6857135909877</v>
      </c>
      <c r="J169" s="22">
        <f t="shared" si="37"/>
        <v>14.566857135909878</v>
      </c>
      <c r="K169" s="19">
        <f t="shared" si="38"/>
        <v>0</v>
      </c>
      <c r="L169" s="27">
        <f t="shared" si="39"/>
        <v>0</v>
      </c>
      <c r="M169" s="23">
        <f>Input_Summary!D188</f>
        <v>0</v>
      </c>
      <c r="N169" s="19">
        <f t="shared" si="40"/>
        <v>5.6516160499049493</v>
      </c>
      <c r="O169" s="19">
        <f>Input_Summary!E188</f>
        <v>1.7226177674262151</v>
      </c>
      <c r="P169" s="19">
        <f t="shared" si="41"/>
        <v>16.891989827381465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3587.9484963</v>
      </c>
      <c r="D170" s="16">
        <f t="shared" si="33"/>
        <v>1093.60670167224</v>
      </c>
      <c r="E170" s="19">
        <f t="shared" si="44"/>
        <v>15.176400785554781</v>
      </c>
      <c r="F170" s="27">
        <f t="shared" si="34"/>
        <v>1453.3073156255114</v>
      </c>
      <c r="G170" s="16">
        <f>Input_Summary!C189</f>
        <v>14.533000000000001</v>
      </c>
      <c r="H170" s="19">
        <f t="shared" si="35"/>
        <v>15.211547755489233</v>
      </c>
      <c r="I170" s="27">
        <f t="shared" si="36"/>
        <v>1456.6657230704818</v>
      </c>
      <c r="J170" s="22">
        <f t="shared" si="37"/>
        <v>14.566657230704818</v>
      </c>
      <c r="K170" s="19">
        <f t="shared" si="38"/>
        <v>0</v>
      </c>
      <c r="L170" s="27">
        <f t="shared" si="39"/>
        <v>0</v>
      </c>
      <c r="M170" s="23">
        <f>Input_Summary!D189</f>
        <v>0</v>
      </c>
      <c r="N170" s="19">
        <f t="shared" si="40"/>
        <v>5.6181745348167551</v>
      </c>
      <c r="O170" s="19">
        <f>Input_Summary!E189</f>
        <v>1.7124247628852318</v>
      </c>
      <c r="P170" s="19">
        <f t="shared" si="41"/>
        <v>16.792037224852582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3587.8828797000001</v>
      </c>
      <c r="D171" s="16">
        <f t="shared" si="33"/>
        <v>1093.5867017325602</v>
      </c>
      <c r="E171" s="19">
        <f t="shared" si="44"/>
        <v>11.887989165537441</v>
      </c>
      <c r="F171" s="27">
        <f t="shared" si="34"/>
        <v>1138.4057304810308</v>
      </c>
      <c r="G171" s="16">
        <f>Input_Summary!C190</f>
        <v>11.384</v>
      </c>
      <c r="H171" s="19">
        <f t="shared" si="35"/>
        <v>11.923119652295135</v>
      </c>
      <c r="I171" s="27">
        <f t="shared" si="36"/>
        <v>1141.7641379260012</v>
      </c>
      <c r="J171" s="22">
        <f t="shared" si="37"/>
        <v>11.417641379260013</v>
      </c>
      <c r="K171" s="19">
        <f t="shared" si="38"/>
        <v>0</v>
      </c>
      <c r="L171" s="27">
        <f t="shared" si="39"/>
        <v>0</v>
      </c>
      <c r="M171" s="23">
        <f>Input_Summary!D190</f>
        <v>0</v>
      </c>
      <c r="N171" s="19">
        <f t="shared" si="40"/>
        <v>5.6181745348167551</v>
      </c>
      <c r="O171" s="19">
        <f>Input_Summary!E190</f>
        <v>1.7124247628852318</v>
      </c>
      <c r="P171" s="19">
        <f t="shared" si="41"/>
        <v>16.792037224852582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3587.8172630999998</v>
      </c>
      <c r="D172" s="16">
        <f t="shared" si="33"/>
        <v>1093.5667017928799</v>
      </c>
      <c r="E172" s="19">
        <f t="shared" si="44"/>
        <v>11.887989165537441</v>
      </c>
      <c r="F172" s="27">
        <f t="shared" si="34"/>
        <v>1138.4057304810308</v>
      </c>
      <c r="G172" s="16">
        <f>Input_Summary!C191</f>
        <v>11.384</v>
      </c>
      <c r="H172" s="19">
        <f t="shared" si="35"/>
        <v>11.923119652295135</v>
      </c>
      <c r="I172" s="27">
        <f t="shared" si="36"/>
        <v>1141.7641379260012</v>
      </c>
      <c r="J172" s="22">
        <f t="shared" si="37"/>
        <v>11.417641379260013</v>
      </c>
      <c r="K172" s="19">
        <f t="shared" si="38"/>
        <v>0</v>
      </c>
      <c r="L172" s="27">
        <f t="shared" si="39"/>
        <v>0</v>
      </c>
      <c r="M172" s="23">
        <f>Input_Summary!D191</f>
        <v>0</v>
      </c>
      <c r="N172" s="19">
        <f t="shared" si="40"/>
        <v>5.6181745348167551</v>
      </c>
      <c r="O172" s="19">
        <f>Input_Summary!E191</f>
        <v>1.7124247628852318</v>
      </c>
      <c r="P172" s="19">
        <f t="shared" si="41"/>
        <v>16.792037224852582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3587.7516464999999</v>
      </c>
      <c r="D173" s="16">
        <f t="shared" si="33"/>
        <v>1093.5467018531999</v>
      </c>
      <c r="E173" s="19">
        <f t="shared" si="44"/>
        <v>14.739895210080901</v>
      </c>
      <c r="F173" s="27">
        <f t="shared" si="34"/>
        <v>1411.507105212557</v>
      </c>
      <c r="G173" s="16">
        <f>Input_Summary!C192</f>
        <v>14.115</v>
      </c>
      <c r="H173" s="19">
        <f t="shared" si="35"/>
        <v>14.775039992029361</v>
      </c>
      <c r="I173" s="27">
        <f t="shared" si="36"/>
        <v>1414.8655126575275</v>
      </c>
      <c r="J173" s="22">
        <f t="shared" si="37"/>
        <v>14.148655126575274</v>
      </c>
      <c r="K173" s="19">
        <f t="shared" si="38"/>
        <v>0</v>
      </c>
      <c r="L173" s="27">
        <f t="shared" si="39"/>
        <v>0</v>
      </c>
      <c r="M173" s="23">
        <f>Input_Summary!D192</f>
        <v>0</v>
      </c>
      <c r="N173" s="19">
        <f t="shared" si="40"/>
        <v>5.6181745348167551</v>
      </c>
      <c r="O173" s="19">
        <f>Input_Summary!E192</f>
        <v>1.7124247628852318</v>
      </c>
      <c r="P173" s="19">
        <f t="shared" si="41"/>
        <v>16.792037224852582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3587.6860299</v>
      </c>
      <c r="D174" s="16">
        <f t="shared" si="33"/>
        <v>1093.5267019135201</v>
      </c>
      <c r="E174" s="19">
        <f t="shared" si="44"/>
        <v>14.9017573253882</v>
      </c>
      <c r="F174" s="27">
        <f t="shared" si="34"/>
        <v>1427.0071832364993</v>
      </c>
      <c r="G174" s="16">
        <f>Input_Summary!C193</f>
        <v>14.27</v>
      </c>
      <c r="H174" s="19">
        <f t="shared" si="35"/>
        <v>14.937111674017387</v>
      </c>
      <c r="I174" s="27">
        <f t="shared" si="36"/>
        <v>1430.3855812019756</v>
      </c>
      <c r="J174" s="22">
        <f t="shared" si="37"/>
        <v>14.303855812019757</v>
      </c>
      <c r="K174" s="19">
        <f t="shared" si="38"/>
        <v>0</v>
      </c>
      <c r="L174" s="27">
        <f t="shared" si="39"/>
        <v>0</v>
      </c>
      <c r="M174" s="23">
        <f>Input_Summary!D193</f>
        <v>0</v>
      </c>
      <c r="N174" s="19">
        <f t="shared" si="40"/>
        <v>5.6516160499049493</v>
      </c>
      <c r="O174" s="19">
        <f>Input_Summary!E193</f>
        <v>1.7226177674262151</v>
      </c>
      <c r="P174" s="19">
        <f t="shared" si="41"/>
        <v>16.891989827381465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3587.6204133000001</v>
      </c>
      <c r="D175" s="16">
        <f t="shared" si="33"/>
        <v>1093.5067019738401</v>
      </c>
      <c r="E175" s="19">
        <f t="shared" si="44"/>
        <v>14.9017573253882</v>
      </c>
      <c r="F175" s="27">
        <f t="shared" si="34"/>
        <v>1427.0071832364993</v>
      </c>
      <c r="G175" s="16">
        <f>Input_Summary!C194</f>
        <v>14.27</v>
      </c>
      <c r="H175" s="19">
        <f t="shared" si="35"/>
        <v>14.936902918671178</v>
      </c>
      <c r="I175" s="27">
        <f t="shared" si="36"/>
        <v>1430.3655906814697</v>
      </c>
      <c r="J175" s="22">
        <f t="shared" si="37"/>
        <v>14.303655906814697</v>
      </c>
      <c r="K175" s="19">
        <f t="shared" si="38"/>
        <v>0</v>
      </c>
      <c r="L175" s="27">
        <f t="shared" si="39"/>
        <v>0</v>
      </c>
      <c r="M175" s="23">
        <f>Input_Summary!D194</f>
        <v>0</v>
      </c>
      <c r="N175" s="19">
        <f t="shared" si="40"/>
        <v>5.6181745348167551</v>
      </c>
      <c r="O175" s="19">
        <f>Input_Summary!E194</f>
        <v>1.7124247628852318</v>
      </c>
      <c r="P175" s="19">
        <f t="shared" si="41"/>
        <v>16.792037224852582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3587.5547966999998</v>
      </c>
      <c r="D176" s="16">
        <f t="shared" si="33"/>
        <v>1093.4867020341601</v>
      </c>
      <c r="E176" s="19">
        <f t="shared" si="44"/>
        <v>9.1540858244115597</v>
      </c>
      <c r="F176" s="27">
        <f t="shared" si="34"/>
        <v>876.60441263147538</v>
      </c>
      <c r="G176" s="16">
        <f>Input_Summary!C195</f>
        <v>8.766</v>
      </c>
      <c r="H176" s="19">
        <f t="shared" si="35"/>
        <v>9.1892026074675233</v>
      </c>
      <c r="I176" s="27">
        <f t="shared" si="36"/>
        <v>879.96282007644595</v>
      </c>
      <c r="J176" s="22">
        <f t="shared" si="37"/>
        <v>8.7996282007644595</v>
      </c>
      <c r="K176" s="19">
        <f t="shared" si="38"/>
        <v>0</v>
      </c>
      <c r="L176" s="27">
        <f t="shared" si="39"/>
        <v>0</v>
      </c>
      <c r="M176" s="23">
        <f>Input_Summary!D195</f>
        <v>0</v>
      </c>
      <c r="N176" s="19">
        <f t="shared" si="40"/>
        <v>5.6181745348167551</v>
      </c>
      <c r="O176" s="19">
        <f>Input_Summary!E195</f>
        <v>1.7124247628852318</v>
      </c>
      <c r="P176" s="19">
        <f t="shared" si="41"/>
        <v>16.792037224852582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3587.4891800999999</v>
      </c>
      <c r="D177" s="16">
        <f t="shared" si="33"/>
        <v>1093.4667020944801</v>
      </c>
      <c r="E177" s="19">
        <f t="shared" si="44"/>
        <v>9.1540858244115597</v>
      </c>
      <c r="F177" s="27">
        <f t="shared" si="34"/>
        <v>876.60441263147538</v>
      </c>
      <c r="G177" s="16">
        <f>Input_Summary!C196</f>
        <v>8.766</v>
      </c>
      <c r="H177" s="19">
        <f t="shared" si="35"/>
        <v>9.1885763414288952</v>
      </c>
      <c r="I177" s="27">
        <f t="shared" si="36"/>
        <v>879.90284851492856</v>
      </c>
      <c r="J177" s="22">
        <f t="shared" si="37"/>
        <v>8.7990284851492859</v>
      </c>
      <c r="K177" s="19">
        <f t="shared" si="38"/>
        <v>0</v>
      </c>
      <c r="L177" s="27">
        <f t="shared" si="39"/>
        <v>0</v>
      </c>
      <c r="M177" s="23">
        <f>Input_Summary!D196</f>
        <v>0</v>
      </c>
      <c r="N177" s="19">
        <f t="shared" si="40"/>
        <v>5.51784998955217</v>
      </c>
      <c r="O177" s="19">
        <f>Input_Summary!E196</f>
        <v>1.6818457492622811</v>
      </c>
      <c r="P177" s="19">
        <f t="shared" si="41"/>
        <v>16.492179417265927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3587.4235635</v>
      </c>
      <c r="D178" s="16">
        <f t="shared" si="33"/>
        <v>1093.4467021548001</v>
      </c>
      <c r="E178" s="19">
        <f t="shared" si="44"/>
        <v>9.1540858244115597</v>
      </c>
      <c r="F178" s="27">
        <f t="shared" si="34"/>
        <v>876.60441263147538</v>
      </c>
      <c r="G178" s="16">
        <f>Input_Summary!C197</f>
        <v>8.766</v>
      </c>
      <c r="H178" s="19">
        <f t="shared" si="35"/>
        <v>9.1885763414288952</v>
      </c>
      <c r="I178" s="27">
        <f t="shared" si="36"/>
        <v>879.90284851492856</v>
      </c>
      <c r="J178" s="22">
        <f t="shared" si="37"/>
        <v>8.7990284851492859</v>
      </c>
      <c r="K178" s="19">
        <f t="shared" si="38"/>
        <v>0</v>
      </c>
      <c r="L178" s="27">
        <f t="shared" si="39"/>
        <v>0</v>
      </c>
      <c r="M178" s="23">
        <f>Input_Summary!D197</f>
        <v>0</v>
      </c>
      <c r="N178" s="19">
        <f t="shared" si="40"/>
        <v>5.51784998955217</v>
      </c>
      <c r="O178" s="19">
        <f>Input_Summary!E197</f>
        <v>1.6818457492622811</v>
      </c>
      <c r="P178" s="19">
        <f t="shared" si="41"/>
        <v>16.492179417265927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3587.3579469000001</v>
      </c>
      <c r="D179" s="16">
        <f t="shared" si="33"/>
        <v>1093.42670221512</v>
      </c>
      <c r="E179" s="19">
        <f t="shared" si="44"/>
        <v>6.0400675802414403</v>
      </c>
      <c r="F179" s="27">
        <f t="shared" si="34"/>
        <v>578.40291155150055</v>
      </c>
      <c r="G179" s="16">
        <f>Input_Summary!C198</f>
        <v>5.7840000000000007</v>
      </c>
      <c r="H179" s="19">
        <f t="shared" si="35"/>
        <v>6.0745424882295307</v>
      </c>
      <c r="I179" s="27">
        <f t="shared" si="36"/>
        <v>581.70134743495373</v>
      </c>
      <c r="J179" s="22">
        <f t="shared" si="37"/>
        <v>5.8170134743495376</v>
      </c>
      <c r="K179" s="19">
        <f t="shared" si="38"/>
        <v>0</v>
      </c>
      <c r="L179" s="27">
        <f t="shared" si="39"/>
        <v>0</v>
      </c>
      <c r="M179" s="23">
        <f>Input_Summary!D198</f>
        <v>0</v>
      </c>
      <c r="N179" s="19">
        <f t="shared" si="40"/>
        <v>5.51784998955217</v>
      </c>
      <c r="O179" s="19">
        <f>Input_Summary!E198</f>
        <v>1.6818457492622811</v>
      </c>
      <c r="P179" s="19">
        <f t="shared" si="41"/>
        <v>16.492179417265927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3587.2923302999998</v>
      </c>
      <c r="D180" s="16">
        <f t="shared" si="33"/>
        <v>1093.40670227544</v>
      </c>
      <c r="E180" s="19">
        <f t="shared" si="44"/>
        <v>6.0400675802414403</v>
      </c>
      <c r="F180" s="27">
        <f t="shared" si="34"/>
        <v>578.40291155150055</v>
      </c>
      <c r="G180" s="16">
        <f>Input_Summary!C199</f>
        <v>5.7840000000000007</v>
      </c>
      <c r="H180" s="19">
        <f t="shared" si="35"/>
        <v>6.0745424882295307</v>
      </c>
      <c r="I180" s="27">
        <f t="shared" si="36"/>
        <v>581.70134743495373</v>
      </c>
      <c r="J180" s="22">
        <f t="shared" si="37"/>
        <v>5.8170134743495376</v>
      </c>
      <c r="K180" s="19">
        <f t="shared" si="38"/>
        <v>0</v>
      </c>
      <c r="L180" s="27">
        <f t="shared" si="39"/>
        <v>0</v>
      </c>
      <c r="M180" s="23">
        <f>Input_Summary!D199</f>
        <v>0</v>
      </c>
      <c r="N180" s="19">
        <f t="shared" si="40"/>
        <v>5.51784998955217</v>
      </c>
      <c r="O180" s="19">
        <f>Input_Summary!E199</f>
        <v>1.6818457492622811</v>
      </c>
      <c r="P180" s="19">
        <f t="shared" si="41"/>
        <v>16.492179417265927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3587.2267136999999</v>
      </c>
      <c r="D181" s="16">
        <f t="shared" si="33"/>
        <v>1093.38670233576</v>
      </c>
      <c r="E181" s="19">
        <f t="shared" si="44"/>
        <v>3.5505238196440003</v>
      </c>
      <c r="F181" s="27">
        <f t="shared" si="34"/>
        <v>340.00171149292908</v>
      </c>
      <c r="G181" s="16">
        <f>Input_Summary!C200</f>
        <v>3.4000000000000004</v>
      </c>
      <c r="H181" s="19">
        <f t="shared" si="35"/>
        <v>3.5849862487837605</v>
      </c>
      <c r="I181" s="27">
        <f t="shared" si="36"/>
        <v>343.30014737638226</v>
      </c>
      <c r="J181" s="22">
        <f t="shared" si="37"/>
        <v>3.4330014737638228</v>
      </c>
      <c r="K181" s="19">
        <f t="shared" si="38"/>
        <v>0</v>
      </c>
      <c r="L181" s="27">
        <f t="shared" si="39"/>
        <v>0</v>
      </c>
      <c r="M181" s="23">
        <f>Input_Summary!D200</f>
        <v>0</v>
      </c>
      <c r="N181" s="19">
        <f t="shared" si="40"/>
        <v>5.51784998955217</v>
      </c>
      <c r="O181" s="19">
        <f>Input_Summary!E200</f>
        <v>1.6818457492622811</v>
      </c>
      <c r="P181" s="19">
        <f t="shared" si="41"/>
        <v>16.492179417265927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3587.1610971</v>
      </c>
      <c r="D182" s="16">
        <f t="shared" si="33"/>
        <v>1093.36670239608</v>
      </c>
      <c r="E182" s="19">
        <f t="shared" si="44"/>
        <v>3.5505238196440003</v>
      </c>
      <c r="F182" s="27">
        <f t="shared" si="34"/>
        <v>340.00171149292908</v>
      </c>
      <c r="G182" s="16">
        <f>Input_Summary!C201</f>
        <v>3.4000000000000004</v>
      </c>
      <c r="H182" s="19">
        <f t="shared" si="35"/>
        <v>3.5847774934375511</v>
      </c>
      <c r="I182" s="27">
        <f t="shared" si="36"/>
        <v>343.2801568558765</v>
      </c>
      <c r="J182" s="22">
        <f t="shared" si="37"/>
        <v>3.4328015685587649</v>
      </c>
      <c r="K182" s="19">
        <f t="shared" si="38"/>
        <v>8.3541736932800006E-3</v>
      </c>
      <c r="L182" s="27">
        <f t="shared" si="39"/>
        <v>0.80000402704218609</v>
      </c>
      <c r="M182" s="23">
        <f>Input_Summary!D201</f>
        <v>8.0000000000000002E-3</v>
      </c>
      <c r="N182" s="19">
        <f t="shared" si="40"/>
        <v>5.4844084744639741</v>
      </c>
      <c r="O182" s="19">
        <f>Input_Summary!E201</f>
        <v>1.6716527447212974</v>
      </c>
      <c r="P182" s="19">
        <f t="shared" si="41"/>
        <v>16.39222681473704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3587.0954805000001</v>
      </c>
      <c r="D183" s="16">
        <f t="shared" si="33"/>
        <v>1093.3467024564002</v>
      </c>
      <c r="E183" s="19">
        <f t="shared" si="44"/>
        <v>4.75456910318798</v>
      </c>
      <c r="F183" s="27">
        <f t="shared" si="34"/>
        <v>455.30229189038414</v>
      </c>
      <c r="G183" s="16">
        <f>Input_Summary!C202</f>
        <v>4.5529999999999999</v>
      </c>
      <c r="H183" s="19">
        <f t="shared" si="35"/>
        <v>4.7888288122634624</v>
      </c>
      <c r="I183" s="27">
        <f t="shared" si="36"/>
        <v>458.58073725333156</v>
      </c>
      <c r="J183" s="22">
        <f t="shared" si="37"/>
        <v>4.5858073725333162</v>
      </c>
      <c r="K183" s="19">
        <f t="shared" si="38"/>
        <v>5.2213585582999997E-3</v>
      </c>
      <c r="L183" s="27">
        <f t="shared" si="39"/>
        <v>0.50000251690136621</v>
      </c>
      <c r="M183" s="23">
        <f>Input_Summary!D202</f>
        <v>5.0000000000000001E-3</v>
      </c>
      <c r="N183" s="19">
        <f t="shared" si="40"/>
        <v>5.4844084744639741</v>
      </c>
      <c r="O183" s="19">
        <f>Input_Summary!E202</f>
        <v>1.6716527447212974</v>
      </c>
      <c r="P183" s="19">
        <f t="shared" si="41"/>
        <v>16.39222681473704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3587.0298638999998</v>
      </c>
      <c r="D184" s="16">
        <f t="shared" si="33"/>
        <v>1093.3267025167199</v>
      </c>
      <c r="E184" s="19">
        <f t="shared" si="44"/>
        <v>9.7409665263644793</v>
      </c>
      <c r="F184" s="27">
        <f t="shared" si="34"/>
        <v>932.80469553118883</v>
      </c>
      <c r="G184" s="16">
        <f>Input_Summary!C203</f>
        <v>9.3279999999999994</v>
      </c>
      <c r="H184" s="19">
        <f t="shared" si="35"/>
        <v>9.7752512297775347</v>
      </c>
      <c r="I184" s="27">
        <f t="shared" si="36"/>
        <v>936.08314089413625</v>
      </c>
      <c r="J184" s="22">
        <f t="shared" si="37"/>
        <v>9.3608314089413636</v>
      </c>
      <c r="K184" s="19">
        <f t="shared" si="38"/>
        <v>5.2213585582999997E-3</v>
      </c>
      <c r="L184" s="27">
        <f t="shared" si="39"/>
        <v>0.50000251690136621</v>
      </c>
      <c r="M184" s="23">
        <f>Input_Summary!D203</f>
        <v>5.0000000000000001E-3</v>
      </c>
      <c r="N184" s="19">
        <f t="shared" si="40"/>
        <v>5.4844084744639741</v>
      </c>
      <c r="O184" s="19">
        <f>Input_Summary!E203</f>
        <v>1.6716527447212974</v>
      </c>
      <c r="P184" s="19">
        <f t="shared" si="41"/>
        <v>16.39222681473704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3586.9642472999999</v>
      </c>
      <c r="D185" s="16">
        <f t="shared" si="33"/>
        <v>1093.3067025770399</v>
      </c>
      <c r="E185" s="19">
        <f t="shared" si="44"/>
        <v>11.712551517978559</v>
      </c>
      <c r="F185" s="27">
        <f t="shared" si="34"/>
        <v>1121.6056459131448</v>
      </c>
      <c r="G185" s="16">
        <f>Input_Summary!C204</f>
        <v>11.215999999999999</v>
      </c>
      <c r="H185" s="19">
        <f t="shared" si="35"/>
        <v>11.747472370008117</v>
      </c>
      <c r="I185" s="27">
        <f t="shared" si="36"/>
        <v>1124.9440628376096</v>
      </c>
      <c r="J185" s="22">
        <f t="shared" si="37"/>
        <v>11.249440628376096</v>
      </c>
      <c r="K185" s="19">
        <f t="shared" si="38"/>
        <v>-1.0442717116600001E-3</v>
      </c>
      <c r="L185" s="27">
        <f t="shared" si="39"/>
        <v>-0.10000050338027326</v>
      </c>
      <c r="M185" s="23">
        <f>Input_Summary!D204</f>
        <v>-1E-3</v>
      </c>
      <c r="N185" s="19">
        <f t="shared" si="40"/>
        <v>5.5847330197285592</v>
      </c>
      <c r="O185" s="19">
        <f>Input_Summary!E204</f>
        <v>1.7022317583442481</v>
      </c>
      <c r="P185" s="19">
        <f t="shared" si="41"/>
        <v>16.692084622323694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3586.8986307</v>
      </c>
      <c r="D186" s="16">
        <f t="shared" si="33"/>
        <v>1093.2867026373601</v>
      </c>
      <c r="E186" s="19">
        <f t="shared" si="44"/>
        <v>8.6799864673179208</v>
      </c>
      <c r="F186" s="27">
        <f t="shared" si="34"/>
        <v>831.20418409683134</v>
      </c>
      <c r="G186" s="16">
        <f>Input_Summary!C205</f>
        <v>8.3120000000000012</v>
      </c>
      <c r="H186" s="19">
        <f t="shared" si="35"/>
        <v>8.7151008739489075</v>
      </c>
      <c r="I186" s="27">
        <f t="shared" si="36"/>
        <v>834.56259154180191</v>
      </c>
      <c r="J186" s="22">
        <f t="shared" si="37"/>
        <v>8.3456259154180188</v>
      </c>
      <c r="K186" s="19">
        <f t="shared" si="38"/>
        <v>0</v>
      </c>
      <c r="L186" s="27">
        <f t="shared" si="39"/>
        <v>0</v>
      </c>
      <c r="M186" s="23">
        <f>Input_Summary!D205</f>
        <v>0</v>
      </c>
      <c r="N186" s="19">
        <f t="shared" si="40"/>
        <v>5.6181745348167551</v>
      </c>
      <c r="O186" s="19">
        <f>Input_Summary!E205</f>
        <v>1.7124247628852318</v>
      </c>
      <c r="P186" s="19">
        <f t="shared" si="41"/>
        <v>16.792037224852582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3586.8330141000001</v>
      </c>
      <c r="D187" s="16">
        <f t="shared" si="33"/>
        <v>1093.2667026976801</v>
      </c>
      <c r="E187" s="19">
        <f t="shared" si="44"/>
        <v>8.6799864673179208</v>
      </c>
      <c r="F187" s="27">
        <f t="shared" si="34"/>
        <v>831.20418409683134</v>
      </c>
      <c r="G187" s="16">
        <f>Input_Summary!C206</f>
        <v>8.3120000000000012</v>
      </c>
      <c r="H187" s="19">
        <f t="shared" si="35"/>
        <v>8.7155183846413262</v>
      </c>
      <c r="I187" s="27">
        <f t="shared" si="36"/>
        <v>834.60257258281342</v>
      </c>
      <c r="J187" s="22">
        <f t="shared" si="37"/>
        <v>8.3460257258281345</v>
      </c>
      <c r="K187" s="19">
        <f t="shared" si="38"/>
        <v>0</v>
      </c>
      <c r="L187" s="27">
        <f t="shared" si="39"/>
        <v>0</v>
      </c>
      <c r="M187" s="23">
        <f>Input_Summary!D206</f>
        <v>0</v>
      </c>
      <c r="N187" s="19">
        <f t="shared" si="40"/>
        <v>5.6850575649931443</v>
      </c>
      <c r="O187" s="19">
        <f>Input_Summary!E206</f>
        <v>1.7328107719671988</v>
      </c>
      <c r="P187" s="19">
        <f t="shared" si="41"/>
        <v>16.991942429910349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3586.7673974999998</v>
      </c>
      <c r="D188" s="16">
        <f t="shared" si="33"/>
        <v>1093.2467027580001</v>
      </c>
      <c r="E188" s="19">
        <f t="shared" si="44"/>
        <v>3.7437140863010998</v>
      </c>
      <c r="F188" s="27">
        <f t="shared" si="34"/>
        <v>358.50180461827961</v>
      </c>
      <c r="G188" s="16">
        <f>Input_Summary!C207</f>
        <v>3.585</v>
      </c>
      <c r="H188" s="19">
        <f t="shared" si="35"/>
        <v>3.7792212605389119</v>
      </c>
      <c r="I188" s="27">
        <f t="shared" si="36"/>
        <v>361.90019310426169</v>
      </c>
      <c r="J188" s="22">
        <f t="shared" si="37"/>
        <v>3.6190019310426171</v>
      </c>
      <c r="K188" s="19">
        <f t="shared" si="38"/>
        <v>0</v>
      </c>
      <c r="L188" s="27">
        <f t="shared" si="39"/>
        <v>0</v>
      </c>
      <c r="M188" s="23">
        <f>Input_Summary!D207</f>
        <v>0</v>
      </c>
      <c r="N188" s="19">
        <f t="shared" si="40"/>
        <v>5.6850575649931443</v>
      </c>
      <c r="O188" s="19">
        <f>Input_Summary!E207</f>
        <v>1.7328107719671988</v>
      </c>
      <c r="P188" s="19">
        <f t="shared" si="41"/>
        <v>16.991942429910349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3586.7017808999999</v>
      </c>
      <c r="D189" s="16">
        <f t="shared" si="33"/>
        <v>1093.2267028183201</v>
      </c>
      <c r="E189" s="19">
        <f t="shared" si="44"/>
        <v>3.7437140863010998</v>
      </c>
      <c r="F189" s="27">
        <f t="shared" si="34"/>
        <v>358.50180461827961</v>
      </c>
      <c r="G189" s="16">
        <f>Input_Summary!C208</f>
        <v>3.585</v>
      </c>
      <c r="H189" s="19">
        <f t="shared" si="35"/>
        <v>3.7794300158851208</v>
      </c>
      <c r="I189" s="27">
        <f t="shared" si="36"/>
        <v>361.92018362476745</v>
      </c>
      <c r="J189" s="22">
        <f t="shared" si="37"/>
        <v>3.6192018362476746</v>
      </c>
      <c r="K189" s="19">
        <f t="shared" si="38"/>
        <v>0</v>
      </c>
      <c r="L189" s="27">
        <f t="shared" si="39"/>
        <v>0</v>
      </c>
      <c r="M189" s="23">
        <f>Input_Summary!D208</f>
        <v>0</v>
      </c>
      <c r="N189" s="19">
        <f t="shared" si="40"/>
        <v>5.7184990800813402</v>
      </c>
      <c r="O189" s="19">
        <f>Input_Summary!E208</f>
        <v>1.7430037765081825</v>
      </c>
      <c r="P189" s="19">
        <f t="shared" si="41"/>
        <v>17.091895032439236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3586.6361643</v>
      </c>
      <c r="D190" s="16">
        <f t="shared" si="33"/>
        <v>1093.20670287864</v>
      </c>
      <c r="E190" s="19">
        <f t="shared" si="44"/>
        <v>2.6649814081563195</v>
      </c>
      <c r="F190" s="27">
        <f t="shared" si="34"/>
        <v>255.20128462645729</v>
      </c>
      <c r="G190" s="16">
        <f>Input_Summary!C209</f>
        <v>2.5519999999999996</v>
      </c>
      <c r="H190" s="19">
        <f t="shared" si="35"/>
        <v>2.7006919305883592</v>
      </c>
      <c r="I190" s="27">
        <f t="shared" si="36"/>
        <v>258.61966363294516</v>
      </c>
      <c r="J190" s="22">
        <f t="shared" si="37"/>
        <v>2.5861966363294515</v>
      </c>
      <c r="K190" s="19">
        <f t="shared" si="38"/>
        <v>0</v>
      </c>
      <c r="L190" s="27">
        <f t="shared" si="39"/>
        <v>0</v>
      </c>
      <c r="M190" s="23">
        <f>Input_Summary!D209</f>
        <v>0</v>
      </c>
      <c r="N190" s="19">
        <f t="shared" si="40"/>
        <v>5.7184990800813402</v>
      </c>
      <c r="O190" s="19">
        <f>Input_Summary!E209</f>
        <v>1.7430037765081825</v>
      </c>
      <c r="P190" s="19">
        <f t="shared" si="41"/>
        <v>17.091895032439236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3586.5705477000001</v>
      </c>
      <c r="D191" s="16">
        <f t="shared" si="33"/>
        <v>1093.18670293896</v>
      </c>
      <c r="E191" s="19">
        <f t="shared" si="44"/>
        <v>2.0217100337737599</v>
      </c>
      <c r="F191" s="27">
        <f t="shared" si="34"/>
        <v>193.60097454420901</v>
      </c>
      <c r="G191" s="16">
        <f>Input_Summary!C210</f>
        <v>1.9359999999999999</v>
      </c>
      <c r="H191" s="19">
        <f t="shared" si="35"/>
        <v>2.0574173318053917</v>
      </c>
      <c r="I191" s="27">
        <f t="shared" si="36"/>
        <v>197.01935355069685</v>
      </c>
      <c r="J191" s="22">
        <f t="shared" si="37"/>
        <v>1.9701935355069686</v>
      </c>
      <c r="K191" s="19">
        <f t="shared" si="38"/>
        <v>0</v>
      </c>
      <c r="L191" s="27">
        <f t="shared" si="39"/>
        <v>0</v>
      </c>
      <c r="M191" s="23">
        <f>Input_Summary!D210</f>
        <v>0</v>
      </c>
      <c r="N191" s="19">
        <f t="shared" si="40"/>
        <v>5.7184990800813402</v>
      </c>
      <c r="O191" s="19">
        <f>Input_Summary!E210</f>
        <v>1.7430037765081825</v>
      </c>
      <c r="P191" s="19">
        <f t="shared" si="41"/>
        <v>17.091895032439236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3586.5049310999998</v>
      </c>
      <c r="D192" s="16">
        <f t="shared" si="33"/>
        <v>1093.16670299928</v>
      </c>
      <c r="E192" s="19">
        <f t="shared" si="44"/>
        <v>2.0217100337737599</v>
      </c>
      <c r="F192" s="27">
        <f t="shared" si="34"/>
        <v>193.60097454420901</v>
      </c>
      <c r="G192" s="16">
        <f>Input_Summary!C211</f>
        <v>1.9359999999999999</v>
      </c>
      <c r="H192" s="19">
        <f t="shared" si="35"/>
        <v>2.0582523531902286</v>
      </c>
      <c r="I192" s="27">
        <f t="shared" si="36"/>
        <v>197.09931563271996</v>
      </c>
      <c r="J192" s="22">
        <f t="shared" si="37"/>
        <v>1.9709931563271996</v>
      </c>
      <c r="K192" s="19">
        <f t="shared" si="38"/>
        <v>0</v>
      </c>
      <c r="L192" s="27">
        <f t="shared" si="39"/>
        <v>0</v>
      </c>
      <c r="M192" s="23">
        <f>Input_Summary!D211</f>
        <v>0</v>
      </c>
      <c r="N192" s="19">
        <f t="shared" si="40"/>
        <v>5.8522651404341195</v>
      </c>
      <c r="O192" s="19">
        <f>Input_Summary!E211</f>
        <v>1.7837757946721164</v>
      </c>
      <c r="P192" s="19">
        <f t="shared" si="41"/>
        <v>17.491705442554771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3586.4393144999999</v>
      </c>
      <c r="D193" s="16">
        <f t="shared" si="33"/>
        <v>1093.1467030596</v>
      </c>
      <c r="E193" s="19">
        <f t="shared" si="44"/>
        <v>2.0217100337737599</v>
      </c>
      <c r="F193" s="27">
        <f t="shared" si="34"/>
        <v>193.60097454420901</v>
      </c>
      <c r="G193" s="16">
        <f>Input_Summary!C212</f>
        <v>1.9359999999999999</v>
      </c>
      <c r="H193" s="19">
        <f t="shared" si="35"/>
        <v>2.0582523531902286</v>
      </c>
      <c r="I193" s="27">
        <f t="shared" si="36"/>
        <v>197.09931563271996</v>
      </c>
      <c r="J193" s="22">
        <f t="shared" si="37"/>
        <v>1.9709931563271996</v>
      </c>
      <c r="K193" s="19">
        <f t="shared" si="38"/>
        <v>0</v>
      </c>
      <c r="L193" s="27">
        <f t="shared" si="39"/>
        <v>0</v>
      </c>
      <c r="M193" s="23">
        <f>Input_Summary!D212</f>
        <v>0</v>
      </c>
      <c r="N193" s="19">
        <f t="shared" si="40"/>
        <v>5.8522651404341195</v>
      </c>
      <c r="O193" s="19">
        <f>Input_Summary!E212</f>
        <v>1.7837757946721164</v>
      </c>
      <c r="P193" s="19">
        <f t="shared" si="41"/>
        <v>17.491705442554771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3586.3736979</v>
      </c>
      <c r="D194" s="16">
        <f t="shared" si="33"/>
        <v>1093.12670311992</v>
      </c>
      <c r="E194" s="19">
        <f t="shared" si="44"/>
        <v>2.4028692085296601</v>
      </c>
      <c r="F194" s="27">
        <f t="shared" si="34"/>
        <v>230.10115827800877</v>
      </c>
      <c r="G194" s="16">
        <f>Input_Summary!C213</f>
        <v>2.3010000000000002</v>
      </c>
      <c r="H194" s="19">
        <f t="shared" si="35"/>
        <v>2.4400397045466864</v>
      </c>
      <c r="I194" s="27">
        <f t="shared" si="36"/>
        <v>233.65947092803705</v>
      </c>
      <c r="J194" s="22">
        <f t="shared" si="37"/>
        <v>2.3365947092803707</v>
      </c>
      <c r="K194" s="19">
        <f t="shared" si="38"/>
        <v>0</v>
      </c>
      <c r="L194" s="27">
        <f t="shared" si="39"/>
        <v>0</v>
      </c>
      <c r="M194" s="23">
        <f>Input_Summary!D213</f>
        <v>0</v>
      </c>
      <c r="N194" s="19">
        <f t="shared" si="40"/>
        <v>5.9525896856987046</v>
      </c>
      <c r="O194" s="19">
        <f>Input_Summary!E213</f>
        <v>1.8143548082950671</v>
      </c>
      <c r="P194" s="19">
        <f t="shared" si="41"/>
        <v>17.791563250141426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3586.3080813000001</v>
      </c>
      <c r="D195" s="16">
        <f t="shared" si="33"/>
        <v>1093.1067031802402</v>
      </c>
      <c r="E195" s="19">
        <f t="shared" si="44"/>
        <v>6.8264041791214192</v>
      </c>
      <c r="F195" s="27">
        <f t="shared" si="34"/>
        <v>653.70329059684616</v>
      </c>
      <c r="G195" s="16">
        <f>Input_Summary!C214</f>
        <v>6.536999999999999</v>
      </c>
      <c r="H195" s="19">
        <f t="shared" si="35"/>
        <v>6.8635968481256624</v>
      </c>
      <c r="I195" s="27">
        <f t="shared" si="36"/>
        <v>657.26160324687442</v>
      </c>
      <c r="J195" s="22">
        <f t="shared" si="37"/>
        <v>6.5726160324687442</v>
      </c>
      <c r="K195" s="19">
        <f t="shared" si="38"/>
        <v>0</v>
      </c>
      <c r="L195" s="27">
        <f t="shared" si="39"/>
        <v>0</v>
      </c>
      <c r="M195" s="23">
        <f>Input_Summary!D214</f>
        <v>0</v>
      </c>
      <c r="N195" s="19">
        <f t="shared" si="40"/>
        <v>5.9525896856987046</v>
      </c>
      <c r="O195" s="19">
        <f>Input_Summary!E214</f>
        <v>1.8143548082950671</v>
      </c>
      <c r="P195" s="19">
        <f t="shared" si="41"/>
        <v>17.791563250141426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3586.2424646999998</v>
      </c>
      <c r="D196" s="16">
        <f t="shared" si="33"/>
        <v>1093.0867032405599</v>
      </c>
      <c r="E196" s="19">
        <f t="shared" si="44"/>
        <v>6.8264041791214192</v>
      </c>
      <c r="F196" s="27">
        <f t="shared" si="34"/>
        <v>653.70329059684616</v>
      </c>
      <c r="G196" s="16">
        <f>Input_Summary!C215</f>
        <v>6.536999999999999</v>
      </c>
      <c r="H196" s="19">
        <f t="shared" si="35"/>
        <v>6.865058135549126</v>
      </c>
      <c r="I196" s="27">
        <f t="shared" si="36"/>
        <v>657.40153689041483</v>
      </c>
      <c r="J196" s="22">
        <f t="shared" si="37"/>
        <v>6.5740153689041483</v>
      </c>
      <c r="K196" s="19">
        <f t="shared" si="38"/>
        <v>1.0442717116600001E-3</v>
      </c>
      <c r="L196" s="27">
        <f t="shared" si="39"/>
        <v>0.10000050338027326</v>
      </c>
      <c r="M196" s="23">
        <f>Input_Summary!D215</f>
        <v>1E-3</v>
      </c>
      <c r="N196" s="19">
        <f t="shared" si="40"/>
        <v>6.186680291316069</v>
      </c>
      <c r="O196" s="19">
        <f>Input_Summary!E215</f>
        <v>1.8857058400819515</v>
      </c>
      <c r="P196" s="19">
        <f t="shared" si="41"/>
        <v>18.491231467843615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3586.1768480999999</v>
      </c>
      <c r="D197" s="16">
        <f t="shared" si="33"/>
        <v>1093.0667033008801</v>
      </c>
      <c r="E197" s="19">
        <f t="shared" si="44"/>
        <v>12.93017233377412</v>
      </c>
      <c r="F197" s="27">
        <f t="shared" si="34"/>
        <v>1238.2062328545435</v>
      </c>
      <c r="G197" s="16">
        <f>Input_Summary!C216</f>
        <v>12.382</v>
      </c>
      <c r="H197" s="19">
        <f t="shared" si="35"/>
        <v>12.968856885364785</v>
      </c>
      <c r="I197" s="27">
        <f t="shared" si="36"/>
        <v>1241.9044791481122</v>
      </c>
      <c r="J197" s="22">
        <f t="shared" si="37"/>
        <v>12.419044791481122</v>
      </c>
      <c r="K197" s="19">
        <f t="shared" si="38"/>
        <v>1.0442717116600001E-3</v>
      </c>
      <c r="L197" s="27">
        <f t="shared" si="39"/>
        <v>0.10000050338027326</v>
      </c>
      <c r="M197" s="23">
        <f>Input_Summary!D216</f>
        <v>1E-3</v>
      </c>
      <c r="N197" s="19">
        <f t="shared" si="40"/>
        <v>6.186680291316069</v>
      </c>
      <c r="O197" s="19">
        <f>Input_Summary!E216</f>
        <v>1.8857058400819515</v>
      </c>
      <c r="P197" s="19">
        <f t="shared" si="41"/>
        <v>18.491231467843615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3586.1112315</v>
      </c>
      <c r="D198" s="16">
        <f t="shared" si="33"/>
        <v>1093.0467033612001</v>
      </c>
      <c r="E198" s="19">
        <f t="shared" si="44"/>
        <v>16.1496620208219</v>
      </c>
      <c r="F198" s="27">
        <f t="shared" si="34"/>
        <v>1546.507784775926</v>
      </c>
      <c r="G198" s="16">
        <f>Input_Summary!C217</f>
        <v>15.465</v>
      </c>
      <c r="H198" s="19">
        <f t="shared" si="35"/>
        <v>16.189615242195107</v>
      </c>
      <c r="I198" s="27">
        <f t="shared" si="36"/>
        <v>1550.3259741925294</v>
      </c>
      <c r="J198" s="22">
        <f t="shared" si="37"/>
        <v>15.503259741925294</v>
      </c>
      <c r="K198" s="19">
        <f t="shared" si="38"/>
        <v>1.0442717116600001E-3</v>
      </c>
      <c r="L198" s="27">
        <f t="shared" si="39"/>
        <v>0.10000050338027326</v>
      </c>
      <c r="M198" s="23">
        <f>Input_Summary!D217</f>
        <v>1E-3</v>
      </c>
      <c r="N198" s="19">
        <f t="shared" si="40"/>
        <v>6.3873293818452392</v>
      </c>
      <c r="O198" s="19">
        <f>Input_Summary!E217</f>
        <v>1.9468638673278529</v>
      </c>
      <c r="P198" s="19">
        <f t="shared" si="41"/>
        <v>19.090947083016925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3586.0456149000001</v>
      </c>
      <c r="D199" s="16">
        <f t="shared" si="33"/>
        <v>1093.0267034215201</v>
      </c>
      <c r="E199" s="19">
        <f t="shared" si="44"/>
        <v>18.321747181074699</v>
      </c>
      <c r="F199" s="27">
        <f t="shared" si="34"/>
        <v>1754.508831806894</v>
      </c>
      <c r="G199" s="16">
        <f>Input_Summary!C218</f>
        <v>17.544999999999998</v>
      </c>
      <c r="H199" s="19">
        <f t="shared" si="35"/>
        <v>18.361711290033696</v>
      </c>
      <c r="I199" s="27">
        <f t="shared" si="36"/>
        <v>1758.3270212234975</v>
      </c>
      <c r="J199" s="22">
        <f t="shared" si="37"/>
        <v>17.583270212234975</v>
      </c>
      <c r="K199" s="19">
        <f t="shared" si="38"/>
        <v>1.0442717116600001E-3</v>
      </c>
      <c r="L199" s="27">
        <f t="shared" si="39"/>
        <v>0.10000050338027326</v>
      </c>
      <c r="M199" s="23">
        <f>Input_Summary!D218</f>
        <v>1E-3</v>
      </c>
      <c r="N199" s="19">
        <f t="shared" si="40"/>
        <v>6.3873293818452392</v>
      </c>
      <c r="O199" s="19">
        <f>Input_Summary!E218</f>
        <v>1.9468638673278529</v>
      </c>
      <c r="P199" s="19">
        <f t="shared" si="41"/>
        <v>19.090947083016925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3585.9799982999998</v>
      </c>
      <c r="D200" s="16">
        <f t="shared" si="33"/>
        <v>1093.0067034818401</v>
      </c>
      <c r="E200" s="19">
        <f t="shared" si="44"/>
        <v>17.35370730436588</v>
      </c>
      <c r="F200" s="27">
        <f t="shared" si="34"/>
        <v>1661.8083651733809</v>
      </c>
      <c r="G200" s="16">
        <f>Input_Summary!C219</f>
        <v>16.617999999999999</v>
      </c>
      <c r="H200" s="19">
        <f t="shared" si="35"/>
        <v>17.393457805674807</v>
      </c>
      <c r="I200" s="27">
        <f t="shared" si="36"/>
        <v>1665.6065640694785</v>
      </c>
      <c r="J200" s="22">
        <f t="shared" si="37"/>
        <v>16.656065640694784</v>
      </c>
      <c r="K200" s="19">
        <f t="shared" si="38"/>
        <v>1.0442717116600001E-3</v>
      </c>
      <c r="L200" s="27">
        <f t="shared" si="39"/>
        <v>0.10000050338027326</v>
      </c>
      <c r="M200" s="23">
        <f>Input_Summary!D219</f>
        <v>1E-3</v>
      </c>
      <c r="N200" s="19">
        <f t="shared" si="40"/>
        <v>6.3538878667570442</v>
      </c>
      <c r="O200" s="19">
        <f>Input_Summary!E219</f>
        <v>1.9366708627868692</v>
      </c>
      <c r="P200" s="19">
        <f t="shared" si="41"/>
        <v>18.990994480488038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3585.9143816999999</v>
      </c>
      <c r="D201" s="16">
        <f t="shared" si="33"/>
        <v>1092.9867035421601</v>
      </c>
      <c r="E201" s="19">
        <f t="shared" si="44"/>
        <v>18.670533932769143</v>
      </c>
      <c r="F201" s="27">
        <f t="shared" si="34"/>
        <v>1787.9089999359057</v>
      </c>
      <c r="G201" s="16">
        <f>Input_Summary!C220</f>
        <v>17.879000000000001</v>
      </c>
      <c r="H201" s="19">
        <f t="shared" si="35"/>
        <v>18.710917300715582</v>
      </c>
      <c r="I201" s="27">
        <f t="shared" si="36"/>
        <v>1791.7671703935207</v>
      </c>
      <c r="J201" s="22">
        <f t="shared" si="37"/>
        <v>17.917671703935209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Input_Summary!D220</f>
        <v>1E-3</v>
      </c>
      <c r="N201" s="19">
        <f t="shared" si="40"/>
        <v>6.4542124120216293</v>
      </c>
      <c r="O201" s="19">
        <f>Input_Summary!E220</f>
        <v>1.9672498764098199</v>
      </c>
      <c r="P201" s="19">
        <f t="shared" si="41"/>
        <v>19.290852288074692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3585.8487651</v>
      </c>
      <c r="D202" s="16">
        <f t="shared" si="33"/>
        <v>1092.96670360248</v>
      </c>
      <c r="E202" s="19">
        <f t="shared" si="44"/>
        <v>18.389624842332598</v>
      </c>
      <c r="F202" s="27">
        <f t="shared" si="34"/>
        <v>1761.0088645266119</v>
      </c>
      <c r="G202" s="16">
        <f>Input_Summary!C221</f>
        <v>17.61</v>
      </c>
      <c r="H202" s="19">
        <f t="shared" si="35"/>
        <v>18.429798046874861</v>
      </c>
      <c r="I202" s="27">
        <f t="shared" si="36"/>
        <v>1764.847044463721</v>
      </c>
      <c r="J202" s="22">
        <f t="shared" si="37"/>
        <v>17.648470444637208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Input_Summary!D221</f>
        <v>1E-3</v>
      </c>
      <c r="N202" s="19">
        <f t="shared" si="40"/>
        <v>6.4207708969334334</v>
      </c>
      <c r="O202" s="19">
        <f>Input_Summary!E221</f>
        <v>1.9570568718688361</v>
      </c>
      <c r="P202" s="19">
        <f t="shared" si="41"/>
        <v>19.190899685545805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3585.7831485000002</v>
      </c>
      <c r="D203" s="16">
        <f t="shared" si="33"/>
        <v>1092.9467036628</v>
      </c>
      <c r="E203" s="19">
        <f t="shared" si="44"/>
        <v>16.749073983314741</v>
      </c>
      <c r="F203" s="27">
        <f t="shared" si="34"/>
        <v>1603.9080737162028</v>
      </c>
      <c r="G203" s="16">
        <f>Input_Summary!C222</f>
        <v>16.039000000000001</v>
      </c>
      <c r="H203" s="19">
        <f t="shared" si="35"/>
        <v>16.788821453896663</v>
      </c>
      <c r="I203" s="27">
        <f t="shared" si="36"/>
        <v>1607.7062726123004</v>
      </c>
      <c r="J203" s="22">
        <f t="shared" si="37"/>
        <v>16.077062726123003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Input_Summary!D222</f>
        <v>1E-3</v>
      </c>
      <c r="N203" s="19">
        <f t="shared" si="40"/>
        <v>6.3538878667570442</v>
      </c>
      <c r="O203" s="19">
        <f>Input_Summary!E222</f>
        <v>1.9366708627868692</v>
      </c>
      <c r="P203" s="19">
        <f t="shared" si="41"/>
        <v>18.990994480488038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3585.7175318999998</v>
      </c>
      <c r="D204" s="16">
        <f t="shared" si="33"/>
        <v>1092.92670372312</v>
      </c>
      <c r="E204" s="19">
        <f t="shared" si="44"/>
        <v>13.591196327254901</v>
      </c>
      <c r="F204" s="27">
        <f t="shared" si="34"/>
        <v>1301.5065514942564</v>
      </c>
      <c r="G204" s="16">
        <f>Input_Summary!C223</f>
        <v>13.015000000000001</v>
      </c>
      <c r="H204" s="19">
        <f t="shared" si="35"/>
        <v>13.630927968962094</v>
      </c>
      <c r="I204" s="27">
        <f t="shared" si="36"/>
        <v>1305.304750390354</v>
      </c>
      <c r="J204" s="22">
        <f t="shared" si="37"/>
        <v>13.053047503903541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Input_Summary!D223</f>
        <v>1E-3</v>
      </c>
      <c r="N204" s="19">
        <f t="shared" si="40"/>
        <v>6.3538878667570442</v>
      </c>
      <c r="O204" s="19">
        <f>Input_Summary!E223</f>
        <v>1.9366708627868692</v>
      </c>
      <c r="P204" s="19">
        <f t="shared" si="41"/>
        <v>18.990994480488038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3585.6519152999999</v>
      </c>
      <c r="D205" s="16">
        <f t="shared" si="33"/>
        <v>1092.90670378344</v>
      </c>
      <c r="E205" s="19">
        <f t="shared" si="44"/>
        <v>13.591196327254901</v>
      </c>
      <c r="F205" s="27">
        <f t="shared" si="34"/>
        <v>1301.5065514942564</v>
      </c>
      <c r="G205" s="16">
        <f>Input_Summary!C224</f>
        <v>13.015000000000001</v>
      </c>
      <c r="H205" s="19">
        <f t="shared" si="35"/>
        <v>13.630510458269676</v>
      </c>
      <c r="I205" s="27">
        <f t="shared" si="36"/>
        <v>1305.2647693493425</v>
      </c>
      <c r="J205" s="22">
        <f t="shared" si="37"/>
        <v>13.052647693493425</v>
      </c>
      <c r="K205" s="19">
        <f t="shared" si="38"/>
        <v>1.0442717116599999E-2</v>
      </c>
      <c r="L205" s="27">
        <f t="shared" si="39"/>
        <v>1.0000050338027324</v>
      </c>
      <c r="M205" s="23">
        <f>Input_Summary!D224</f>
        <v>0.01</v>
      </c>
      <c r="N205" s="19">
        <f t="shared" si="40"/>
        <v>6.2870048365806541</v>
      </c>
      <c r="O205" s="19">
        <f>Input_Summary!E224</f>
        <v>1.9162848537049022</v>
      </c>
      <c r="P205" s="19">
        <f t="shared" si="41"/>
        <v>18.79108927543027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3585.5862987</v>
      </c>
      <c r="D206" s="16">
        <f t="shared" si="33"/>
        <v>1092.88670384376</v>
      </c>
      <c r="E206" s="19">
        <f t="shared" si="44"/>
        <v>16.835748535382521</v>
      </c>
      <c r="F206" s="27">
        <f t="shared" si="34"/>
        <v>1612.2081154967655</v>
      </c>
      <c r="G206" s="16">
        <f>Input_Summary!C225</f>
        <v>16.122</v>
      </c>
      <c r="H206" s="19">
        <f t="shared" si="35"/>
        <v>16.875078929728573</v>
      </c>
      <c r="I206" s="27">
        <f t="shared" si="36"/>
        <v>1615.9663333518515</v>
      </c>
      <c r="J206" s="22">
        <f t="shared" si="37"/>
        <v>16.159663333518516</v>
      </c>
      <c r="K206" s="19">
        <f t="shared" si="38"/>
        <v>1.0442717116599999E-2</v>
      </c>
      <c r="L206" s="27">
        <f t="shared" si="39"/>
        <v>1.0000050338027324</v>
      </c>
      <c r="M206" s="23">
        <f>Input_Summary!D225</f>
        <v>0.01</v>
      </c>
      <c r="N206" s="19">
        <f t="shared" si="40"/>
        <v>6.2870048365806541</v>
      </c>
      <c r="O206" s="19">
        <f>Input_Summary!E225</f>
        <v>1.9162848537049022</v>
      </c>
      <c r="P206" s="19">
        <f t="shared" si="41"/>
        <v>18.79108927543027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3585.5206821000002</v>
      </c>
      <c r="D207" s="16">
        <f t="shared" si="33"/>
        <v>1092.8667039040802</v>
      </c>
      <c r="E207" s="19">
        <f t="shared" si="44"/>
        <v>16.355383548018921</v>
      </c>
      <c r="F207" s="27">
        <f t="shared" si="34"/>
        <v>1566.2078839418398</v>
      </c>
      <c r="G207" s="16">
        <f>Input_Summary!C226</f>
        <v>15.662000000000001</v>
      </c>
      <c r="H207" s="19">
        <f t="shared" si="35"/>
        <v>16.394711534533499</v>
      </c>
      <c r="I207" s="27">
        <f t="shared" si="36"/>
        <v>1569.9661017969258</v>
      </c>
      <c r="J207" s="22">
        <f t="shared" si="37"/>
        <v>15.699661017969259</v>
      </c>
      <c r="K207" s="19">
        <f t="shared" si="38"/>
        <v>1.4619803963239999E-2</v>
      </c>
      <c r="L207" s="27">
        <f t="shared" si="39"/>
        <v>1.4000070473238255</v>
      </c>
      <c r="M207" s="23">
        <f>Input_Summary!D226</f>
        <v>1.3999999999999999E-2</v>
      </c>
      <c r="N207" s="19">
        <f t="shared" si="40"/>
        <v>6.2870048365806541</v>
      </c>
      <c r="O207" s="19">
        <f>Input_Summary!E226</f>
        <v>1.9162848537049022</v>
      </c>
      <c r="P207" s="19">
        <f t="shared" si="41"/>
        <v>18.79108927543027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71" si="45">$G$7-B208</f>
        <v>3585.4550654999998</v>
      </c>
      <c r="D208" s="16">
        <f t="shared" si="33"/>
        <v>1092.8467039643999</v>
      </c>
      <c r="E208" s="19">
        <f t="shared" si="44"/>
        <v>16.355383548018921</v>
      </c>
      <c r="F208" s="27">
        <f t="shared" si="34"/>
        <v>1566.2078839418398</v>
      </c>
      <c r="G208" s="16">
        <f>Input_Summary!C227</f>
        <v>15.662000000000001</v>
      </c>
      <c r="H208" s="19">
        <f t="shared" si="35"/>
        <v>16.393876513148662</v>
      </c>
      <c r="I208" s="27">
        <f t="shared" si="36"/>
        <v>1569.8861397149028</v>
      </c>
      <c r="J208" s="22">
        <f t="shared" si="37"/>
        <v>15.698861397149029</v>
      </c>
      <c r="K208" s="19">
        <f t="shared" si="38"/>
        <v>3.13281513498E-3</v>
      </c>
      <c r="L208" s="27">
        <f t="shared" si="39"/>
        <v>0.30000151014081977</v>
      </c>
      <c r="M208" s="23">
        <f>Input_Summary!D227</f>
        <v>3.0000000000000001E-3</v>
      </c>
      <c r="N208" s="19">
        <f t="shared" si="40"/>
        <v>6.153238776227874</v>
      </c>
      <c r="O208" s="19">
        <f>Input_Summary!E227</f>
        <v>1.875512835540968</v>
      </c>
      <c r="P208" s="19">
        <f t="shared" si="41"/>
        <v>18.391278865314732</v>
      </c>
      <c r="Q208" s="18">
        <f t="shared" ref="Q208:Q271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72" si="47">A209*3.28083</f>
        <v>12.6640038</v>
      </c>
      <c r="C209" s="16">
        <f t="shared" si="45"/>
        <v>3585.3894488999999</v>
      </c>
      <c r="D209" s="16">
        <f t="shared" ref="D209:D272" si="48">C209*0.3048</f>
        <v>1092.8267040247201</v>
      </c>
      <c r="E209" s="19">
        <f t="shared" si="44"/>
        <v>12.36208852263108</v>
      </c>
      <c r="F209" s="27">
        <f t="shared" ref="F209:F272" si="49">E209*95.761</f>
        <v>1183.8059590156747</v>
      </c>
      <c r="G209" s="16">
        <f>Input_Summary!C228</f>
        <v>11.837999999999999</v>
      </c>
      <c r="H209" s="19">
        <f>I209/95.76052</f>
        <v>12.400978982045515</v>
      </c>
      <c r="I209" s="27">
        <f>F209+P209*(1-$J$12)</f>
        <v>1187.5241958297493</v>
      </c>
      <c r="J209" s="22">
        <f t="shared" ref="J209:J272" si="50">I209*0.01</f>
        <v>11.875241958297492</v>
      </c>
      <c r="K209" s="19">
        <f t="shared" ref="K209:K272" si="51">M209*1.04427171166</f>
        <v>-1.0442717116600001E-3</v>
      </c>
      <c r="L209" s="27">
        <f t="shared" ref="L209:L272" si="52">K209*95.761</f>
        <v>-0.10000050338027326</v>
      </c>
      <c r="M209" s="23">
        <f>Input_Summary!D228</f>
        <v>-1E-3</v>
      </c>
      <c r="N209" s="19">
        <f t="shared" ref="N209:N272" si="53">O209*3.28083</f>
        <v>6.220121806404264</v>
      </c>
      <c r="O209" s="19">
        <f>Input_Summary!E228</f>
        <v>1.8958988446229352</v>
      </c>
      <c r="P209" s="19">
        <f>O209*9.806</f>
        <v>18.591184070372503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3585.3238323</v>
      </c>
      <c r="D210" s="16">
        <f t="shared" si="48"/>
        <v>1092.8067040850401</v>
      </c>
      <c r="E210" s="19">
        <f t="shared" ref="E210:E273" si="54">G210*1.04427171166</f>
        <v>12.36208852263108</v>
      </c>
      <c r="F210" s="27">
        <f t="shared" si="49"/>
        <v>1183.8059590156747</v>
      </c>
      <c r="G210" s="16">
        <f>Input_Summary!C229</f>
        <v>11.837999999999999</v>
      </c>
      <c r="H210" s="19">
        <f>I210/95.76052</f>
        <v>12.400978982045515</v>
      </c>
      <c r="I210" s="27">
        <f>F210+P210*(1-$J$12)</f>
        <v>1187.5241958297493</v>
      </c>
      <c r="J210" s="22">
        <f t="shared" si="50"/>
        <v>11.875241958297492</v>
      </c>
      <c r="K210" s="19">
        <f t="shared" si="51"/>
        <v>-1.0442717116600001E-3</v>
      </c>
      <c r="L210" s="27">
        <f t="shared" si="52"/>
        <v>-0.10000050338027326</v>
      </c>
      <c r="M210" s="23">
        <f>Input_Summary!D229</f>
        <v>-1E-3</v>
      </c>
      <c r="N210" s="19">
        <f t="shared" si="53"/>
        <v>6.220121806404264</v>
      </c>
      <c r="O210" s="19">
        <f>Input_Summary!E229</f>
        <v>1.8958988446229352</v>
      </c>
      <c r="P210" s="19">
        <f>O210*9.806</f>
        <v>18.591184070372503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3585.2582157000002</v>
      </c>
      <c r="D211" s="16">
        <f t="shared" si="48"/>
        <v>1092.7867041453601</v>
      </c>
      <c r="E211" s="19">
        <f t="shared" si="54"/>
        <v>13.39174043032784</v>
      </c>
      <c r="F211" s="27">
        <f t="shared" si="49"/>
        <v>1282.4064553486241</v>
      </c>
      <c r="G211" s="16">
        <f>Input_Summary!C230</f>
        <v>12.824</v>
      </c>
      <c r="H211" s="19">
        <f>I211/95.76052</f>
        <v>13.430636050876695</v>
      </c>
      <c r="I211" s="27">
        <f>F211+P211*(1-$J$12)</f>
        <v>1286.1246921626987</v>
      </c>
      <c r="J211" s="22">
        <f t="shared" si="50"/>
        <v>12.861246921626988</v>
      </c>
      <c r="K211" s="19">
        <f t="shared" si="51"/>
        <v>-1.0442717116600001E-3</v>
      </c>
      <c r="L211" s="27">
        <f t="shared" si="52"/>
        <v>-0.10000050338027326</v>
      </c>
      <c r="M211" s="23">
        <f>Input_Summary!D230</f>
        <v>-1E-3</v>
      </c>
      <c r="N211" s="19">
        <f t="shared" si="53"/>
        <v>6.220121806404264</v>
      </c>
      <c r="O211" s="19">
        <f>Input_Summary!E230</f>
        <v>1.8958988446229352</v>
      </c>
      <c r="P211" s="19">
        <f>O211*9.806</f>
        <v>18.591184070372503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3585.1925990999998</v>
      </c>
      <c r="D212" s="16">
        <f t="shared" si="48"/>
        <v>1092.7667042056801</v>
      </c>
      <c r="E212" s="19">
        <f t="shared" si="54"/>
        <v>14.746160840350859</v>
      </c>
      <c r="F212" s="27">
        <f t="shared" si="49"/>
        <v>1412.1071082328385</v>
      </c>
      <c r="G212" s="16">
        <f>Input_Summary!C231</f>
        <v>14.120999999999999</v>
      </c>
      <c r="H212" s="19">
        <f>I212/95.76052</f>
        <v>14.784645739245166</v>
      </c>
      <c r="I212" s="27">
        <f>F212+P212*(1-$J$12)</f>
        <v>1415.7853640059016</v>
      </c>
      <c r="J212" s="22">
        <f t="shared" si="50"/>
        <v>14.157853640059017</v>
      </c>
      <c r="K212" s="19">
        <f t="shared" si="51"/>
        <v>3.13281513498E-3</v>
      </c>
      <c r="L212" s="27">
        <f t="shared" si="52"/>
        <v>0.30000151014081977</v>
      </c>
      <c r="M212" s="23">
        <f>Input_Summary!D231</f>
        <v>3.0000000000000001E-3</v>
      </c>
      <c r="N212" s="19">
        <f t="shared" si="53"/>
        <v>6.153238776227874</v>
      </c>
      <c r="O212" s="19">
        <f>Input_Summary!E231</f>
        <v>1.875512835540968</v>
      </c>
      <c r="P212" s="19">
        <f>O212*9.806</f>
        <v>18.391278865314732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3585.1269824999999</v>
      </c>
      <c r="D213" s="16">
        <f t="shared" si="48"/>
        <v>1092.7467042660001</v>
      </c>
      <c r="E213" s="19">
        <f t="shared" si="54"/>
        <v>16.724011462234902</v>
      </c>
      <c r="F213" s="27">
        <f t="shared" si="49"/>
        <v>1601.5080616350763</v>
      </c>
      <c r="G213" s="16">
        <f>Input_Summary!C232</f>
        <v>16.015000000000001</v>
      </c>
      <c r="H213" s="19">
        <f t="shared" ref="H213:H276" si="55">I213/95.76052</f>
        <v>16.762506275113576</v>
      </c>
      <c r="I213" s="27">
        <f t="shared" ref="I213:I276" si="56">F213+P213*(1-$J$12)</f>
        <v>1605.1863174081393</v>
      </c>
      <c r="J213" s="22">
        <f t="shared" si="50"/>
        <v>16.051863174081394</v>
      </c>
      <c r="K213" s="19">
        <f t="shared" si="51"/>
        <v>5.2213585582999997E-3</v>
      </c>
      <c r="L213" s="27">
        <f t="shared" si="52"/>
        <v>0.50000251690136621</v>
      </c>
      <c r="M213" s="23">
        <f>Input_Summary!D232</f>
        <v>5.0000000000000001E-3</v>
      </c>
      <c r="N213" s="19">
        <f t="shared" si="53"/>
        <v>6.153238776227874</v>
      </c>
      <c r="O213" s="19">
        <f>Input_Summary!E232</f>
        <v>1.875512835540968</v>
      </c>
      <c r="P213" s="19">
        <f t="shared" ref="P213:P276" si="57">O213*9.806</f>
        <v>18.391278865314732</v>
      </c>
      <c r="Q213" s="18">
        <f t="shared" si="46"/>
        <v>28.8414</v>
      </c>
      <c r="R213" s="21">
        <f t="shared" ref="R213:R276" si="58">Q213/9.81</f>
        <v>2.94</v>
      </c>
      <c r="S213" s="21">
        <f t="shared" ref="S213:S276" si="59">R213*3.28083</f>
        <v>9.645640199999999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3585.0613659000001</v>
      </c>
      <c r="D214" s="16">
        <f t="shared" si="48"/>
        <v>1092.72670432632</v>
      </c>
      <c r="E214" s="19">
        <f t="shared" si="54"/>
        <v>16.90467046835208</v>
      </c>
      <c r="F214" s="27">
        <f t="shared" si="49"/>
        <v>1618.8081487198635</v>
      </c>
      <c r="G214" s="16">
        <f>Input_Summary!C233</f>
        <v>16.187999999999999</v>
      </c>
      <c r="H214" s="19">
        <f t="shared" si="55"/>
        <v>16.942122410053724</v>
      </c>
      <c r="I214" s="27">
        <f t="shared" si="56"/>
        <v>1622.3864518903977</v>
      </c>
      <c r="J214" s="22">
        <f t="shared" si="50"/>
        <v>16.223864518903977</v>
      </c>
      <c r="K214" s="19">
        <f t="shared" si="51"/>
        <v>7.3099019816199994E-3</v>
      </c>
      <c r="L214" s="27">
        <f t="shared" si="52"/>
        <v>0.70000352366191276</v>
      </c>
      <c r="M214" s="23">
        <f>Input_Summary!D233</f>
        <v>6.9999999999999993E-3</v>
      </c>
      <c r="N214" s="19">
        <f t="shared" si="53"/>
        <v>5.9860312007868988</v>
      </c>
      <c r="O214" s="19">
        <f>Input_Summary!E233</f>
        <v>1.8245478128360504</v>
      </c>
      <c r="P214" s="19">
        <f t="shared" si="57"/>
        <v>17.89151585267031</v>
      </c>
      <c r="Q214" s="18">
        <f t="shared" si="46"/>
        <v>29.037600000000001</v>
      </c>
      <c r="R214" s="21">
        <f t="shared" si="58"/>
        <v>2.96</v>
      </c>
      <c r="S214" s="21">
        <f t="shared" si="59"/>
        <v>9.7112567999999992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3584.9957493000002</v>
      </c>
      <c r="D215" s="16">
        <f t="shared" si="48"/>
        <v>1092.70670438664</v>
      </c>
      <c r="E215" s="19">
        <f t="shared" si="54"/>
        <v>16.898404838082122</v>
      </c>
      <c r="F215" s="27">
        <f t="shared" si="49"/>
        <v>1618.208145699582</v>
      </c>
      <c r="G215" s="16">
        <f>Input_Summary!C234</f>
        <v>16.182000000000002</v>
      </c>
      <c r="H215" s="19">
        <f t="shared" si="55"/>
        <v>16.935439237684847</v>
      </c>
      <c r="I215" s="27">
        <f t="shared" si="56"/>
        <v>1621.7464678291046</v>
      </c>
      <c r="J215" s="22">
        <f t="shared" si="50"/>
        <v>16.217464678291048</v>
      </c>
      <c r="K215" s="19">
        <f t="shared" si="51"/>
        <v>9.3984454049400017E-3</v>
      </c>
      <c r="L215" s="27">
        <f t="shared" si="52"/>
        <v>0.90000453042245943</v>
      </c>
      <c r="M215" s="23">
        <f>Input_Summary!D234</f>
        <v>9.0000000000000011E-3</v>
      </c>
      <c r="N215" s="19">
        <f t="shared" si="53"/>
        <v>5.9191481706105096</v>
      </c>
      <c r="O215" s="19">
        <f>Input_Summary!E234</f>
        <v>1.8041618037540834</v>
      </c>
      <c r="P215" s="19">
        <f t="shared" si="57"/>
        <v>17.691610647612542</v>
      </c>
      <c r="Q215" s="18">
        <f t="shared" si="46"/>
        <v>29.233800000000002</v>
      </c>
      <c r="R215" s="21">
        <f t="shared" si="58"/>
        <v>2.98</v>
      </c>
      <c r="S215" s="21">
        <f t="shared" si="59"/>
        <v>9.7768733999999995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3584.9301326999998</v>
      </c>
      <c r="D216" s="16">
        <f t="shared" si="48"/>
        <v>1092.68670444696</v>
      </c>
      <c r="E216" s="19">
        <f t="shared" si="54"/>
        <v>17.173048298248702</v>
      </c>
      <c r="F216" s="27">
        <f t="shared" si="49"/>
        <v>1644.5082780885939</v>
      </c>
      <c r="G216" s="16">
        <f>Input_Summary!C235</f>
        <v>16.445</v>
      </c>
      <c r="H216" s="19">
        <f t="shared" si="55"/>
        <v>17.20966656381048</v>
      </c>
      <c r="I216" s="27">
        <f t="shared" si="56"/>
        <v>1648.0066191771048</v>
      </c>
      <c r="J216" s="22">
        <f t="shared" si="50"/>
        <v>16.480066191771048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Input_Summary!D235</f>
        <v>1E-3</v>
      </c>
      <c r="N216" s="19">
        <f t="shared" si="53"/>
        <v>5.8522651404341195</v>
      </c>
      <c r="O216" s="19">
        <f>Input_Summary!E235</f>
        <v>1.7837757946721164</v>
      </c>
      <c r="P216" s="19">
        <f t="shared" si="57"/>
        <v>17.491705442554771</v>
      </c>
      <c r="Q216" s="18">
        <f t="shared" si="46"/>
        <v>29.43</v>
      </c>
      <c r="R216" s="21">
        <f t="shared" si="58"/>
        <v>3</v>
      </c>
      <c r="S216" s="21">
        <f t="shared" si="59"/>
        <v>9.8424899999999997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3584.8645160999999</v>
      </c>
      <c r="D217" s="16">
        <f t="shared" si="48"/>
        <v>1092.66670450728</v>
      </c>
      <c r="E217" s="19">
        <f t="shared" si="54"/>
        <v>17.391301085985639</v>
      </c>
      <c r="F217" s="27">
        <f t="shared" si="49"/>
        <v>1665.4083832950707</v>
      </c>
      <c r="G217" s="16">
        <f>Input_Summary!C236</f>
        <v>16.654</v>
      </c>
      <c r="H217" s="19">
        <f t="shared" si="55"/>
        <v>17.428337956232834</v>
      </c>
      <c r="I217" s="27">
        <f t="shared" si="56"/>
        <v>1668.9467054245933</v>
      </c>
      <c r="J217" s="22">
        <f t="shared" si="50"/>
        <v>16.689467054245934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Input_Summary!D236</f>
        <v>1E-3</v>
      </c>
      <c r="N217" s="19">
        <f t="shared" si="53"/>
        <v>5.9191481706105096</v>
      </c>
      <c r="O217" s="19">
        <f>Input_Summary!E236</f>
        <v>1.8041618037540834</v>
      </c>
      <c r="P217" s="19">
        <f t="shared" si="57"/>
        <v>17.691610647612542</v>
      </c>
      <c r="Q217" s="18">
        <f t="shared" si="46"/>
        <v>29.626199999999997</v>
      </c>
      <c r="R217" s="21">
        <f t="shared" si="58"/>
        <v>3.0199999999999996</v>
      </c>
      <c r="S217" s="21">
        <f t="shared" si="59"/>
        <v>9.9081065999999982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3584.7988995000001</v>
      </c>
      <c r="D218" s="16">
        <f t="shared" si="48"/>
        <v>1092.6467045676002</v>
      </c>
      <c r="E218" s="19">
        <f t="shared" si="54"/>
        <v>17.329689054997697</v>
      </c>
      <c r="F218" s="27">
        <f t="shared" si="49"/>
        <v>1659.5083535956344</v>
      </c>
      <c r="G218" s="16">
        <f>Input_Summary!C237</f>
        <v>16.594999999999999</v>
      </c>
      <c r="H218" s="19">
        <f t="shared" si="55"/>
        <v>17.366934371760539</v>
      </c>
      <c r="I218" s="27">
        <f t="shared" si="56"/>
        <v>1663.0666662456626</v>
      </c>
      <c r="J218" s="22">
        <f t="shared" si="50"/>
        <v>16.630666662456626</v>
      </c>
      <c r="K218" s="19">
        <f t="shared" si="51"/>
        <v>4.1770868466400003E-3</v>
      </c>
      <c r="L218" s="27">
        <f t="shared" si="52"/>
        <v>0.40000201352109305</v>
      </c>
      <c r="M218" s="23">
        <f>Input_Summary!D237</f>
        <v>4.0000000000000001E-3</v>
      </c>
      <c r="N218" s="19">
        <f t="shared" si="53"/>
        <v>5.9525896856987046</v>
      </c>
      <c r="O218" s="19">
        <f>Input_Summary!E237</f>
        <v>1.8143548082950671</v>
      </c>
      <c r="P218" s="19">
        <f t="shared" si="57"/>
        <v>17.791563250141426</v>
      </c>
      <c r="Q218" s="18">
        <f t="shared" si="46"/>
        <v>29.822400000000002</v>
      </c>
      <c r="R218" s="21">
        <f t="shared" si="58"/>
        <v>3.04</v>
      </c>
      <c r="S218" s="21">
        <f t="shared" si="59"/>
        <v>9.9737232000000002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3584.7332829000002</v>
      </c>
      <c r="D219" s="16">
        <f t="shared" si="48"/>
        <v>1092.6267046279202</v>
      </c>
      <c r="E219" s="19">
        <f t="shared" si="54"/>
        <v>17.185579558788621</v>
      </c>
      <c r="F219" s="27">
        <f t="shared" si="49"/>
        <v>1645.7082841291572</v>
      </c>
      <c r="G219" s="16">
        <f>Input_Summary!C238</f>
        <v>16.457000000000001</v>
      </c>
      <c r="H219" s="19">
        <f t="shared" si="55"/>
        <v>17.223032908548234</v>
      </c>
      <c r="I219" s="27">
        <f t="shared" si="56"/>
        <v>1649.2865872996913</v>
      </c>
      <c r="J219" s="22">
        <f t="shared" si="50"/>
        <v>16.492865872996912</v>
      </c>
      <c r="K219" s="19">
        <f t="shared" si="51"/>
        <v>5.2213585582999997E-3</v>
      </c>
      <c r="L219" s="27">
        <f t="shared" si="52"/>
        <v>0.50000251690136621</v>
      </c>
      <c r="M219" s="23">
        <f>Input_Summary!D238</f>
        <v>5.0000000000000001E-3</v>
      </c>
      <c r="N219" s="19">
        <f t="shared" si="53"/>
        <v>5.9860312007868988</v>
      </c>
      <c r="O219" s="19">
        <f>Input_Summary!E238</f>
        <v>1.8245478128360504</v>
      </c>
      <c r="P219" s="19">
        <f t="shared" si="57"/>
        <v>17.89151585267031</v>
      </c>
      <c r="Q219" s="18">
        <f t="shared" si="46"/>
        <v>30.018599999999999</v>
      </c>
      <c r="R219" s="21">
        <f t="shared" si="58"/>
        <v>3.0599999999999996</v>
      </c>
      <c r="S219" s="21">
        <f t="shared" si="59"/>
        <v>10.039339799999999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3584.6676662999998</v>
      </c>
      <c r="D220" s="16">
        <f t="shared" si="48"/>
        <v>1092.6067046882399</v>
      </c>
      <c r="E220" s="19">
        <f t="shared" si="54"/>
        <v>16.45563363233828</v>
      </c>
      <c r="F220" s="27">
        <f t="shared" si="49"/>
        <v>1575.8079322663459</v>
      </c>
      <c r="G220" s="16">
        <f>Input_Summary!C239</f>
        <v>15.758000000000001</v>
      </c>
      <c r="H220" s="19">
        <f t="shared" si="55"/>
        <v>16.493083323240935</v>
      </c>
      <c r="I220" s="27">
        <f t="shared" si="56"/>
        <v>1579.38623543688</v>
      </c>
      <c r="J220" s="22">
        <f t="shared" si="50"/>
        <v>15.7938623543688</v>
      </c>
      <c r="K220" s="19">
        <f t="shared" si="51"/>
        <v>1.0442717116599999E-2</v>
      </c>
      <c r="L220" s="27">
        <f t="shared" si="52"/>
        <v>1.0000050338027324</v>
      </c>
      <c r="M220" s="23">
        <f>Input_Summary!D239</f>
        <v>0.01</v>
      </c>
      <c r="N220" s="19">
        <f t="shared" si="53"/>
        <v>5.9860312007868988</v>
      </c>
      <c r="O220" s="19">
        <f>Input_Summary!E239</f>
        <v>1.8245478128360504</v>
      </c>
      <c r="P220" s="19">
        <f t="shared" si="57"/>
        <v>17.89151585267031</v>
      </c>
      <c r="Q220" s="18">
        <f t="shared" si="46"/>
        <v>30.214800000000004</v>
      </c>
      <c r="R220" s="21">
        <f t="shared" si="58"/>
        <v>3.08</v>
      </c>
      <c r="S220" s="21">
        <f t="shared" si="59"/>
        <v>10.104956400000001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3584.6020497</v>
      </c>
      <c r="D221" s="16">
        <f t="shared" si="48"/>
        <v>1092.5867047485601</v>
      </c>
      <c r="E221" s="19">
        <f t="shared" si="54"/>
        <v>15.419716094371559</v>
      </c>
      <c r="F221" s="27">
        <f t="shared" si="49"/>
        <v>1476.6074329131147</v>
      </c>
      <c r="G221" s="16">
        <f>Input_Summary!C240</f>
        <v>14.765999999999998</v>
      </c>
      <c r="H221" s="19">
        <f t="shared" si="55"/>
        <v>15.457578103425716</v>
      </c>
      <c r="I221" s="27">
        <f t="shared" si="56"/>
        <v>1480.2257171246604</v>
      </c>
      <c r="J221" s="22">
        <f t="shared" si="50"/>
        <v>14.802257171246604</v>
      </c>
      <c r="K221" s="19">
        <f t="shared" si="51"/>
        <v>1.9841162521539998E-2</v>
      </c>
      <c r="L221" s="27">
        <f t="shared" si="52"/>
        <v>1.9000095642251917</v>
      </c>
      <c r="M221" s="23">
        <f>Input_Summary!D240</f>
        <v>1.9E-2</v>
      </c>
      <c r="N221" s="19">
        <f t="shared" si="53"/>
        <v>6.0529142309632897</v>
      </c>
      <c r="O221" s="19">
        <f>Input_Summary!E240</f>
        <v>1.8449338219180176</v>
      </c>
      <c r="P221" s="19">
        <f t="shared" si="57"/>
        <v>18.091421057728081</v>
      </c>
      <c r="Q221" s="18">
        <f t="shared" si="46"/>
        <v>30.410999999999998</v>
      </c>
      <c r="R221" s="21">
        <f t="shared" si="58"/>
        <v>3.0999999999999996</v>
      </c>
      <c r="S221" s="21">
        <f t="shared" si="59"/>
        <v>10.170572999999999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3584.5364331000001</v>
      </c>
      <c r="D222" s="16">
        <f t="shared" si="48"/>
        <v>1092.5667048088801</v>
      </c>
      <c r="E222" s="19">
        <f t="shared" si="54"/>
        <v>14.102889465968302</v>
      </c>
      <c r="F222" s="27">
        <f t="shared" si="49"/>
        <v>1350.5067981505904</v>
      </c>
      <c r="G222" s="16">
        <f>Input_Summary!C241</f>
        <v>13.505000000000001</v>
      </c>
      <c r="H222" s="19">
        <f t="shared" si="55"/>
        <v>14.140744874423573</v>
      </c>
      <c r="I222" s="27">
        <f t="shared" si="56"/>
        <v>1354.125082362136</v>
      </c>
      <c r="J222" s="22">
        <f t="shared" si="50"/>
        <v>13.541250823621361</v>
      </c>
      <c r="K222" s="19">
        <f t="shared" si="51"/>
        <v>1.9841162521539998E-2</v>
      </c>
      <c r="L222" s="27">
        <f t="shared" si="52"/>
        <v>1.9000095642251917</v>
      </c>
      <c r="M222" s="23">
        <f>Input_Summary!D241</f>
        <v>1.9E-2</v>
      </c>
      <c r="N222" s="19">
        <f t="shared" si="53"/>
        <v>6.0529142309632897</v>
      </c>
      <c r="O222" s="19">
        <f>Input_Summary!E241</f>
        <v>1.8449338219180176</v>
      </c>
      <c r="P222" s="19">
        <f t="shared" si="57"/>
        <v>18.091421057728081</v>
      </c>
      <c r="Q222" s="18">
        <f t="shared" si="46"/>
        <v>30.607200000000002</v>
      </c>
      <c r="R222" s="21">
        <f t="shared" si="58"/>
        <v>3.12</v>
      </c>
      <c r="S222" s="21">
        <f t="shared" si="59"/>
        <v>10.236189599999999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3584.4708165000002</v>
      </c>
      <c r="D223" s="16">
        <f t="shared" si="48"/>
        <v>1092.5467048692001</v>
      </c>
      <c r="E223" s="19">
        <f t="shared" si="54"/>
        <v>13.385474800057882</v>
      </c>
      <c r="F223" s="27">
        <f t="shared" si="49"/>
        <v>1281.8064523283426</v>
      </c>
      <c r="G223" s="16">
        <f>Input_Summary!C242</f>
        <v>12.818000000000001</v>
      </c>
      <c r="H223" s="19">
        <f t="shared" si="55"/>
        <v>13.424161633854029</v>
      </c>
      <c r="I223" s="27">
        <f t="shared" si="56"/>
        <v>1285.5046986219113</v>
      </c>
      <c r="J223" s="22">
        <f t="shared" si="50"/>
        <v>12.855046986219113</v>
      </c>
      <c r="K223" s="19">
        <f t="shared" si="51"/>
        <v>2.8195336214820003E-2</v>
      </c>
      <c r="L223" s="27">
        <f t="shared" si="52"/>
        <v>2.7000135912673784</v>
      </c>
      <c r="M223" s="23">
        <f>Input_Summary!D242</f>
        <v>2.7000000000000003E-2</v>
      </c>
      <c r="N223" s="19">
        <f t="shared" si="53"/>
        <v>6.186680291316069</v>
      </c>
      <c r="O223" s="19">
        <f>Input_Summary!E242</f>
        <v>1.8857058400819515</v>
      </c>
      <c r="P223" s="19">
        <f t="shared" si="57"/>
        <v>18.491231467843615</v>
      </c>
      <c r="Q223" s="18">
        <f t="shared" si="46"/>
        <v>30.8034</v>
      </c>
      <c r="R223" s="21">
        <f t="shared" si="58"/>
        <v>3.1399999999999997</v>
      </c>
      <c r="S223" s="21">
        <f t="shared" si="59"/>
        <v>10.301806199999998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3584.4051998999998</v>
      </c>
      <c r="D224" s="16">
        <f t="shared" si="48"/>
        <v>1092.5267049295201</v>
      </c>
      <c r="E224" s="19">
        <f t="shared" si="54"/>
        <v>12.817390988914841</v>
      </c>
      <c r="F224" s="27">
        <f t="shared" si="49"/>
        <v>1227.4061784894741</v>
      </c>
      <c r="G224" s="16">
        <f>Input_Summary!C243</f>
        <v>12.274000000000001</v>
      </c>
      <c r="H224" s="19">
        <f t="shared" si="55"/>
        <v>12.856283730534761</v>
      </c>
      <c r="I224" s="27">
        <f t="shared" si="56"/>
        <v>1231.1244153035486</v>
      </c>
      <c r="J224" s="22">
        <f t="shared" si="50"/>
        <v>12.311244153035487</v>
      </c>
      <c r="K224" s="19">
        <f t="shared" si="51"/>
        <v>3.6549509908100006E-2</v>
      </c>
      <c r="L224" s="27">
        <f t="shared" si="52"/>
        <v>3.5000176183095646</v>
      </c>
      <c r="M224" s="23">
        <f>Input_Summary!D243</f>
        <v>3.5000000000000003E-2</v>
      </c>
      <c r="N224" s="19">
        <f t="shared" si="53"/>
        <v>6.220121806404264</v>
      </c>
      <c r="O224" s="19">
        <f>Input_Summary!E243</f>
        <v>1.8958988446229352</v>
      </c>
      <c r="P224" s="19">
        <f t="shared" si="57"/>
        <v>18.591184070372503</v>
      </c>
      <c r="Q224" s="18">
        <f t="shared" si="46"/>
        <v>30.999600000000004</v>
      </c>
      <c r="R224" s="21">
        <f t="shared" si="58"/>
        <v>3.16</v>
      </c>
      <c r="S224" s="21">
        <f t="shared" si="59"/>
        <v>10.3674228</v>
      </c>
    </row>
    <row r="225" spans="1:19">
      <c r="A225" s="16">
        <f>Input_Summary!B244</f>
        <v>4.18</v>
      </c>
      <c r="B225" s="16">
        <f t="shared" si="47"/>
        <v>13.713869399999998</v>
      </c>
      <c r="C225" s="16">
        <f t="shared" si="45"/>
        <v>3584.3395833</v>
      </c>
      <c r="D225" s="16">
        <f t="shared" si="48"/>
        <v>1092.50670498984</v>
      </c>
      <c r="E225" s="19">
        <f t="shared" si="54"/>
        <v>13.903433569041241</v>
      </c>
      <c r="F225" s="27">
        <f t="shared" si="49"/>
        <v>1331.4067020049581</v>
      </c>
      <c r="G225" s="16">
        <f>Input_Summary!C244</f>
        <v>13.314</v>
      </c>
      <c r="H225" s="19">
        <f t="shared" si="55"/>
        <v>13.942749265146473</v>
      </c>
      <c r="I225" s="27">
        <f t="shared" si="56"/>
        <v>1335.1649198600442</v>
      </c>
      <c r="J225" s="22">
        <f t="shared" si="50"/>
        <v>13.351649198600441</v>
      </c>
      <c r="K225" s="19">
        <f t="shared" si="51"/>
        <v>4.8036498736359998E-2</v>
      </c>
      <c r="L225" s="27">
        <f t="shared" si="52"/>
        <v>4.6000231554925692</v>
      </c>
      <c r="M225" s="23">
        <f>Input_Summary!D244</f>
        <v>4.5999999999999999E-2</v>
      </c>
      <c r="N225" s="19">
        <f t="shared" si="53"/>
        <v>6.2870048365806541</v>
      </c>
      <c r="O225" s="19">
        <f>Input_Summary!E244</f>
        <v>1.9162848537049022</v>
      </c>
      <c r="P225" s="19">
        <f t="shared" si="57"/>
        <v>18.79108927543027</v>
      </c>
      <c r="Q225" s="18">
        <f t="shared" si="46"/>
        <v>31.195799999999998</v>
      </c>
      <c r="R225" s="21">
        <f t="shared" si="58"/>
        <v>3.1799999999999997</v>
      </c>
      <c r="S225" s="21">
        <f t="shared" si="59"/>
        <v>10.433039399999998</v>
      </c>
    </row>
    <row r="226" spans="1:19">
      <c r="A226" s="16">
        <f>Input_Summary!B245</f>
        <v>4.2</v>
      </c>
      <c r="B226" s="16">
        <f t="shared" si="47"/>
        <v>13.779486</v>
      </c>
      <c r="C226" s="16">
        <f t="shared" si="45"/>
        <v>3584.2739667000001</v>
      </c>
      <c r="D226" s="16">
        <f t="shared" si="48"/>
        <v>1092.48670505016</v>
      </c>
      <c r="E226" s="19">
        <f t="shared" si="54"/>
        <v>16.71774583196494</v>
      </c>
      <c r="F226" s="27">
        <f t="shared" si="49"/>
        <v>1600.9080586147945</v>
      </c>
      <c r="G226" s="16">
        <f>Input_Summary!C245</f>
        <v>16.009</v>
      </c>
      <c r="H226" s="19">
        <f t="shared" si="55"/>
        <v>16.757493145514374</v>
      </c>
      <c r="I226" s="27">
        <f t="shared" si="56"/>
        <v>1604.7062575108921</v>
      </c>
      <c r="J226" s="22">
        <f t="shared" si="50"/>
        <v>16.047062575108921</v>
      </c>
      <c r="K226" s="19">
        <f t="shared" si="51"/>
        <v>5.9523487564620003E-2</v>
      </c>
      <c r="L226" s="27">
        <f t="shared" si="52"/>
        <v>5.7000286926755761</v>
      </c>
      <c r="M226" s="23">
        <f>Input_Summary!D245</f>
        <v>5.7000000000000002E-2</v>
      </c>
      <c r="N226" s="19">
        <f t="shared" si="53"/>
        <v>6.3538878667570442</v>
      </c>
      <c r="O226" s="19">
        <f>Input_Summary!E245</f>
        <v>1.9366708627868692</v>
      </c>
      <c r="P226" s="19">
        <f t="shared" si="57"/>
        <v>18.990994480488038</v>
      </c>
      <c r="Q226" s="18">
        <f t="shared" si="46"/>
        <v>31.392000000000003</v>
      </c>
      <c r="R226" s="21">
        <f t="shared" si="58"/>
        <v>3.2</v>
      </c>
      <c r="S226" s="21">
        <f t="shared" si="59"/>
        <v>10.498656</v>
      </c>
    </row>
    <row r="227" spans="1:19">
      <c r="A227" s="16">
        <f>Input_Summary!B246</f>
        <v>4.22</v>
      </c>
      <c r="B227" s="16">
        <f t="shared" si="47"/>
        <v>13.845102599999999</v>
      </c>
      <c r="C227" s="16">
        <f t="shared" si="45"/>
        <v>3584.2083501000002</v>
      </c>
      <c r="D227" s="16">
        <f t="shared" si="48"/>
        <v>1092.46670511048</v>
      </c>
      <c r="E227" s="19">
        <f t="shared" si="54"/>
        <v>18.945177392935719</v>
      </c>
      <c r="F227" s="27">
        <f t="shared" si="49"/>
        <v>1814.2091323249174</v>
      </c>
      <c r="G227" s="16">
        <f>Input_Summary!C246</f>
        <v>18.141999999999999</v>
      </c>
      <c r="H227" s="19">
        <f t="shared" si="55"/>
        <v>18.985144626841215</v>
      </c>
      <c r="I227" s="27">
        <f t="shared" si="56"/>
        <v>1818.0273217415208</v>
      </c>
      <c r="J227" s="22">
        <f t="shared" si="50"/>
        <v>18.180273217415209</v>
      </c>
      <c r="K227" s="19">
        <f t="shared" si="51"/>
        <v>6.0567759276279998E-2</v>
      </c>
      <c r="L227" s="27">
        <f t="shared" si="52"/>
        <v>5.8000291960558483</v>
      </c>
      <c r="M227" s="23">
        <f>Input_Summary!D246</f>
        <v>5.7999999999999996E-2</v>
      </c>
      <c r="N227" s="19">
        <f t="shared" si="53"/>
        <v>6.3873293818452392</v>
      </c>
      <c r="O227" s="19">
        <f>Input_Summary!E246</f>
        <v>1.9468638673278529</v>
      </c>
      <c r="P227" s="19">
        <f t="shared" si="57"/>
        <v>19.090947083016925</v>
      </c>
      <c r="Q227" s="18">
        <f t="shared" si="46"/>
        <v>31.588200000000001</v>
      </c>
      <c r="R227" s="21">
        <f t="shared" si="58"/>
        <v>3.2199999999999998</v>
      </c>
      <c r="S227" s="21">
        <f t="shared" si="59"/>
        <v>10.564272599999999</v>
      </c>
    </row>
    <row r="228" spans="1:19">
      <c r="A228" s="16">
        <f>Input_Summary!B247</f>
        <v>4.24</v>
      </c>
      <c r="B228" s="16">
        <f t="shared" si="47"/>
        <v>13.910719200000001</v>
      </c>
      <c r="C228" s="16">
        <f t="shared" si="45"/>
        <v>3584.1427334999998</v>
      </c>
      <c r="D228" s="16">
        <f t="shared" si="48"/>
        <v>1092.4467051708</v>
      </c>
      <c r="E228" s="19">
        <f t="shared" si="54"/>
        <v>19.12688067076456</v>
      </c>
      <c r="F228" s="27">
        <f t="shared" si="49"/>
        <v>1831.6092199130849</v>
      </c>
      <c r="G228" s="16">
        <f>Input_Summary!C247</f>
        <v>18.315999999999999</v>
      </c>
      <c r="H228" s="19">
        <f t="shared" si="55"/>
        <v>19.166013794073645</v>
      </c>
      <c r="I228" s="27">
        <f t="shared" si="56"/>
        <v>1835.3474472476651</v>
      </c>
      <c r="J228" s="22">
        <f t="shared" si="50"/>
        <v>18.353474472476652</v>
      </c>
      <c r="K228" s="19">
        <f t="shared" si="51"/>
        <v>5.012504215968E-2</v>
      </c>
      <c r="L228" s="27">
        <f t="shared" si="52"/>
        <v>4.8000241622531163</v>
      </c>
      <c r="M228" s="23">
        <f>Input_Summary!D247</f>
        <v>4.8000000000000001E-2</v>
      </c>
      <c r="N228" s="19">
        <f t="shared" si="53"/>
        <v>6.2535633214924582</v>
      </c>
      <c r="O228" s="19">
        <f>Input_Summary!E247</f>
        <v>1.9060918491639185</v>
      </c>
      <c r="P228" s="19">
        <f t="shared" si="57"/>
        <v>18.691136672901383</v>
      </c>
      <c r="Q228" s="18">
        <f t="shared" si="46"/>
        <v>31.784400000000005</v>
      </c>
      <c r="R228" s="21">
        <f t="shared" si="58"/>
        <v>3.24</v>
      </c>
      <c r="S228" s="21">
        <f t="shared" si="59"/>
        <v>10.629889200000001</v>
      </c>
    </row>
    <row r="229" spans="1:19">
      <c r="A229" s="16">
        <f>Input_Summary!B248</f>
        <v>4.26</v>
      </c>
      <c r="B229" s="16">
        <f t="shared" si="47"/>
        <v>13.976335799999999</v>
      </c>
      <c r="C229" s="16">
        <f t="shared" si="45"/>
        <v>3584.0771169</v>
      </c>
      <c r="D229" s="16">
        <f t="shared" si="48"/>
        <v>1092.42670523112</v>
      </c>
      <c r="E229" s="19">
        <f t="shared" si="54"/>
        <v>18.552531229351558</v>
      </c>
      <c r="F229" s="27">
        <f t="shared" si="49"/>
        <v>1776.6089430539346</v>
      </c>
      <c r="G229" s="16">
        <f>Input_Summary!C248</f>
        <v>17.765999999999998</v>
      </c>
      <c r="H229" s="19">
        <f t="shared" si="55"/>
        <v>18.590826452346871</v>
      </c>
      <c r="I229" s="27">
        <f t="shared" si="56"/>
        <v>1780.2672083064917</v>
      </c>
      <c r="J229" s="22">
        <f t="shared" si="50"/>
        <v>17.802672083064916</v>
      </c>
      <c r="K229" s="19">
        <f t="shared" si="51"/>
        <v>2.192970594486E-2</v>
      </c>
      <c r="L229" s="27">
        <f t="shared" si="52"/>
        <v>2.1000105709857384</v>
      </c>
      <c r="M229" s="23">
        <f>Input_Summary!D248</f>
        <v>2.1000000000000001E-2</v>
      </c>
      <c r="N229" s="19">
        <f t="shared" si="53"/>
        <v>6.1197972611396789</v>
      </c>
      <c r="O229" s="19">
        <f>Input_Summary!E248</f>
        <v>1.8653198309999846</v>
      </c>
      <c r="P229" s="19">
        <f t="shared" si="57"/>
        <v>18.291326262785848</v>
      </c>
      <c r="Q229" s="18">
        <f t="shared" si="46"/>
        <v>31.980599999999999</v>
      </c>
      <c r="R229" s="21">
        <f t="shared" si="58"/>
        <v>3.26</v>
      </c>
      <c r="S229" s="21">
        <f t="shared" si="59"/>
        <v>10.695505799999999</v>
      </c>
    </row>
    <row r="230" spans="1:19">
      <c r="A230" s="16">
        <f>Input_Summary!B249</f>
        <v>4.28</v>
      </c>
      <c r="B230" s="16">
        <f t="shared" si="47"/>
        <v>14.0419524</v>
      </c>
      <c r="C230" s="16">
        <f t="shared" si="45"/>
        <v>3584.0115003000001</v>
      </c>
      <c r="D230" s="16">
        <f t="shared" si="48"/>
        <v>1092.4067052914402</v>
      </c>
      <c r="E230" s="19">
        <f t="shared" si="54"/>
        <v>16.780402134664538</v>
      </c>
      <c r="F230" s="27">
        <f t="shared" si="49"/>
        <v>1606.9080888176106</v>
      </c>
      <c r="G230" s="16">
        <f>Input_Summary!C249</f>
        <v>16.068999999999999</v>
      </c>
      <c r="H230" s="19">
        <f t="shared" si="55"/>
        <v>16.818897230201692</v>
      </c>
      <c r="I230" s="27">
        <f t="shared" si="56"/>
        <v>1610.5863445906737</v>
      </c>
      <c r="J230" s="22">
        <f t="shared" si="50"/>
        <v>16.105863445906738</v>
      </c>
      <c r="K230" s="19">
        <f t="shared" si="51"/>
        <v>6.26563026996E-3</v>
      </c>
      <c r="L230" s="27">
        <f t="shared" si="52"/>
        <v>0.60000302028163954</v>
      </c>
      <c r="M230" s="23">
        <f>Input_Summary!D249</f>
        <v>6.0000000000000001E-3</v>
      </c>
      <c r="N230" s="19">
        <f t="shared" si="53"/>
        <v>6.153238776227874</v>
      </c>
      <c r="O230" s="19">
        <f>Input_Summary!E249</f>
        <v>1.875512835540968</v>
      </c>
      <c r="P230" s="19">
        <f t="shared" si="57"/>
        <v>18.391278865314732</v>
      </c>
      <c r="Q230" s="18">
        <f t="shared" si="46"/>
        <v>32.176800000000007</v>
      </c>
      <c r="R230" s="21">
        <f t="shared" si="58"/>
        <v>3.2800000000000007</v>
      </c>
      <c r="S230" s="21">
        <f t="shared" si="59"/>
        <v>10.761122400000001</v>
      </c>
    </row>
    <row r="231" spans="1:19">
      <c r="A231" s="16">
        <f>Input_Summary!B250</f>
        <v>4.3</v>
      </c>
      <c r="B231" s="16">
        <f t="shared" si="47"/>
        <v>14.107569</v>
      </c>
      <c r="C231" s="16">
        <f t="shared" si="45"/>
        <v>3583.9458837000002</v>
      </c>
      <c r="D231" s="16">
        <f t="shared" si="48"/>
        <v>1092.3867053517602</v>
      </c>
      <c r="E231" s="19">
        <f t="shared" si="54"/>
        <v>16.349117917748959</v>
      </c>
      <c r="F231" s="27">
        <f t="shared" si="49"/>
        <v>1565.607880921558</v>
      </c>
      <c r="G231" s="16">
        <f>Input_Summary!C250</f>
        <v>15.656000000000001</v>
      </c>
      <c r="H231" s="19">
        <f t="shared" si="55"/>
        <v>16.387610851472203</v>
      </c>
      <c r="I231" s="27">
        <f t="shared" si="56"/>
        <v>1569.2861366946211</v>
      </c>
      <c r="J231" s="22">
        <f t="shared" si="50"/>
        <v>15.692861366946211</v>
      </c>
      <c r="K231" s="19">
        <f t="shared" si="51"/>
        <v>4.1770868466400003E-3</v>
      </c>
      <c r="L231" s="27">
        <f t="shared" si="52"/>
        <v>0.40000201352109305</v>
      </c>
      <c r="M231" s="23">
        <f>Input_Summary!D250</f>
        <v>4.0000000000000001E-3</v>
      </c>
      <c r="N231" s="19">
        <f t="shared" si="53"/>
        <v>6.153238776227874</v>
      </c>
      <c r="O231" s="19">
        <f>Input_Summary!E250</f>
        <v>1.875512835540968</v>
      </c>
      <c r="P231" s="19">
        <f t="shared" si="57"/>
        <v>18.391278865314732</v>
      </c>
      <c r="Q231" s="18">
        <f t="shared" si="46"/>
        <v>32.372999999999998</v>
      </c>
      <c r="R231" s="21">
        <f t="shared" si="58"/>
        <v>3.2999999999999994</v>
      </c>
      <c r="S231" s="21">
        <f t="shared" si="59"/>
        <v>10.826738999999998</v>
      </c>
    </row>
    <row r="232" spans="1:19">
      <c r="A232" s="16">
        <f>Input_Summary!B251</f>
        <v>4.32</v>
      </c>
      <c r="B232" s="16">
        <f t="shared" si="47"/>
        <v>14.1731856</v>
      </c>
      <c r="C232" s="16">
        <f t="shared" si="45"/>
        <v>3583.8802670999999</v>
      </c>
      <c r="D232" s="16">
        <f t="shared" si="48"/>
        <v>1092.3667054120799</v>
      </c>
      <c r="E232" s="19">
        <f t="shared" si="54"/>
        <v>16.168458911631781</v>
      </c>
      <c r="F232" s="27">
        <f t="shared" si="49"/>
        <v>1548.307793836771</v>
      </c>
      <c r="G232" s="16">
        <f>Input_Summary!C251</f>
        <v>15.483000000000001</v>
      </c>
      <c r="H232" s="19">
        <f t="shared" si="55"/>
        <v>16.207577205839641</v>
      </c>
      <c r="I232" s="27">
        <f t="shared" si="56"/>
        <v>1552.0460211713512</v>
      </c>
      <c r="J232" s="22">
        <f t="shared" si="50"/>
        <v>15.520460211713512</v>
      </c>
      <c r="K232" s="19">
        <f t="shared" si="51"/>
        <v>6.26563026996E-3</v>
      </c>
      <c r="L232" s="27">
        <f t="shared" si="52"/>
        <v>0.60000302028163954</v>
      </c>
      <c r="M232" s="23">
        <f>Input_Summary!D251</f>
        <v>6.0000000000000001E-3</v>
      </c>
      <c r="N232" s="19">
        <f t="shared" si="53"/>
        <v>6.2535633214924582</v>
      </c>
      <c r="O232" s="19">
        <f>Input_Summary!E251</f>
        <v>1.9060918491639185</v>
      </c>
      <c r="P232" s="19">
        <f t="shared" si="57"/>
        <v>18.691136672901383</v>
      </c>
      <c r="Q232" s="18">
        <f t="shared" si="46"/>
        <v>32.569200000000002</v>
      </c>
      <c r="R232" s="21">
        <f t="shared" si="58"/>
        <v>3.32</v>
      </c>
      <c r="S232" s="21">
        <f t="shared" si="59"/>
        <v>10.892355599999998</v>
      </c>
    </row>
    <row r="233" spans="1:19">
      <c r="A233" s="16">
        <f>Input_Summary!B252</f>
        <v>4.34</v>
      </c>
      <c r="B233" s="16">
        <f t="shared" si="47"/>
        <v>14.238802199999999</v>
      </c>
      <c r="C233" s="16">
        <f t="shared" si="45"/>
        <v>3583.8146505</v>
      </c>
      <c r="D233" s="16">
        <f t="shared" si="48"/>
        <v>1092.3467054724001</v>
      </c>
      <c r="E233" s="19">
        <f t="shared" si="54"/>
        <v>15.575312579408902</v>
      </c>
      <c r="F233" s="27">
        <f t="shared" si="49"/>
        <v>1491.5075079167757</v>
      </c>
      <c r="G233" s="16">
        <f>Input_Summary!C252</f>
        <v>14.915000000000001</v>
      </c>
      <c r="H233" s="19">
        <f t="shared" si="55"/>
        <v>15.614845411160754</v>
      </c>
      <c r="I233" s="27">
        <f t="shared" si="56"/>
        <v>1495.2857162923676</v>
      </c>
      <c r="J233" s="22">
        <f t="shared" si="50"/>
        <v>14.952857162923676</v>
      </c>
      <c r="K233" s="19">
        <f t="shared" si="51"/>
        <v>4.1770868466400003E-3</v>
      </c>
      <c r="L233" s="27">
        <f t="shared" si="52"/>
        <v>0.40000201352109305</v>
      </c>
      <c r="M233" s="23">
        <f>Input_Summary!D252</f>
        <v>4.0000000000000001E-3</v>
      </c>
      <c r="N233" s="19">
        <f t="shared" si="53"/>
        <v>6.3204463516688483</v>
      </c>
      <c r="O233" s="19">
        <f>Input_Summary!E252</f>
        <v>1.9264778582458855</v>
      </c>
      <c r="P233" s="19">
        <f t="shared" si="57"/>
        <v>18.89104187795915</v>
      </c>
      <c r="Q233" s="18">
        <f t="shared" si="46"/>
        <v>32.7654</v>
      </c>
      <c r="R233" s="21">
        <f t="shared" si="58"/>
        <v>3.34</v>
      </c>
      <c r="S233" s="21">
        <f t="shared" si="59"/>
        <v>10.957972199999999</v>
      </c>
    </row>
    <row r="234" spans="1:19">
      <c r="A234" s="16">
        <f>Input_Summary!B253</f>
        <v>4.3600000000000003</v>
      </c>
      <c r="B234" s="16">
        <f t="shared" si="47"/>
        <v>14.304418800000001</v>
      </c>
      <c r="C234" s="16">
        <f t="shared" si="45"/>
        <v>3583.7490339000001</v>
      </c>
      <c r="D234" s="16">
        <f t="shared" si="48"/>
        <v>1092.3267055327201</v>
      </c>
      <c r="E234" s="19">
        <f t="shared" si="54"/>
        <v>14.758692100890778</v>
      </c>
      <c r="F234" s="27">
        <f t="shared" si="49"/>
        <v>1413.3071142734018</v>
      </c>
      <c r="G234" s="16">
        <f>Input_Summary!C253</f>
        <v>14.132999999999999</v>
      </c>
      <c r="H234" s="19">
        <f t="shared" si="55"/>
        <v>14.798638350021546</v>
      </c>
      <c r="I234" s="27">
        <f t="shared" si="56"/>
        <v>1417.1253036900052</v>
      </c>
      <c r="J234" s="22">
        <f t="shared" si="50"/>
        <v>14.171253036900053</v>
      </c>
      <c r="K234" s="19">
        <f t="shared" si="51"/>
        <v>8.3541736932800006E-3</v>
      </c>
      <c r="L234" s="27">
        <f t="shared" si="52"/>
        <v>0.80000402704218609</v>
      </c>
      <c r="M234" s="23">
        <f>Input_Summary!D253</f>
        <v>8.0000000000000002E-3</v>
      </c>
      <c r="N234" s="19">
        <f t="shared" si="53"/>
        <v>6.3873293818452392</v>
      </c>
      <c r="O234" s="19">
        <f>Input_Summary!E253</f>
        <v>1.9468638673278529</v>
      </c>
      <c r="P234" s="19">
        <f t="shared" si="57"/>
        <v>19.090947083016925</v>
      </c>
      <c r="Q234" s="18">
        <f t="shared" si="46"/>
        <v>32.961600000000004</v>
      </c>
      <c r="R234" s="21">
        <f t="shared" si="58"/>
        <v>3.3600000000000003</v>
      </c>
      <c r="S234" s="21">
        <f t="shared" si="59"/>
        <v>11.023588800000001</v>
      </c>
    </row>
    <row r="235" spans="1:19">
      <c r="A235" s="16">
        <f>Input_Summary!B254</f>
        <v>4.38</v>
      </c>
      <c r="B235" s="16">
        <f t="shared" si="47"/>
        <v>14.370035399999999</v>
      </c>
      <c r="C235" s="16">
        <f t="shared" si="45"/>
        <v>3583.6834173000002</v>
      </c>
      <c r="D235" s="16">
        <f t="shared" si="48"/>
        <v>1092.3067055930401</v>
      </c>
      <c r="E235" s="19">
        <f t="shared" si="54"/>
        <v>13.74157145373394</v>
      </c>
      <c r="F235" s="27">
        <f t="shared" si="49"/>
        <v>1315.9066239810159</v>
      </c>
      <c r="G235" s="16">
        <f>Input_Summary!C254</f>
        <v>13.159000000000001</v>
      </c>
      <c r="H235" s="19">
        <f t="shared" si="55"/>
        <v>13.781512604543284</v>
      </c>
      <c r="I235" s="27">
        <f t="shared" si="56"/>
        <v>1319.7248133976193</v>
      </c>
      <c r="J235" s="22">
        <f t="shared" si="50"/>
        <v>13.197248133976194</v>
      </c>
      <c r="K235" s="19">
        <f t="shared" si="51"/>
        <v>1.1486988828260001E-2</v>
      </c>
      <c r="L235" s="27">
        <f t="shared" si="52"/>
        <v>1.1000055371830058</v>
      </c>
      <c r="M235" s="23">
        <f>Input_Summary!D254</f>
        <v>1.1000000000000001E-2</v>
      </c>
      <c r="N235" s="19">
        <f t="shared" si="53"/>
        <v>6.3873293818452392</v>
      </c>
      <c r="O235" s="19">
        <f>Input_Summary!E254</f>
        <v>1.9468638673278529</v>
      </c>
      <c r="P235" s="19">
        <f t="shared" si="57"/>
        <v>19.090947083016925</v>
      </c>
      <c r="Q235" s="18">
        <f t="shared" si="46"/>
        <v>33.157800000000002</v>
      </c>
      <c r="R235" s="21">
        <f t="shared" si="58"/>
        <v>3.38</v>
      </c>
      <c r="S235" s="21">
        <f t="shared" si="59"/>
        <v>11.089205399999999</v>
      </c>
    </row>
    <row r="236" spans="1:19">
      <c r="A236" s="16">
        <f>Input_Summary!B255</f>
        <v>4.4000000000000004</v>
      </c>
      <c r="B236" s="16">
        <f t="shared" si="47"/>
        <v>14.435652000000001</v>
      </c>
      <c r="C236" s="16">
        <f t="shared" si="45"/>
        <v>3583.6178006999999</v>
      </c>
      <c r="D236" s="16">
        <f t="shared" si="48"/>
        <v>1092.2867056533601</v>
      </c>
      <c r="E236" s="19">
        <f t="shared" si="54"/>
        <v>10.452115562004938</v>
      </c>
      <c r="F236" s="27">
        <f t="shared" si="49"/>
        <v>1000.9050383331548</v>
      </c>
      <c r="G236" s="16">
        <f>Input_Summary!C255</f>
        <v>10.008999999999999</v>
      </c>
      <c r="H236" s="19">
        <f t="shared" si="55"/>
        <v>10.492248979749316</v>
      </c>
      <c r="I236" s="27">
        <f t="shared" si="56"/>
        <v>1004.743218270264</v>
      </c>
      <c r="J236" s="22">
        <f t="shared" si="50"/>
        <v>10.047432182702641</v>
      </c>
      <c r="K236" s="19">
        <f t="shared" si="51"/>
        <v>1.0442717116599999E-2</v>
      </c>
      <c r="L236" s="27">
        <f t="shared" si="52"/>
        <v>1.0000050338027324</v>
      </c>
      <c r="M236" s="23">
        <f>Input_Summary!D255</f>
        <v>0.01</v>
      </c>
      <c r="N236" s="19">
        <f t="shared" si="53"/>
        <v>6.4207708969334334</v>
      </c>
      <c r="O236" s="19">
        <f>Input_Summary!E255</f>
        <v>1.9570568718688361</v>
      </c>
      <c r="P236" s="19">
        <f t="shared" si="57"/>
        <v>19.190899685545805</v>
      </c>
      <c r="Q236" s="18">
        <f t="shared" si="46"/>
        <v>33.354000000000006</v>
      </c>
      <c r="R236" s="21">
        <f t="shared" si="58"/>
        <v>3.4000000000000004</v>
      </c>
      <c r="S236" s="21">
        <f t="shared" si="59"/>
        <v>11.154822000000001</v>
      </c>
    </row>
    <row r="237" spans="1:19">
      <c r="A237" s="16">
        <f>Input_Summary!B256</f>
        <v>4.42</v>
      </c>
      <c r="B237" s="16">
        <f t="shared" si="47"/>
        <v>14.5012686</v>
      </c>
      <c r="C237" s="16">
        <f t="shared" si="45"/>
        <v>3583.5521841</v>
      </c>
      <c r="D237" s="16">
        <f t="shared" si="48"/>
        <v>1092.26670571368</v>
      </c>
      <c r="E237" s="19">
        <f t="shared" si="54"/>
        <v>7.5010037048537805</v>
      </c>
      <c r="F237" s="27">
        <f t="shared" si="49"/>
        <v>718.30361578050281</v>
      </c>
      <c r="G237" s="16">
        <f>Input_Summary!C256</f>
        <v>7.1830000000000007</v>
      </c>
      <c r="H237" s="19">
        <f t="shared" si="55"/>
        <v>7.5415398408302661</v>
      </c>
      <c r="I237" s="27">
        <f t="shared" si="56"/>
        <v>722.18177675862353</v>
      </c>
      <c r="J237" s="22">
        <f t="shared" si="50"/>
        <v>7.2218177675862352</v>
      </c>
      <c r="K237" s="19">
        <f t="shared" si="51"/>
        <v>8.3541736932800006E-3</v>
      </c>
      <c r="L237" s="27">
        <f t="shared" si="52"/>
        <v>0.80000402704218609</v>
      </c>
      <c r="M237" s="23">
        <f>Input_Summary!D256</f>
        <v>8.0000000000000002E-3</v>
      </c>
      <c r="N237" s="19">
        <f t="shared" si="53"/>
        <v>6.4876539271098235</v>
      </c>
      <c r="O237" s="19">
        <f>Input_Summary!E256</f>
        <v>1.9774428809508031</v>
      </c>
      <c r="P237" s="19">
        <f t="shared" si="57"/>
        <v>19.390804890603572</v>
      </c>
      <c r="Q237" s="18">
        <f t="shared" si="46"/>
        <v>33.550200000000004</v>
      </c>
      <c r="R237" s="21">
        <f t="shared" si="58"/>
        <v>3.4200000000000004</v>
      </c>
      <c r="S237" s="21">
        <f t="shared" si="59"/>
        <v>11.220438600000001</v>
      </c>
    </row>
    <row r="238" spans="1:19">
      <c r="A238" s="16">
        <f>Input_Summary!B257</f>
        <v>4.4400000000000004</v>
      </c>
      <c r="B238" s="16">
        <f t="shared" si="47"/>
        <v>14.566885200000002</v>
      </c>
      <c r="C238" s="16">
        <f t="shared" si="45"/>
        <v>3583.4865675000001</v>
      </c>
      <c r="D238" s="16">
        <f t="shared" si="48"/>
        <v>1092.246705774</v>
      </c>
      <c r="E238" s="19">
        <f t="shared" si="54"/>
        <v>5.5409057020679588</v>
      </c>
      <c r="F238" s="27">
        <f t="shared" si="49"/>
        <v>530.60267093572975</v>
      </c>
      <c r="G238" s="16">
        <f>Input_Summary!C257</f>
        <v>5.3059999999999992</v>
      </c>
      <c r="H238" s="19">
        <f t="shared" si="55"/>
        <v>5.5814320130451511</v>
      </c>
      <c r="I238" s="27">
        <f t="shared" si="56"/>
        <v>534.48083191385047</v>
      </c>
      <c r="J238" s="22">
        <f t="shared" si="50"/>
        <v>5.3448083191385045</v>
      </c>
      <c r="K238" s="19">
        <f t="shared" si="51"/>
        <v>1.3575532251580001E-2</v>
      </c>
      <c r="L238" s="27">
        <f t="shared" si="52"/>
        <v>1.3000065439435524</v>
      </c>
      <c r="M238" s="23">
        <f>Input_Summary!D257</f>
        <v>1.3000000000000001E-2</v>
      </c>
      <c r="N238" s="19">
        <f t="shared" si="53"/>
        <v>6.4876539271098235</v>
      </c>
      <c r="O238" s="19">
        <f>Input_Summary!E257</f>
        <v>1.9774428809508031</v>
      </c>
      <c r="P238" s="19">
        <f t="shared" si="57"/>
        <v>19.390804890603572</v>
      </c>
      <c r="Q238" s="18">
        <f t="shared" si="46"/>
        <v>33.746400000000008</v>
      </c>
      <c r="R238" s="21">
        <f t="shared" si="58"/>
        <v>3.4400000000000008</v>
      </c>
      <c r="S238" s="21">
        <f t="shared" si="59"/>
        <v>11.286055200000002</v>
      </c>
    </row>
    <row r="239" spans="1:19">
      <c r="A239" s="16">
        <f>Input_Summary!B258</f>
        <v>4.46</v>
      </c>
      <c r="B239" s="16">
        <f t="shared" si="47"/>
        <v>14.6325018</v>
      </c>
      <c r="C239" s="16">
        <f t="shared" si="45"/>
        <v>3583.4209509000002</v>
      </c>
      <c r="D239" s="16">
        <f t="shared" si="48"/>
        <v>1092.2267058343202</v>
      </c>
      <c r="E239" s="19">
        <f t="shared" si="54"/>
        <v>4.0998107399771602</v>
      </c>
      <c r="F239" s="27">
        <f t="shared" si="49"/>
        <v>392.60197627095283</v>
      </c>
      <c r="G239" s="16">
        <f>Input_Summary!C258</f>
        <v>3.9260000000000002</v>
      </c>
      <c r="H239" s="19">
        <f t="shared" si="55"/>
        <v>4.1407473381523525</v>
      </c>
      <c r="I239" s="27">
        <f t="shared" si="56"/>
        <v>396.52011829008512</v>
      </c>
      <c r="J239" s="22">
        <f t="shared" si="50"/>
        <v>3.9652011829008513</v>
      </c>
      <c r="K239" s="19">
        <f t="shared" si="51"/>
        <v>2.2973977656520001E-2</v>
      </c>
      <c r="L239" s="27">
        <f t="shared" si="52"/>
        <v>2.2000110743660115</v>
      </c>
      <c r="M239" s="23">
        <f>Input_Summary!D258</f>
        <v>2.2000000000000002E-2</v>
      </c>
      <c r="N239" s="19">
        <f t="shared" si="53"/>
        <v>6.5545369572862144</v>
      </c>
      <c r="O239" s="19">
        <f>Input_Summary!E258</f>
        <v>1.9978288900327705</v>
      </c>
      <c r="P239" s="19">
        <f t="shared" si="57"/>
        <v>19.590710095661347</v>
      </c>
      <c r="Q239" s="18">
        <f t="shared" si="46"/>
        <v>33.942599999999999</v>
      </c>
      <c r="R239" s="21">
        <f t="shared" si="58"/>
        <v>3.4599999999999995</v>
      </c>
      <c r="S239" s="21">
        <f t="shared" si="59"/>
        <v>11.351671799999998</v>
      </c>
    </row>
    <row r="240" spans="1:19">
      <c r="A240" s="16">
        <f>Input_Summary!B259</f>
        <v>4.4800000000000004</v>
      </c>
      <c r="B240" s="16">
        <f t="shared" si="47"/>
        <v>14.6981184</v>
      </c>
      <c r="C240" s="16">
        <f t="shared" si="45"/>
        <v>3583.3553342999999</v>
      </c>
      <c r="D240" s="16">
        <f t="shared" si="48"/>
        <v>1092.20670589464</v>
      </c>
      <c r="E240" s="19">
        <f t="shared" si="54"/>
        <v>3.7687766073809401</v>
      </c>
      <c r="F240" s="27">
        <f t="shared" si="49"/>
        <v>360.9018166994062</v>
      </c>
      <c r="G240" s="16">
        <f>Input_Summary!C259</f>
        <v>3.609</v>
      </c>
      <c r="H240" s="19">
        <f t="shared" si="55"/>
        <v>3.8099203015923915</v>
      </c>
      <c r="I240" s="27">
        <f t="shared" si="56"/>
        <v>364.83994923904424</v>
      </c>
      <c r="J240" s="22">
        <f t="shared" si="50"/>
        <v>3.6483994923904426</v>
      </c>
      <c r="K240" s="19">
        <f t="shared" si="51"/>
        <v>5.012504215968E-2</v>
      </c>
      <c r="L240" s="27">
        <f t="shared" si="52"/>
        <v>4.8000241622531163</v>
      </c>
      <c r="M240" s="23">
        <f>Input_Summary!D259</f>
        <v>4.8000000000000001E-2</v>
      </c>
      <c r="N240" s="19">
        <f t="shared" si="53"/>
        <v>6.5879784723744095</v>
      </c>
      <c r="O240" s="19">
        <f>Input_Summary!E259</f>
        <v>2.008021894573754</v>
      </c>
      <c r="P240" s="19">
        <f t="shared" si="57"/>
        <v>19.690662698190231</v>
      </c>
      <c r="Q240" s="18">
        <f t="shared" si="46"/>
        <v>34.138800000000003</v>
      </c>
      <c r="R240" s="21">
        <f t="shared" si="58"/>
        <v>3.48</v>
      </c>
      <c r="S240" s="21">
        <f t="shared" si="59"/>
        <v>11.4172884</v>
      </c>
    </row>
    <row r="241" spans="1:19">
      <c r="A241" s="16">
        <f>Input_Summary!B260</f>
        <v>4.5</v>
      </c>
      <c r="B241" s="16">
        <f t="shared" si="47"/>
        <v>14.763735</v>
      </c>
      <c r="C241" s="16">
        <f t="shared" si="45"/>
        <v>3583.2897177</v>
      </c>
      <c r="D241" s="16">
        <f t="shared" si="48"/>
        <v>1092.18670595496</v>
      </c>
      <c r="E241" s="19">
        <f t="shared" si="54"/>
        <v>3.5567894499139601</v>
      </c>
      <c r="F241" s="27">
        <f t="shared" si="49"/>
        <v>340.60171451321071</v>
      </c>
      <c r="G241" s="16">
        <f>Input_Summary!C260</f>
        <v>3.4060000000000001</v>
      </c>
      <c r="H241" s="19">
        <f t="shared" si="55"/>
        <v>3.5998108796547967</v>
      </c>
      <c r="I241" s="27">
        <f t="shared" si="56"/>
        <v>344.71976173740075</v>
      </c>
      <c r="J241" s="22">
        <f t="shared" si="50"/>
        <v>3.4471976173740075</v>
      </c>
      <c r="K241" s="19">
        <f t="shared" si="51"/>
        <v>8.9807367202759988E-2</v>
      </c>
      <c r="L241" s="27">
        <f t="shared" si="52"/>
        <v>8.600043290703498</v>
      </c>
      <c r="M241" s="23">
        <f>Input_Summary!D260</f>
        <v>8.5999999999999993E-2</v>
      </c>
      <c r="N241" s="19">
        <f t="shared" si="53"/>
        <v>6.8889521081681639</v>
      </c>
      <c r="O241" s="19">
        <f>Input_Summary!E260</f>
        <v>2.0997589354426056</v>
      </c>
      <c r="P241" s="19">
        <f t="shared" si="57"/>
        <v>20.590236120950188</v>
      </c>
      <c r="Q241" s="18">
        <f t="shared" si="46"/>
        <v>34.335000000000001</v>
      </c>
      <c r="R241" s="21">
        <f t="shared" si="58"/>
        <v>3.5</v>
      </c>
      <c r="S241" s="21">
        <f t="shared" si="59"/>
        <v>11.482904999999999</v>
      </c>
    </row>
    <row r="242" spans="1:19">
      <c r="A242" s="16">
        <f>Input_Summary!B261</f>
        <v>4.5199999999999996</v>
      </c>
      <c r="B242" s="16">
        <f t="shared" si="47"/>
        <v>14.829351599999999</v>
      </c>
      <c r="C242" s="16">
        <f t="shared" si="45"/>
        <v>3583.2241011000001</v>
      </c>
      <c r="D242" s="16">
        <f t="shared" si="48"/>
        <v>1092.1667060152802</v>
      </c>
      <c r="E242" s="19">
        <f t="shared" si="54"/>
        <v>3.5003987774843197</v>
      </c>
      <c r="F242" s="27">
        <f t="shared" si="49"/>
        <v>335.20168733067595</v>
      </c>
      <c r="G242" s="16">
        <f>Input_Summary!C261</f>
        <v>3.3519999999999999</v>
      </c>
      <c r="H242" s="19">
        <f t="shared" si="55"/>
        <v>3.5444637012977256</v>
      </c>
      <c r="I242" s="27">
        <f t="shared" si="56"/>
        <v>339.41968715739489</v>
      </c>
      <c r="J242" s="22">
        <f t="shared" si="50"/>
        <v>3.394196871573949</v>
      </c>
      <c r="K242" s="19">
        <f t="shared" si="51"/>
        <v>5.8479215852959995E-2</v>
      </c>
      <c r="L242" s="27">
        <f t="shared" si="52"/>
        <v>5.6000281892953021</v>
      </c>
      <c r="M242" s="23">
        <f>Input_Summary!D261</f>
        <v>5.5999999999999994E-2</v>
      </c>
      <c r="N242" s="19">
        <f t="shared" si="53"/>
        <v>7.0561596836091383</v>
      </c>
      <c r="O242" s="19">
        <f>Input_Summary!E261</f>
        <v>2.1507239581475233</v>
      </c>
      <c r="P242" s="19">
        <f t="shared" si="57"/>
        <v>21.08999913359461</v>
      </c>
      <c r="Q242" s="18">
        <f t="shared" si="46"/>
        <v>34.531199999999998</v>
      </c>
      <c r="R242" s="21">
        <f t="shared" si="58"/>
        <v>3.5199999999999996</v>
      </c>
      <c r="S242" s="21">
        <f t="shared" si="59"/>
        <v>11.548521599999999</v>
      </c>
    </row>
    <row r="243" spans="1:19">
      <c r="A243" s="16">
        <f>Input_Summary!B262</f>
        <v>4.54</v>
      </c>
      <c r="B243" s="16">
        <f t="shared" si="47"/>
        <v>14.894968199999999</v>
      </c>
      <c r="C243" s="16">
        <f t="shared" si="45"/>
        <v>3583.1584844999998</v>
      </c>
      <c r="D243" s="16">
        <f t="shared" si="48"/>
        <v>1092.1467060755999</v>
      </c>
      <c r="E243" s="19">
        <f t="shared" si="54"/>
        <v>4.2313889756463192</v>
      </c>
      <c r="F243" s="27">
        <f t="shared" si="49"/>
        <v>405.20203969686713</v>
      </c>
      <c r="G243" s="16">
        <f>Input_Summary!C262</f>
        <v>4.0519999999999996</v>
      </c>
      <c r="H243" s="19">
        <f t="shared" si="55"/>
        <v>4.2754575635510967</v>
      </c>
      <c r="I243" s="27">
        <f t="shared" si="56"/>
        <v>409.42003952358607</v>
      </c>
      <c r="J243" s="22">
        <f t="shared" si="50"/>
        <v>4.0942003952358608</v>
      </c>
      <c r="K243" s="19">
        <f t="shared" si="51"/>
        <v>5.8479215852959995E-2</v>
      </c>
      <c r="L243" s="27">
        <f t="shared" si="52"/>
        <v>5.6000281892953021</v>
      </c>
      <c r="M243" s="23">
        <f>Input_Summary!D262</f>
        <v>5.5999999999999994E-2</v>
      </c>
      <c r="N243" s="19">
        <f t="shared" si="53"/>
        <v>7.0561596836091383</v>
      </c>
      <c r="O243" s="19">
        <f>Input_Summary!E262</f>
        <v>2.1507239581475233</v>
      </c>
      <c r="P243" s="19">
        <f t="shared" si="57"/>
        <v>21.08999913359461</v>
      </c>
      <c r="Q243" s="18">
        <f t="shared" si="46"/>
        <v>34.727400000000003</v>
      </c>
      <c r="R243" s="21">
        <f t="shared" si="58"/>
        <v>3.54</v>
      </c>
      <c r="S243" s="21">
        <f t="shared" si="59"/>
        <v>11.614138199999999</v>
      </c>
    </row>
    <row r="244" spans="1:19">
      <c r="A244" s="16">
        <f>Input_Summary!B263</f>
        <v>4.5599999999999996</v>
      </c>
      <c r="B244" s="16">
        <f t="shared" si="47"/>
        <v>14.960584799999998</v>
      </c>
      <c r="C244" s="16">
        <f t="shared" si="45"/>
        <v>3583.0928678999999</v>
      </c>
      <c r="D244" s="16">
        <f t="shared" si="48"/>
        <v>1092.1267061359199</v>
      </c>
      <c r="E244" s="19">
        <f t="shared" si="54"/>
        <v>6.2029739672603998</v>
      </c>
      <c r="F244" s="27">
        <f t="shared" si="49"/>
        <v>594.00299007882313</v>
      </c>
      <c r="G244" s="16">
        <f>Input_Summary!C263</f>
        <v>5.9399999999999995</v>
      </c>
      <c r="H244" s="19">
        <f t="shared" si="55"/>
        <v>6.248304969820305</v>
      </c>
      <c r="I244" s="27">
        <f t="shared" si="56"/>
        <v>598.34093302857673</v>
      </c>
      <c r="J244" s="22">
        <f t="shared" si="50"/>
        <v>5.9834093302857676</v>
      </c>
      <c r="K244" s="19">
        <f t="shared" si="51"/>
        <v>2.4018249368179999E-2</v>
      </c>
      <c r="L244" s="27">
        <f t="shared" si="52"/>
        <v>2.3000115777462846</v>
      </c>
      <c r="M244" s="23">
        <f>Input_Summary!D263</f>
        <v>2.3E-2</v>
      </c>
      <c r="N244" s="19">
        <f t="shared" si="53"/>
        <v>7.2568087741383076</v>
      </c>
      <c r="O244" s="19">
        <f>Input_Summary!E263</f>
        <v>2.2118819853934242</v>
      </c>
      <c r="P244" s="19">
        <f t="shared" si="57"/>
        <v>21.689714748767916</v>
      </c>
      <c r="Q244" s="18">
        <f t="shared" si="46"/>
        <v>34.9236</v>
      </c>
      <c r="R244" s="21">
        <f t="shared" si="58"/>
        <v>3.56</v>
      </c>
      <c r="S244" s="21">
        <f t="shared" si="59"/>
        <v>11.6797548</v>
      </c>
    </row>
    <row r="245" spans="1:19">
      <c r="A245" s="16">
        <f>Input_Summary!B264</f>
        <v>4.58</v>
      </c>
      <c r="B245" s="16">
        <f t="shared" si="47"/>
        <v>15.0262014</v>
      </c>
      <c r="C245" s="16">
        <f t="shared" si="45"/>
        <v>3583.0272513</v>
      </c>
      <c r="D245" s="16">
        <f t="shared" si="48"/>
        <v>1092.1067061962401</v>
      </c>
      <c r="E245" s="19">
        <f t="shared" si="54"/>
        <v>6.9642480450605406</v>
      </c>
      <c r="F245" s="27">
        <f t="shared" si="49"/>
        <v>666.90335704304243</v>
      </c>
      <c r="G245" s="16">
        <f>Input_Summary!C264</f>
        <v>6.6690000000000005</v>
      </c>
      <c r="H245" s="19">
        <f t="shared" si="55"/>
        <v>7.0108353955871445</v>
      </c>
      <c r="I245" s="27">
        <f t="shared" si="56"/>
        <v>671.36124311583069</v>
      </c>
      <c r="J245" s="22">
        <f t="shared" si="50"/>
        <v>6.7136124311583067</v>
      </c>
      <c r="K245" s="19">
        <f t="shared" si="51"/>
        <v>1.0442717116599999E-2</v>
      </c>
      <c r="L245" s="27">
        <f t="shared" si="52"/>
        <v>1.0000050338027324</v>
      </c>
      <c r="M245" s="23">
        <f>Input_Summary!D264</f>
        <v>0.01</v>
      </c>
      <c r="N245" s="19">
        <f t="shared" si="53"/>
        <v>7.4574578646674778</v>
      </c>
      <c r="O245" s="19">
        <f>Input_Summary!E264</f>
        <v>2.2730400126393255</v>
      </c>
      <c r="P245" s="19">
        <f t="shared" si="57"/>
        <v>22.289430363941225</v>
      </c>
      <c r="Q245" s="18">
        <f t="shared" si="46"/>
        <v>35.119800000000005</v>
      </c>
      <c r="R245" s="21">
        <f t="shared" si="58"/>
        <v>3.5800000000000005</v>
      </c>
      <c r="S245" s="21">
        <f t="shared" si="59"/>
        <v>11.745371400000002</v>
      </c>
    </row>
    <row r="246" spans="1:19">
      <c r="A246" s="16">
        <f>Input_Summary!B265</f>
        <v>4.5999999999999996</v>
      </c>
      <c r="B246" s="16">
        <f t="shared" si="47"/>
        <v>15.091817999999998</v>
      </c>
      <c r="C246" s="16">
        <f t="shared" si="45"/>
        <v>3582.9616347000001</v>
      </c>
      <c r="D246" s="16">
        <f t="shared" si="48"/>
        <v>1092.0867062565601</v>
      </c>
      <c r="E246" s="19">
        <f t="shared" si="54"/>
        <v>9.3295234719704396</v>
      </c>
      <c r="F246" s="27">
        <f t="shared" si="49"/>
        <v>893.40449719936123</v>
      </c>
      <c r="G246" s="16">
        <f>Input_Summary!C265</f>
        <v>8.9339999999999993</v>
      </c>
      <c r="H246" s="19">
        <f t="shared" si="55"/>
        <v>9.3767489444884671</v>
      </c>
      <c r="I246" s="27">
        <f t="shared" si="56"/>
        <v>897.92235483366676</v>
      </c>
      <c r="J246" s="22">
        <f t="shared" si="50"/>
        <v>8.9792235483366678</v>
      </c>
      <c r="K246" s="19">
        <f t="shared" si="51"/>
        <v>0</v>
      </c>
      <c r="L246" s="27">
        <f t="shared" si="52"/>
        <v>0</v>
      </c>
      <c r="M246" s="23">
        <f>Input_Summary!D265</f>
        <v>0</v>
      </c>
      <c r="N246" s="19">
        <f t="shared" si="53"/>
        <v>7.5577824099320638</v>
      </c>
      <c r="O246" s="19">
        <f>Input_Summary!E265</f>
        <v>2.3036190262622762</v>
      </c>
      <c r="P246" s="19">
        <f t="shared" si="57"/>
        <v>22.58928817152788</v>
      </c>
      <c r="Q246" s="18">
        <f t="shared" si="46"/>
        <v>35.315999999999995</v>
      </c>
      <c r="R246" s="21">
        <f t="shared" si="58"/>
        <v>3.5999999999999992</v>
      </c>
      <c r="S246" s="21">
        <f t="shared" si="59"/>
        <v>11.810987999999996</v>
      </c>
    </row>
    <row r="247" spans="1:19">
      <c r="A247" s="16">
        <f>Input_Summary!B266</f>
        <v>4.62</v>
      </c>
      <c r="B247" s="16">
        <f t="shared" si="47"/>
        <v>15.1574346</v>
      </c>
      <c r="C247" s="16">
        <f t="shared" si="45"/>
        <v>3582.8960180999998</v>
      </c>
      <c r="D247" s="16">
        <f t="shared" si="48"/>
        <v>1092.0667063168801</v>
      </c>
      <c r="E247" s="19">
        <f t="shared" si="54"/>
        <v>10.158675211028479</v>
      </c>
      <c r="F247" s="27">
        <f t="shared" si="49"/>
        <v>972.80489688329817</v>
      </c>
      <c r="G247" s="16">
        <f>Input_Summary!C266</f>
        <v>9.7279999999999998</v>
      </c>
      <c r="H247" s="19">
        <f t="shared" si="55"/>
        <v>10.206739861057844</v>
      </c>
      <c r="I247" s="27">
        <f t="shared" si="56"/>
        <v>977.40271659962684</v>
      </c>
      <c r="J247" s="22">
        <f t="shared" si="50"/>
        <v>9.7740271659962694</v>
      </c>
      <c r="K247" s="19">
        <f t="shared" si="51"/>
        <v>1.0442717116600001E-3</v>
      </c>
      <c r="L247" s="27">
        <f t="shared" si="52"/>
        <v>0.10000050338027326</v>
      </c>
      <c r="M247" s="23">
        <f>Input_Summary!D266</f>
        <v>1E-3</v>
      </c>
      <c r="N247" s="19">
        <f t="shared" si="53"/>
        <v>7.6915484702848431</v>
      </c>
      <c r="O247" s="19">
        <f>Input_Summary!E266</f>
        <v>2.3443910444262102</v>
      </c>
      <c r="P247" s="19">
        <f t="shared" si="57"/>
        <v>22.989098581643415</v>
      </c>
      <c r="Q247" s="18">
        <f t="shared" si="46"/>
        <v>35.5122</v>
      </c>
      <c r="R247" s="21">
        <f t="shared" si="58"/>
        <v>3.6199999999999997</v>
      </c>
      <c r="S247" s="21">
        <f t="shared" si="59"/>
        <v>11.876604599999999</v>
      </c>
    </row>
    <row r="248" spans="1:19">
      <c r="A248" s="16">
        <f>Input_Summary!B267</f>
        <v>4.6399999999999997</v>
      </c>
      <c r="B248" s="16">
        <f t="shared" si="47"/>
        <v>15.223051199999999</v>
      </c>
      <c r="C248" s="16">
        <f t="shared" si="45"/>
        <v>3582.8304014999999</v>
      </c>
      <c r="D248" s="16">
        <f t="shared" si="48"/>
        <v>1092.0467063772001</v>
      </c>
      <c r="E248" s="19">
        <f t="shared" si="54"/>
        <v>10.158675211028479</v>
      </c>
      <c r="F248" s="27">
        <f t="shared" si="49"/>
        <v>972.80489688329817</v>
      </c>
      <c r="G248" s="16">
        <f>Input_Summary!C267</f>
        <v>9.7279999999999998</v>
      </c>
      <c r="H248" s="19">
        <f t="shared" si="55"/>
        <v>10.208201148481308</v>
      </c>
      <c r="I248" s="27">
        <f t="shared" si="56"/>
        <v>977.54265024316726</v>
      </c>
      <c r="J248" s="22">
        <f t="shared" si="50"/>
        <v>9.7754265024316727</v>
      </c>
      <c r="K248" s="19">
        <f t="shared" si="51"/>
        <v>1.0442717116600001E-3</v>
      </c>
      <c r="L248" s="27">
        <f t="shared" si="52"/>
        <v>0.10000050338027326</v>
      </c>
      <c r="M248" s="23">
        <f>Input_Summary!D267</f>
        <v>1E-3</v>
      </c>
      <c r="N248" s="19">
        <f t="shared" si="53"/>
        <v>7.9256390759022075</v>
      </c>
      <c r="O248" s="19">
        <f>Input_Summary!E267</f>
        <v>2.4157420762130948</v>
      </c>
      <c r="P248" s="19">
        <f t="shared" si="57"/>
        <v>23.688766799345604</v>
      </c>
      <c r="Q248" s="18">
        <f t="shared" si="46"/>
        <v>35.708399999999997</v>
      </c>
      <c r="R248" s="21">
        <f t="shared" si="58"/>
        <v>3.6399999999999997</v>
      </c>
      <c r="S248" s="21">
        <f t="shared" si="59"/>
        <v>11.942221199999999</v>
      </c>
    </row>
    <row r="249" spans="1:19">
      <c r="A249" s="16">
        <f>Input_Summary!B268</f>
        <v>4.66</v>
      </c>
      <c r="B249" s="16">
        <f t="shared" si="47"/>
        <v>15.288667800000001</v>
      </c>
      <c r="C249" s="16">
        <f t="shared" si="45"/>
        <v>3582.7647849</v>
      </c>
      <c r="D249" s="16">
        <f t="shared" si="48"/>
        <v>1092.02670643752</v>
      </c>
      <c r="E249" s="19">
        <f t="shared" si="54"/>
        <v>8.3740148558015406</v>
      </c>
      <c r="F249" s="27">
        <f t="shared" si="49"/>
        <v>801.9040366064113</v>
      </c>
      <c r="G249" s="16">
        <f>Input_Summary!C268</f>
        <v>8.0190000000000001</v>
      </c>
      <c r="H249" s="19">
        <f t="shared" si="55"/>
        <v>8.4245756243680514</v>
      </c>
      <c r="I249" s="27">
        <f t="shared" si="56"/>
        <v>806.74174256880929</v>
      </c>
      <c r="J249" s="22">
        <f t="shared" si="50"/>
        <v>8.0674174256880935</v>
      </c>
      <c r="K249" s="19">
        <f t="shared" si="51"/>
        <v>1.0442717116600001E-3</v>
      </c>
      <c r="L249" s="27">
        <f t="shared" si="52"/>
        <v>0.10000050338027326</v>
      </c>
      <c r="M249" s="23">
        <f>Input_Summary!D268</f>
        <v>1E-3</v>
      </c>
      <c r="N249" s="19">
        <f t="shared" si="53"/>
        <v>8.0928466513431818</v>
      </c>
      <c r="O249" s="19">
        <f>Input_Summary!E268</f>
        <v>2.4667070989180124</v>
      </c>
      <c r="P249" s="19">
        <f t="shared" si="57"/>
        <v>24.188529811990026</v>
      </c>
      <c r="Q249" s="18">
        <f t="shared" si="46"/>
        <v>35.904600000000002</v>
      </c>
      <c r="R249" s="21">
        <f t="shared" si="58"/>
        <v>3.66</v>
      </c>
      <c r="S249" s="21">
        <f t="shared" si="59"/>
        <v>12.007837800000001</v>
      </c>
    </row>
    <row r="250" spans="1:19">
      <c r="A250" s="16">
        <f>Input_Summary!B269</f>
        <v>4.68</v>
      </c>
      <c r="B250" s="16">
        <f t="shared" si="47"/>
        <v>15.354284399999999</v>
      </c>
      <c r="C250" s="16">
        <f t="shared" si="45"/>
        <v>3582.6991683000001</v>
      </c>
      <c r="D250" s="16">
        <f t="shared" si="48"/>
        <v>1092.00670649784</v>
      </c>
      <c r="E250" s="19">
        <f t="shared" si="54"/>
        <v>6.7209327362437596</v>
      </c>
      <c r="F250" s="27">
        <f t="shared" si="49"/>
        <v>643.60323975543861</v>
      </c>
      <c r="G250" s="16">
        <f>Input_Summary!C269</f>
        <v>6.4359999999999999</v>
      </c>
      <c r="H250" s="19">
        <f t="shared" si="55"/>
        <v>6.7721114847679811</v>
      </c>
      <c r="I250" s="27">
        <f t="shared" si="56"/>
        <v>648.50091727935398</v>
      </c>
      <c r="J250" s="22">
        <f t="shared" si="50"/>
        <v>6.4850091727935402</v>
      </c>
      <c r="K250" s="19">
        <f t="shared" si="51"/>
        <v>1.0442717116600001E-3</v>
      </c>
      <c r="L250" s="27">
        <f t="shared" si="52"/>
        <v>0.10000050338027326</v>
      </c>
      <c r="M250" s="23">
        <f>Input_Summary!D269</f>
        <v>1E-3</v>
      </c>
      <c r="N250" s="19">
        <f t="shared" si="53"/>
        <v>8.1931711966077678</v>
      </c>
      <c r="O250" s="19">
        <f>Input_Summary!E269</f>
        <v>2.4972861125409631</v>
      </c>
      <c r="P250" s="19">
        <f t="shared" si="57"/>
        <v>24.488387619576681</v>
      </c>
      <c r="Q250" s="18">
        <f t="shared" si="46"/>
        <v>36.1008</v>
      </c>
      <c r="R250" s="21">
        <f t="shared" si="58"/>
        <v>3.6799999999999997</v>
      </c>
      <c r="S250" s="21">
        <f t="shared" si="59"/>
        <v>12.073454399999999</v>
      </c>
    </row>
    <row r="251" spans="1:19">
      <c r="A251" s="16">
        <f>Input_Summary!B270</f>
        <v>4.7</v>
      </c>
      <c r="B251" s="16">
        <f t="shared" si="47"/>
        <v>15.419900999999999</v>
      </c>
      <c r="C251" s="16">
        <f t="shared" si="45"/>
        <v>3582.6335516999998</v>
      </c>
      <c r="D251" s="16">
        <f t="shared" si="48"/>
        <v>1091.98670655816</v>
      </c>
      <c r="E251" s="19">
        <f t="shared" si="54"/>
        <v>6.3711017128376604</v>
      </c>
      <c r="F251" s="27">
        <f t="shared" si="49"/>
        <v>610.10307112304713</v>
      </c>
      <c r="G251" s="16">
        <f>Input_Summary!C270</f>
        <v>6.101</v>
      </c>
      <c r="H251" s="19">
        <f t="shared" si="55"/>
        <v>6.4222787078324401</v>
      </c>
      <c r="I251" s="27">
        <f t="shared" si="56"/>
        <v>615.00074864696251</v>
      </c>
      <c r="J251" s="22">
        <f t="shared" si="50"/>
        <v>6.150007486469625</v>
      </c>
      <c r="K251" s="19">
        <f t="shared" si="51"/>
        <v>1.0442717116600001E-3</v>
      </c>
      <c r="L251" s="27">
        <f t="shared" si="52"/>
        <v>0.10000050338027326</v>
      </c>
      <c r="M251" s="23">
        <f>Input_Summary!D270</f>
        <v>1E-3</v>
      </c>
      <c r="N251" s="19">
        <f t="shared" si="53"/>
        <v>8.1931711966077678</v>
      </c>
      <c r="O251" s="19">
        <f>Input_Summary!E270</f>
        <v>2.4972861125409631</v>
      </c>
      <c r="P251" s="19">
        <f t="shared" si="57"/>
        <v>24.488387619576681</v>
      </c>
      <c r="Q251" s="18">
        <f t="shared" si="46"/>
        <v>36.297000000000004</v>
      </c>
      <c r="R251" s="21">
        <f t="shared" si="58"/>
        <v>3.7</v>
      </c>
      <c r="S251" s="21">
        <f t="shared" si="59"/>
        <v>12.139071</v>
      </c>
    </row>
    <row r="252" spans="1:19">
      <c r="A252" s="16">
        <f>Input_Summary!B271</f>
        <v>4.72</v>
      </c>
      <c r="B252" s="16">
        <f t="shared" si="47"/>
        <v>15.4855176</v>
      </c>
      <c r="C252" s="16">
        <f t="shared" si="45"/>
        <v>3582.5679350999999</v>
      </c>
      <c r="D252" s="16">
        <f t="shared" si="48"/>
        <v>1091.96670661848</v>
      </c>
      <c r="E252" s="19">
        <f t="shared" si="54"/>
        <v>6.3711017128376604</v>
      </c>
      <c r="F252" s="27">
        <f t="shared" si="49"/>
        <v>610.10307112304713</v>
      </c>
      <c r="G252" s="16">
        <f>Input_Summary!C271</f>
        <v>6.101</v>
      </c>
      <c r="H252" s="19">
        <f t="shared" si="55"/>
        <v>6.4226962185248579</v>
      </c>
      <c r="I252" s="27">
        <f t="shared" si="56"/>
        <v>615.04072968797402</v>
      </c>
      <c r="J252" s="22">
        <f t="shared" si="50"/>
        <v>6.1504072968797407</v>
      </c>
      <c r="K252" s="19">
        <f t="shared" si="51"/>
        <v>1.0442717116600001E-3</v>
      </c>
      <c r="L252" s="27">
        <f t="shared" si="52"/>
        <v>0.10000050338027326</v>
      </c>
      <c r="M252" s="23">
        <f>Input_Summary!D271</f>
        <v>1E-3</v>
      </c>
      <c r="N252" s="19">
        <f t="shared" si="53"/>
        <v>8.2600542267841579</v>
      </c>
      <c r="O252" s="19">
        <f>Input_Summary!E271</f>
        <v>2.5176721216229301</v>
      </c>
      <c r="P252" s="19">
        <f t="shared" si="57"/>
        <v>24.688292824634452</v>
      </c>
      <c r="Q252" s="18">
        <f t="shared" si="46"/>
        <v>36.493200000000002</v>
      </c>
      <c r="R252" s="21">
        <f t="shared" si="58"/>
        <v>3.72</v>
      </c>
      <c r="S252" s="21">
        <f t="shared" si="59"/>
        <v>12.2046876</v>
      </c>
    </row>
    <row r="253" spans="1:19">
      <c r="A253" s="16">
        <f>Input_Summary!B272</f>
        <v>4.74</v>
      </c>
      <c r="B253" s="16">
        <f t="shared" si="47"/>
        <v>15.5511342</v>
      </c>
      <c r="C253" s="16">
        <f t="shared" si="45"/>
        <v>3582.5023185</v>
      </c>
      <c r="D253" s="16">
        <f t="shared" si="48"/>
        <v>1091.9467066788</v>
      </c>
      <c r="E253" s="19">
        <f t="shared" si="54"/>
        <v>4.1875295637566001</v>
      </c>
      <c r="F253" s="27">
        <f t="shared" si="49"/>
        <v>401.00201855489576</v>
      </c>
      <c r="G253" s="16">
        <f>Input_Summary!C272</f>
        <v>4.01</v>
      </c>
      <c r="H253" s="19">
        <f t="shared" si="55"/>
        <v>4.2391131242794282</v>
      </c>
      <c r="I253" s="27">
        <f t="shared" si="56"/>
        <v>405.93967711982265</v>
      </c>
      <c r="J253" s="22">
        <f t="shared" si="50"/>
        <v>4.0593967711982266</v>
      </c>
      <c r="K253" s="19">
        <f t="shared" si="51"/>
        <v>1.0442717116600001E-3</v>
      </c>
      <c r="L253" s="27">
        <f t="shared" si="52"/>
        <v>0.10000050338027326</v>
      </c>
      <c r="M253" s="23">
        <f>Input_Summary!D272</f>
        <v>1E-3</v>
      </c>
      <c r="N253" s="19">
        <f t="shared" si="53"/>
        <v>8.2600542267841579</v>
      </c>
      <c r="O253" s="19">
        <f>Input_Summary!E272</f>
        <v>2.5176721216229301</v>
      </c>
      <c r="P253" s="19">
        <f t="shared" si="57"/>
        <v>24.688292824634452</v>
      </c>
      <c r="Q253" s="18">
        <f t="shared" si="46"/>
        <v>36.689400000000006</v>
      </c>
      <c r="R253" s="21">
        <f t="shared" si="58"/>
        <v>3.7400000000000007</v>
      </c>
      <c r="S253" s="21">
        <f t="shared" si="59"/>
        <v>12.270304200000002</v>
      </c>
    </row>
    <row r="254" spans="1:19">
      <c r="A254" s="16">
        <f>Input_Summary!B273</f>
        <v>4.76</v>
      </c>
      <c r="B254" s="16">
        <f t="shared" si="47"/>
        <v>15.616750799999998</v>
      </c>
      <c r="C254" s="16">
        <f t="shared" si="45"/>
        <v>3582.4367019000001</v>
      </c>
      <c r="D254" s="16">
        <f t="shared" si="48"/>
        <v>1091.9267067391202</v>
      </c>
      <c r="E254" s="19">
        <f t="shared" si="54"/>
        <v>4.1875295637566001</v>
      </c>
      <c r="F254" s="27">
        <f t="shared" si="49"/>
        <v>401.00201855489576</v>
      </c>
      <c r="G254" s="16">
        <f>Input_Summary!C273</f>
        <v>4.01</v>
      </c>
      <c r="H254" s="19">
        <f t="shared" si="55"/>
        <v>4.2397393903180554</v>
      </c>
      <c r="I254" s="27">
        <f t="shared" si="56"/>
        <v>405.99964868133998</v>
      </c>
      <c r="J254" s="22">
        <f t="shared" si="50"/>
        <v>4.0599964868134002</v>
      </c>
      <c r="K254" s="19">
        <f t="shared" si="51"/>
        <v>4.1770868466400003E-3</v>
      </c>
      <c r="L254" s="27">
        <f t="shared" si="52"/>
        <v>0.40000201352109305</v>
      </c>
      <c r="M254" s="23">
        <f>Input_Summary!D273</f>
        <v>4.0000000000000001E-3</v>
      </c>
      <c r="N254" s="19">
        <f t="shared" si="53"/>
        <v>8.3603787720487421</v>
      </c>
      <c r="O254" s="19">
        <f>Input_Summary!E273</f>
        <v>2.5482511352458808</v>
      </c>
      <c r="P254" s="19">
        <f t="shared" si="57"/>
        <v>24.988150632221103</v>
      </c>
      <c r="Q254" s="18">
        <f t="shared" si="46"/>
        <v>36.885599999999997</v>
      </c>
      <c r="R254" s="21">
        <f t="shared" si="58"/>
        <v>3.7599999999999993</v>
      </c>
      <c r="S254" s="21">
        <f t="shared" si="59"/>
        <v>12.335920799999997</v>
      </c>
    </row>
    <row r="255" spans="1:19">
      <c r="A255" s="16">
        <f>Input_Summary!B274</f>
        <v>4.78</v>
      </c>
      <c r="B255" s="16">
        <f t="shared" si="47"/>
        <v>15.6823674</v>
      </c>
      <c r="C255" s="16">
        <f t="shared" si="45"/>
        <v>3582.3710852999998</v>
      </c>
      <c r="D255" s="16">
        <f t="shared" si="48"/>
        <v>1091.9067067994399</v>
      </c>
      <c r="E255" s="19">
        <f t="shared" si="54"/>
        <v>3.3260054016370999</v>
      </c>
      <c r="F255" s="27">
        <f t="shared" si="49"/>
        <v>318.50160326617032</v>
      </c>
      <c r="G255" s="16">
        <f>Input_Summary!C274</f>
        <v>3.1850000000000001</v>
      </c>
      <c r="H255" s="19">
        <f t="shared" si="55"/>
        <v>3.3796721972286172</v>
      </c>
      <c r="I255" s="27">
        <f t="shared" si="56"/>
        <v>323.63916703615496</v>
      </c>
      <c r="J255" s="22">
        <f t="shared" si="50"/>
        <v>3.2363916703615496</v>
      </c>
      <c r="K255" s="19">
        <f t="shared" si="51"/>
        <v>0</v>
      </c>
      <c r="L255" s="27">
        <f t="shared" si="52"/>
        <v>0</v>
      </c>
      <c r="M255" s="23">
        <f>Input_Summary!D274</f>
        <v>0</v>
      </c>
      <c r="N255" s="19">
        <f t="shared" si="53"/>
        <v>8.5944693776661065</v>
      </c>
      <c r="O255" s="19">
        <f>Input_Summary!E274</f>
        <v>2.6196021670327649</v>
      </c>
      <c r="P255" s="19">
        <f t="shared" si="57"/>
        <v>25.687818849923289</v>
      </c>
      <c r="Q255" s="18">
        <f t="shared" si="46"/>
        <v>37.081800000000001</v>
      </c>
      <c r="R255" s="21">
        <f t="shared" si="58"/>
        <v>3.78</v>
      </c>
      <c r="S255" s="21">
        <f t="shared" si="59"/>
        <v>12.401537399999999</v>
      </c>
    </row>
    <row r="256" spans="1:19">
      <c r="A256" s="16">
        <f>Input_Summary!B275</f>
        <v>4.8</v>
      </c>
      <c r="B256" s="16">
        <f t="shared" si="47"/>
        <v>15.747983999999999</v>
      </c>
      <c r="C256" s="16">
        <f t="shared" si="45"/>
        <v>3582.3054686999999</v>
      </c>
      <c r="D256" s="16">
        <f t="shared" si="48"/>
        <v>1091.8867068597601</v>
      </c>
      <c r="E256" s="19">
        <f t="shared" si="54"/>
        <v>2.8707029353533398</v>
      </c>
      <c r="F256" s="27">
        <f t="shared" si="49"/>
        <v>274.90138379237118</v>
      </c>
      <c r="G256" s="16">
        <f>Input_Summary!C275</f>
        <v>2.7489999999999997</v>
      </c>
      <c r="H256" s="19">
        <f t="shared" si="55"/>
        <v>2.9243674487393743</v>
      </c>
      <c r="I256" s="27">
        <f t="shared" si="56"/>
        <v>280.03894756235582</v>
      </c>
      <c r="J256" s="22">
        <f t="shared" si="50"/>
        <v>2.8003894756235583</v>
      </c>
      <c r="K256" s="19">
        <f t="shared" si="51"/>
        <v>0</v>
      </c>
      <c r="L256" s="27">
        <f t="shared" si="52"/>
        <v>0</v>
      </c>
      <c r="M256" s="23">
        <f>Input_Summary!D275</f>
        <v>0</v>
      </c>
      <c r="N256" s="19">
        <f t="shared" si="53"/>
        <v>8.5944693776661065</v>
      </c>
      <c r="O256" s="19">
        <f>Input_Summary!E275</f>
        <v>2.6196021670327649</v>
      </c>
      <c r="P256" s="19">
        <f t="shared" si="57"/>
        <v>25.687818849923289</v>
      </c>
      <c r="Q256" s="18">
        <f t="shared" si="46"/>
        <v>37.277999999999999</v>
      </c>
      <c r="R256" s="21">
        <f t="shared" si="58"/>
        <v>3.8</v>
      </c>
      <c r="S256" s="21">
        <f t="shared" si="59"/>
        <v>12.467153999999999</v>
      </c>
    </row>
    <row r="257" spans="1:19">
      <c r="A257" s="16">
        <f>Input_Summary!B276</f>
        <v>4.82</v>
      </c>
      <c r="B257" s="16">
        <f t="shared" si="47"/>
        <v>15.813600600000001</v>
      </c>
      <c r="C257" s="16">
        <f t="shared" si="45"/>
        <v>3582.2398521</v>
      </c>
      <c r="D257" s="16">
        <f t="shared" si="48"/>
        <v>1091.8667069200801</v>
      </c>
      <c r="E257" s="19">
        <f t="shared" si="54"/>
        <v>2.8080466326537397</v>
      </c>
      <c r="F257" s="27">
        <f t="shared" si="49"/>
        <v>268.90135358955473</v>
      </c>
      <c r="G257" s="16">
        <f>Input_Summary!C276</f>
        <v>2.6889999999999996</v>
      </c>
      <c r="H257" s="19">
        <f t="shared" si="55"/>
        <v>2.9218323716830601</v>
      </c>
      <c r="I257" s="27">
        <f t="shared" si="56"/>
        <v>279.79618726520312</v>
      </c>
      <c r="J257" s="22">
        <f t="shared" si="50"/>
        <v>2.797961872652031</v>
      </c>
      <c r="K257" s="19">
        <f t="shared" si="51"/>
        <v>2.6106792791500001E-2</v>
      </c>
      <c r="L257" s="27">
        <f t="shared" si="52"/>
        <v>2.5000125845068313</v>
      </c>
      <c r="M257" s="23">
        <f>Input_Summary!D276</f>
        <v>2.5000000000000001E-2</v>
      </c>
      <c r="N257" s="19">
        <f t="shared" si="53"/>
        <v>18.225625723066258</v>
      </c>
      <c r="O257" s="19">
        <f>Input_Summary!E276</f>
        <v>5.5551874748360195</v>
      </c>
      <c r="P257" s="19">
        <f t="shared" si="57"/>
        <v>54.474168378242005</v>
      </c>
      <c r="Q257" s="18">
        <f t="shared" si="46"/>
        <v>37.474200000000003</v>
      </c>
      <c r="R257" s="21">
        <f t="shared" si="58"/>
        <v>3.8200000000000003</v>
      </c>
      <c r="S257" s="21">
        <f t="shared" si="59"/>
        <v>12.532770600000001</v>
      </c>
    </row>
    <row r="258" spans="1:19">
      <c r="A258" s="16">
        <f>Input_Summary!B277</f>
        <v>4.84</v>
      </c>
      <c r="B258" s="16">
        <f t="shared" si="47"/>
        <v>15.879217199999999</v>
      </c>
      <c r="C258" s="16">
        <f t="shared" si="45"/>
        <v>3582.1742355000001</v>
      </c>
      <c r="D258" s="16">
        <f t="shared" si="48"/>
        <v>1091.8467069804001</v>
      </c>
      <c r="E258" s="19">
        <f t="shared" si="54"/>
        <v>3.1140182441701203</v>
      </c>
      <c r="F258" s="27">
        <f t="shared" si="49"/>
        <v>298.20150107997489</v>
      </c>
      <c r="G258" s="16">
        <f>Input_Summary!C277</f>
        <v>2.9820000000000002</v>
      </c>
      <c r="H258" s="19">
        <f t="shared" si="55"/>
        <v>3.2286405382682384</v>
      </c>
      <c r="I258" s="27">
        <f t="shared" si="56"/>
        <v>309.17629683764642</v>
      </c>
      <c r="J258" s="22">
        <f t="shared" si="50"/>
        <v>3.0917629683764645</v>
      </c>
      <c r="K258" s="19">
        <f t="shared" si="51"/>
        <v>3.3416694773120002E-2</v>
      </c>
      <c r="L258" s="27">
        <f t="shared" si="52"/>
        <v>3.2000161081687444</v>
      </c>
      <c r="M258" s="23">
        <f>Input_Summary!D277</f>
        <v>3.2000000000000001E-2</v>
      </c>
      <c r="N258" s="19">
        <f t="shared" si="53"/>
        <v>18.359391783419035</v>
      </c>
      <c r="O258" s="19">
        <f>Input_Summary!E277</f>
        <v>5.5959594929999534</v>
      </c>
      <c r="P258" s="19">
        <f t="shared" si="57"/>
        <v>54.87397878835754</v>
      </c>
      <c r="Q258" s="18">
        <f t="shared" si="46"/>
        <v>37.670400000000001</v>
      </c>
      <c r="R258" s="21">
        <f t="shared" si="58"/>
        <v>3.84</v>
      </c>
      <c r="S258" s="21">
        <f t="shared" si="59"/>
        <v>12.598387199999999</v>
      </c>
    </row>
    <row r="259" spans="1:19">
      <c r="A259" s="16">
        <f>Input_Summary!B278</f>
        <v>4.8600000000000003</v>
      </c>
      <c r="B259" s="16">
        <f t="shared" si="47"/>
        <v>15.944833800000001</v>
      </c>
      <c r="C259" s="16">
        <f t="shared" si="45"/>
        <v>3582.1086188999998</v>
      </c>
      <c r="D259" s="16">
        <f t="shared" si="48"/>
        <v>1091.8267070407201</v>
      </c>
      <c r="E259" s="19">
        <f t="shared" si="54"/>
        <v>3.0576275717404799</v>
      </c>
      <c r="F259" s="27">
        <f t="shared" si="49"/>
        <v>292.80147389744008</v>
      </c>
      <c r="G259" s="16">
        <f>Input_Summary!C278</f>
        <v>2.9279999999999999</v>
      </c>
      <c r="H259" s="19">
        <f t="shared" si="55"/>
        <v>3.1747546473346313</v>
      </c>
      <c r="I259" s="27">
        <f t="shared" si="56"/>
        <v>304.01615590118092</v>
      </c>
      <c r="J259" s="22">
        <f t="shared" si="50"/>
        <v>3.0401615590118092</v>
      </c>
      <c r="K259" s="19">
        <f t="shared" si="51"/>
        <v>7.3099019816199994E-3</v>
      </c>
      <c r="L259" s="27">
        <f t="shared" si="52"/>
        <v>0.70000352366191276</v>
      </c>
      <c r="M259" s="23">
        <f>Input_Summary!D278</f>
        <v>6.9999999999999993E-3</v>
      </c>
      <c r="N259" s="19">
        <f t="shared" si="53"/>
        <v>18.760689964477379</v>
      </c>
      <c r="O259" s="19">
        <f>Input_Summary!E278</f>
        <v>5.7182755474917562</v>
      </c>
      <c r="P259" s="19">
        <f t="shared" si="57"/>
        <v>56.073410018704159</v>
      </c>
      <c r="Q259" s="18">
        <f t="shared" si="46"/>
        <v>37.866600000000005</v>
      </c>
      <c r="R259" s="21">
        <f t="shared" si="58"/>
        <v>3.8600000000000003</v>
      </c>
      <c r="S259" s="21">
        <f t="shared" si="59"/>
        <v>12.664003800000001</v>
      </c>
    </row>
    <row r="260" spans="1:19">
      <c r="A260" s="16">
        <f>Input_Summary!B279</f>
        <v>4.88</v>
      </c>
      <c r="B260" s="16">
        <f t="shared" si="47"/>
        <v>16.0104504</v>
      </c>
      <c r="C260" s="16">
        <f t="shared" si="45"/>
        <v>3582.0430022999999</v>
      </c>
      <c r="D260" s="16">
        <f t="shared" si="48"/>
        <v>1091.80670710104</v>
      </c>
      <c r="E260" s="19">
        <f t="shared" si="54"/>
        <v>3.0952213533602397</v>
      </c>
      <c r="F260" s="27">
        <f t="shared" si="49"/>
        <v>296.40149201912988</v>
      </c>
      <c r="G260" s="16">
        <f>Input_Summary!C279</f>
        <v>2.964</v>
      </c>
      <c r="H260" s="19">
        <f t="shared" si="55"/>
        <v>3.2138099048168405</v>
      </c>
      <c r="I260" s="27">
        <f t="shared" si="56"/>
        <v>307.75610766641114</v>
      </c>
      <c r="J260" s="22">
        <f t="shared" si="50"/>
        <v>3.0775610766641113</v>
      </c>
      <c r="K260" s="19">
        <f t="shared" si="51"/>
        <v>9.3984454049400017E-3</v>
      </c>
      <c r="L260" s="27">
        <f t="shared" si="52"/>
        <v>0.90000453042245943</v>
      </c>
      <c r="M260" s="23">
        <f>Input_Summary!D279</f>
        <v>9.0000000000000011E-3</v>
      </c>
      <c r="N260" s="19">
        <f t="shared" si="53"/>
        <v>18.99478057009474</v>
      </c>
      <c r="O260" s="19">
        <f>Input_Summary!E279</f>
        <v>5.7896265792786403</v>
      </c>
      <c r="P260" s="19">
        <f t="shared" si="57"/>
        <v>56.773078236406342</v>
      </c>
      <c r="Q260" s="18">
        <f t="shared" si="46"/>
        <v>38.062800000000003</v>
      </c>
      <c r="R260" s="21">
        <f t="shared" si="58"/>
        <v>3.88</v>
      </c>
      <c r="S260" s="21">
        <f t="shared" si="59"/>
        <v>12.7296204</v>
      </c>
    </row>
    <row r="261" spans="1:19">
      <c r="A261" s="16">
        <f>Input_Summary!B280</f>
        <v>4.9000000000000004</v>
      </c>
      <c r="B261" s="16">
        <f t="shared" si="47"/>
        <v>16.076067000000002</v>
      </c>
      <c r="C261" s="16">
        <f t="shared" si="45"/>
        <v>3581.9773857</v>
      </c>
      <c r="D261" s="16">
        <f t="shared" si="48"/>
        <v>1091.78670716136</v>
      </c>
      <c r="E261" s="19">
        <f t="shared" si="54"/>
        <v>2.8894998261632199</v>
      </c>
      <c r="F261" s="27">
        <f t="shared" si="49"/>
        <v>276.70139285321608</v>
      </c>
      <c r="G261" s="16">
        <f>Input_Summary!C280</f>
        <v>2.7669999999999999</v>
      </c>
      <c r="H261" s="19">
        <f t="shared" si="55"/>
        <v>3.0080873464398201</v>
      </c>
      <c r="I261" s="27">
        <f t="shared" si="56"/>
        <v>288.05600850049734</v>
      </c>
      <c r="J261" s="22">
        <f t="shared" si="50"/>
        <v>2.8805600850049733</v>
      </c>
      <c r="K261" s="19">
        <f t="shared" si="51"/>
        <v>9.3984454049400017E-3</v>
      </c>
      <c r="L261" s="27">
        <f t="shared" si="52"/>
        <v>0.90000453042245943</v>
      </c>
      <c r="M261" s="23">
        <f>Input_Summary!D280</f>
        <v>9.0000000000000011E-3</v>
      </c>
      <c r="N261" s="19">
        <f t="shared" si="53"/>
        <v>18.99478057009474</v>
      </c>
      <c r="O261" s="19">
        <f>Input_Summary!E280</f>
        <v>5.7896265792786403</v>
      </c>
      <c r="P261" s="19">
        <f t="shared" si="57"/>
        <v>56.773078236406342</v>
      </c>
      <c r="Q261" s="18">
        <f t="shared" si="46"/>
        <v>38.259000000000007</v>
      </c>
      <c r="R261" s="21">
        <f t="shared" si="58"/>
        <v>3.9000000000000004</v>
      </c>
      <c r="S261" s="21">
        <f t="shared" si="59"/>
        <v>12.795237</v>
      </c>
    </row>
    <row r="262" spans="1:19">
      <c r="A262" s="16">
        <f>Input_Summary!B281</f>
        <v>4.92</v>
      </c>
      <c r="B262" s="16">
        <f t="shared" si="47"/>
        <v>16.1416836</v>
      </c>
      <c r="C262" s="16">
        <f t="shared" si="45"/>
        <v>3581.9117691000001</v>
      </c>
      <c r="D262" s="16">
        <f t="shared" si="48"/>
        <v>1091.76670722168</v>
      </c>
      <c r="E262" s="19">
        <f t="shared" si="54"/>
        <v>2.8894998261632199</v>
      </c>
      <c r="F262" s="27">
        <f t="shared" si="49"/>
        <v>276.70139285321608</v>
      </c>
      <c r="G262" s="16">
        <f>Input_Summary!C281</f>
        <v>2.7669999999999999</v>
      </c>
      <c r="H262" s="19">
        <f t="shared" si="55"/>
        <v>3.0099661445557033</v>
      </c>
      <c r="I262" s="27">
        <f t="shared" si="56"/>
        <v>288.23592318504933</v>
      </c>
      <c r="J262" s="22">
        <f t="shared" si="50"/>
        <v>2.8823592318504931</v>
      </c>
      <c r="K262" s="19">
        <f t="shared" si="51"/>
        <v>-1.0442717116600001E-3</v>
      </c>
      <c r="L262" s="27">
        <f t="shared" si="52"/>
        <v>-0.10000050338027326</v>
      </c>
      <c r="M262" s="23">
        <f>Input_Summary!D281</f>
        <v>-1E-3</v>
      </c>
      <c r="N262" s="19">
        <f t="shared" si="53"/>
        <v>19.2957542058885</v>
      </c>
      <c r="O262" s="19">
        <f>Input_Summary!E281</f>
        <v>5.8813636201474928</v>
      </c>
      <c r="P262" s="19">
        <f t="shared" si="57"/>
        <v>57.672651659166313</v>
      </c>
      <c r="Q262" s="18">
        <f t="shared" si="46"/>
        <v>38.455199999999998</v>
      </c>
      <c r="R262" s="21">
        <f t="shared" si="58"/>
        <v>3.9199999999999995</v>
      </c>
      <c r="S262" s="21">
        <f t="shared" si="59"/>
        <v>12.860853599999999</v>
      </c>
    </row>
    <row r="263" spans="1:19">
      <c r="A263" s="16">
        <f>Input_Summary!B282</f>
        <v>4.9400000000000004</v>
      </c>
      <c r="B263" s="16">
        <f t="shared" si="47"/>
        <v>16.207300200000002</v>
      </c>
      <c r="C263" s="16">
        <f t="shared" si="45"/>
        <v>3581.8461524999998</v>
      </c>
      <c r="D263" s="16">
        <f t="shared" si="48"/>
        <v>1091.746707282</v>
      </c>
      <c r="E263" s="19">
        <f t="shared" si="54"/>
        <v>2.44568434870772</v>
      </c>
      <c r="F263" s="27">
        <f t="shared" si="49"/>
        <v>234.20117891659996</v>
      </c>
      <c r="G263" s="16">
        <f>Input_Summary!C282</f>
        <v>2.3420000000000001</v>
      </c>
      <c r="H263" s="19">
        <f t="shared" si="55"/>
        <v>2.566148442473299</v>
      </c>
      <c r="I263" s="27">
        <f t="shared" si="56"/>
        <v>245.73570924843321</v>
      </c>
      <c r="J263" s="22">
        <f t="shared" si="50"/>
        <v>2.4573570924843322</v>
      </c>
      <c r="K263" s="19">
        <f t="shared" si="51"/>
        <v>-1.0442717116600001E-3</v>
      </c>
      <c r="L263" s="27">
        <f t="shared" si="52"/>
        <v>-0.10000050338027326</v>
      </c>
      <c r="M263" s="23">
        <f>Input_Summary!D282</f>
        <v>-1E-3</v>
      </c>
      <c r="N263" s="19">
        <f t="shared" si="53"/>
        <v>19.2957542058885</v>
      </c>
      <c r="O263" s="19">
        <f>Input_Summary!E282</f>
        <v>5.8813636201474928</v>
      </c>
      <c r="P263" s="19">
        <f t="shared" si="57"/>
        <v>57.672651659166313</v>
      </c>
      <c r="Q263" s="18">
        <f t="shared" si="46"/>
        <v>38.651400000000002</v>
      </c>
      <c r="R263" s="21">
        <f t="shared" si="58"/>
        <v>3.94</v>
      </c>
      <c r="S263" s="21">
        <f t="shared" si="59"/>
        <v>12.926470199999999</v>
      </c>
    </row>
    <row r="264" spans="1:19">
      <c r="A264" s="16">
        <f>Input_Summary!B283</f>
        <v>4.96</v>
      </c>
      <c r="B264" s="16">
        <f t="shared" si="47"/>
        <v>16.272916800000001</v>
      </c>
      <c r="C264" s="16">
        <f t="shared" si="45"/>
        <v>3581.7805358999999</v>
      </c>
      <c r="D264" s="16">
        <f t="shared" si="48"/>
        <v>1091.72670734232</v>
      </c>
      <c r="E264" s="19">
        <f t="shared" si="54"/>
        <v>2.44568434870772</v>
      </c>
      <c r="F264" s="27">
        <f t="shared" si="49"/>
        <v>234.20117891659996</v>
      </c>
      <c r="G264" s="16">
        <f>Input_Summary!C283</f>
        <v>2.3420000000000001</v>
      </c>
      <c r="H264" s="19">
        <f t="shared" si="55"/>
        <v>2.5688622619740191</v>
      </c>
      <c r="I264" s="27">
        <f t="shared" si="56"/>
        <v>245.99558601500831</v>
      </c>
      <c r="J264" s="22">
        <f t="shared" si="50"/>
        <v>2.4599558601500831</v>
      </c>
      <c r="K264" s="19">
        <f t="shared" si="51"/>
        <v>0</v>
      </c>
      <c r="L264" s="27">
        <f t="shared" si="52"/>
        <v>0</v>
      </c>
      <c r="M264" s="23">
        <f>Input_Summary!D283</f>
        <v>0</v>
      </c>
      <c r="N264" s="19">
        <f t="shared" si="53"/>
        <v>19.730493902035033</v>
      </c>
      <c r="O264" s="19">
        <f>Input_Summary!E283</f>
        <v>6.0138726791802783</v>
      </c>
      <c r="P264" s="19">
        <f t="shared" si="57"/>
        <v>58.972035492041805</v>
      </c>
      <c r="Q264" s="18">
        <f t="shared" si="46"/>
        <v>38.8476</v>
      </c>
      <c r="R264" s="21">
        <f t="shared" si="58"/>
        <v>3.96</v>
      </c>
      <c r="S264" s="21">
        <f t="shared" si="59"/>
        <v>12.992086799999999</v>
      </c>
    </row>
    <row r="265" spans="1:19">
      <c r="A265" s="16">
        <f>Input_Summary!B284</f>
        <v>4.9800000000000004</v>
      </c>
      <c r="B265" s="16">
        <f t="shared" si="47"/>
        <v>16.338533399999999</v>
      </c>
      <c r="C265" s="16">
        <f t="shared" si="45"/>
        <v>3581.7149193</v>
      </c>
      <c r="D265" s="16">
        <f t="shared" si="48"/>
        <v>1091.7067074026399</v>
      </c>
      <c r="E265" s="19">
        <f t="shared" si="54"/>
        <v>2.3151503847502202</v>
      </c>
      <c r="F265" s="27">
        <f t="shared" si="49"/>
        <v>221.70111599406582</v>
      </c>
      <c r="G265" s="16">
        <f>Input_Summary!C284</f>
        <v>2.2170000000000001</v>
      </c>
      <c r="H265" s="19">
        <f t="shared" si="55"/>
        <v>2.438327643714489</v>
      </c>
      <c r="I265" s="27">
        <f t="shared" si="56"/>
        <v>233.49552309247417</v>
      </c>
      <c r="J265" s="22">
        <f t="shared" si="50"/>
        <v>2.3349552309247419</v>
      </c>
      <c r="K265" s="19">
        <f t="shared" si="51"/>
        <v>0</v>
      </c>
      <c r="L265" s="27">
        <f t="shared" si="52"/>
        <v>0</v>
      </c>
      <c r="M265" s="23">
        <f>Input_Summary!D284</f>
        <v>0</v>
      </c>
      <c r="N265" s="19">
        <f t="shared" si="53"/>
        <v>19.730493902035033</v>
      </c>
      <c r="O265" s="19">
        <f>Input_Summary!E284</f>
        <v>6.0138726791802783</v>
      </c>
      <c r="P265" s="19">
        <f t="shared" si="57"/>
        <v>58.972035492041805</v>
      </c>
      <c r="Q265" s="18">
        <f t="shared" si="46"/>
        <v>39.043800000000005</v>
      </c>
      <c r="R265" s="21">
        <f t="shared" si="58"/>
        <v>3.9800000000000004</v>
      </c>
      <c r="S265" s="21">
        <f t="shared" si="59"/>
        <v>13.057703400000001</v>
      </c>
    </row>
    <row r="266" spans="1:19">
      <c r="A266" s="16">
        <f>Input_Summary!B285</f>
        <v>5</v>
      </c>
      <c r="B266" s="16">
        <f t="shared" si="47"/>
        <v>16.404150000000001</v>
      </c>
      <c r="C266" s="16">
        <f t="shared" si="45"/>
        <v>3581.6493027000001</v>
      </c>
      <c r="D266" s="16">
        <f t="shared" si="48"/>
        <v>1091.6867074629602</v>
      </c>
      <c r="E266" s="19">
        <f t="shared" si="54"/>
        <v>2.9208279775130199</v>
      </c>
      <c r="F266" s="27">
        <f t="shared" si="49"/>
        <v>279.7014079546243</v>
      </c>
      <c r="G266" s="16">
        <f>Input_Summary!C285</f>
        <v>2.7970000000000002</v>
      </c>
      <c r="H266" s="19">
        <f t="shared" si="55"/>
        <v>3.0463045812470129</v>
      </c>
      <c r="I266" s="27">
        <f t="shared" si="56"/>
        <v>291.71571077859619</v>
      </c>
      <c r="J266" s="22">
        <f t="shared" si="50"/>
        <v>2.9171571077859619</v>
      </c>
      <c r="K266" s="19">
        <f t="shared" si="51"/>
        <v>0</v>
      </c>
      <c r="L266" s="27">
        <f t="shared" si="52"/>
        <v>0</v>
      </c>
      <c r="M266" s="23">
        <f>Input_Summary!D285</f>
        <v>0</v>
      </c>
      <c r="N266" s="19">
        <f t="shared" si="53"/>
        <v>20.098350568005177</v>
      </c>
      <c r="O266" s="19">
        <f>Input_Summary!E285</f>
        <v>6.1259957291310974</v>
      </c>
      <c r="P266" s="19">
        <f t="shared" si="57"/>
        <v>60.071514119859536</v>
      </c>
      <c r="Q266" s="18">
        <f t="shared" si="46"/>
        <v>39.24</v>
      </c>
      <c r="R266" s="21">
        <f t="shared" si="58"/>
        <v>4</v>
      </c>
      <c r="S266" s="21">
        <f t="shared" si="59"/>
        <v>13.12332</v>
      </c>
    </row>
    <row r="267" spans="1:19">
      <c r="A267" s="16">
        <f>Input_Summary!B286</f>
        <v>5.0199999999999996</v>
      </c>
      <c r="B267" s="16">
        <f t="shared" si="47"/>
        <v>16.4697666</v>
      </c>
      <c r="C267" s="16">
        <f t="shared" si="45"/>
        <v>3581.5836860999998</v>
      </c>
      <c r="D267" s="16">
        <f t="shared" si="48"/>
        <v>1091.6667075232799</v>
      </c>
      <c r="E267" s="19">
        <f t="shared" si="54"/>
        <v>2.9208279775130199</v>
      </c>
      <c r="F267" s="27">
        <f t="shared" si="49"/>
        <v>279.7014079546243</v>
      </c>
      <c r="G267" s="16">
        <f>Input_Summary!C286</f>
        <v>2.7970000000000002</v>
      </c>
      <c r="H267" s="19">
        <f t="shared" si="55"/>
        <v>3.0483921347091054</v>
      </c>
      <c r="I267" s="27">
        <f t="shared" si="56"/>
        <v>291.91561598365399</v>
      </c>
      <c r="J267" s="22">
        <f t="shared" si="50"/>
        <v>2.9191561598365401</v>
      </c>
      <c r="K267" s="19">
        <f t="shared" si="51"/>
        <v>0</v>
      </c>
      <c r="L267" s="27">
        <f t="shared" si="52"/>
        <v>0</v>
      </c>
      <c r="M267" s="23">
        <f>Input_Summary!D286</f>
        <v>0</v>
      </c>
      <c r="N267" s="19">
        <f t="shared" si="53"/>
        <v>20.432765718887129</v>
      </c>
      <c r="O267" s="19">
        <f>Input_Summary!E286</f>
        <v>6.2279257745409327</v>
      </c>
      <c r="P267" s="19">
        <f t="shared" si="57"/>
        <v>61.07104014514838</v>
      </c>
      <c r="Q267" s="18">
        <f t="shared" si="46"/>
        <v>39.436199999999999</v>
      </c>
      <c r="R267" s="21">
        <f t="shared" si="58"/>
        <v>4.0199999999999996</v>
      </c>
      <c r="S267" s="21">
        <f t="shared" si="59"/>
        <v>13.188936599999998</v>
      </c>
    </row>
    <row r="268" spans="1:19">
      <c r="A268" s="16">
        <f>Input_Summary!B287</f>
        <v>5.04</v>
      </c>
      <c r="B268" s="16">
        <f t="shared" si="47"/>
        <v>16.535383199999998</v>
      </c>
      <c r="C268" s="16">
        <f t="shared" si="45"/>
        <v>3581.5180694999999</v>
      </c>
      <c r="D268" s="16">
        <f t="shared" si="48"/>
        <v>1091.6467075836001</v>
      </c>
      <c r="E268" s="19">
        <f t="shared" si="54"/>
        <v>3.1578776560598398</v>
      </c>
      <c r="F268" s="27">
        <f t="shared" si="49"/>
        <v>302.40152222194632</v>
      </c>
      <c r="G268" s="16">
        <f>Input_Summary!C287</f>
        <v>3.024</v>
      </c>
      <c r="H268" s="19">
        <f t="shared" si="55"/>
        <v>3.2871130442380867</v>
      </c>
      <c r="I268" s="27">
        <f t="shared" si="56"/>
        <v>314.77565441502219</v>
      </c>
      <c r="J268" s="22">
        <f t="shared" si="50"/>
        <v>3.147756544150222</v>
      </c>
      <c r="K268" s="19">
        <f t="shared" si="51"/>
        <v>0</v>
      </c>
      <c r="L268" s="27">
        <f t="shared" si="52"/>
        <v>0</v>
      </c>
      <c r="M268" s="23">
        <f>Input_Summary!D287</f>
        <v>0</v>
      </c>
      <c r="N268" s="19">
        <f t="shared" si="53"/>
        <v>20.700297839592686</v>
      </c>
      <c r="O268" s="19">
        <f>Input_Summary!E287</f>
        <v>6.3094698108688005</v>
      </c>
      <c r="P268" s="19">
        <f t="shared" si="57"/>
        <v>61.87066096537945</v>
      </c>
      <c r="Q268" s="18">
        <f t="shared" si="46"/>
        <v>39.632400000000004</v>
      </c>
      <c r="R268" s="21">
        <f t="shared" si="58"/>
        <v>4.04</v>
      </c>
      <c r="S268" s="21">
        <f t="shared" si="59"/>
        <v>13.2545532</v>
      </c>
    </row>
    <row r="269" spans="1:19">
      <c r="A269" s="16">
        <f>Input_Summary!B288</f>
        <v>5.0599999999999996</v>
      </c>
      <c r="B269" s="16">
        <f t="shared" si="47"/>
        <v>16.600999799999997</v>
      </c>
      <c r="C269" s="16">
        <f t="shared" si="45"/>
        <v>3581.4524529</v>
      </c>
      <c r="D269" s="16">
        <f t="shared" si="48"/>
        <v>1091.6267076439201</v>
      </c>
      <c r="E269" s="19">
        <f t="shared" si="54"/>
        <v>2.9145623472430602</v>
      </c>
      <c r="F269" s="27">
        <f t="shared" si="49"/>
        <v>279.10140493434267</v>
      </c>
      <c r="G269" s="16">
        <f>Input_Summary!C288</f>
        <v>2.7910000000000004</v>
      </c>
      <c r="H269" s="19">
        <f t="shared" si="55"/>
        <v>3.0456753139182049</v>
      </c>
      <c r="I269" s="27">
        <f t="shared" si="56"/>
        <v>291.65545181197052</v>
      </c>
      <c r="J269" s="22">
        <f t="shared" si="50"/>
        <v>2.9165545181197055</v>
      </c>
      <c r="K269" s="19">
        <f t="shared" si="51"/>
        <v>0</v>
      </c>
      <c r="L269" s="27">
        <f t="shared" si="52"/>
        <v>0</v>
      </c>
      <c r="M269" s="23">
        <f>Input_Summary!D288</f>
        <v>0</v>
      </c>
      <c r="N269" s="19">
        <f t="shared" si="53"/>
        <v>21.001271475386439</v>
      </c>
      <c r="O269" s="19">
        <f>Input_Summary!E288</f>
        <v>6.4012068517376512</v>
      </c>
      <c r="P269" s="19">
        <f t="shared" si="57"/>
        <v>62.7702343881394</v>
      </c>
      <c r="Q269" s="18">
        <f t="shared" si="46"/>
        <v>39.828600000000002</v>
      </c>
      <c r="R269" s="21">
        <f t="shared" si="58"/>
        <v>4.0599999999999996</v>
      </c>
      <c r="S269" s="21">
        <f t="shared" si="59"/>
        <v>13.320169799999999</v>
      </c>
    </row>
    <row r="270" spans="1:19">
      <c r="A270" s="16">
        <f>Input_Summary!B289</f>
        <v>5.08</v>
      </c>
      <c r="B270" s="16">
        <f t="shared" si="47"/>
        <v>16.666616399999999</v>
      </c>
      <c r="C270" s="16">
        <f t="shared" si="45"/>
        <v>3581.3868363000001</v>
      </c>
      <c r="D270" s="16">
        <f t="shared" si="48"/>
        <v>1091.6067077042401</v>
      </c>
      <c r="E270" s="19">
        <f t="shared" si="54"/>
        <v>3.6131801223436</v>
      </c>
      <c r="F270" s="27">
        <f t="shared" si="49"/>
        <v>346.00174169574547</v>
      </c>
      <c r="G270" s="16">
        <f>Input_Summary!C289</f>
        <v>3.46</v>
      </c>
      <c r="H270" s="19">
        <f t="shared" si="55"/>
        <v>3.7457578782666783</v>
      </c>
      <c r="I270" s="27">
        <f t="shared" si="56"/>
        <v>358.69572221691379</v>
      </c>
      <c r="J270" s="22">
        <f t="shared" si="50"/>
        <v>3.5869572221691381</v>
      </c>
      <c r="K270" s="19">
        <f t="shared" si="51"/>
        <v>0</v>
      </c>
      <c r="L270" s="27">
        <f t="shared" si="52"/>
        <v>0</v>
      </c>
      <c r="M270" s="23">
        <f>Input_Summary!D289</f>
        <v>0</v>
      </c>
      <c r="N270" s="19">
        <f t="shared" si="53"/>
        <v>21.235362081003803</v>
      </c>
      <c r="O270" s="19">
        <f>Input_Summary!E289</f>
        <v>6.4725578835245363</v>
      </c>
      <c r="P270" s="19">
        <f t="shared" si="57"/>
        <v>63.469902605841597</v>
      </c>
      <c r="Q270" s="18">
        <f t="shared" si="46"/>
        <v>40.024800000000006</v>
      </c>
      <c r="R270" s="21">
        <f t="shared" si="58"/>
        <v>4.08</v>
      </c>
      <c r="S270" s="21">
        <f t="shared" si="59"/>
        <v>13.385786400000001</v>
      </c>
    </row>
    <row r="271" spans="1:19">
      <c r="A271" s="16">
        <f>Input_Summary!B290</f>
        <v>5.0999999999999996</v>
      </c>
      <c r="B271" s="16">
        <f t="shared" si="47"/>
        <v>16.732232999999997</v>
      </c>
      <c r="C271" s="16">
        <f t="shared" si="45"/>
        <v>3581.3212196999998</v>
      </c>
      <c r="D271" s="16">
        <f t="shared" si="48"/>
        <v>1091.5867077645601</v>
      </c>
      <c r="E271" s="19">
        <f t="shared" si="54"/>
        <v>4.2000608242965205</v>
      </c>
      <c r="F271" s="27">
        <f t="shared" si="49"/>
        <v>402.20202459545908</v>
      </c>
      <c r="G271" s="16">
        <f>Input_Summary!C290</f>
        <v>4.0220000000000002</v>
      </c>
      <c r="H271" s="19">
        <f t="shared" si="55"/>
        <v>4.3359816075008766</v>
      </c>
      <c r="I271" s="27">
        <f t="shared" si="56"/>
        <v>415.21585344471981</v>
      </c>
      <c r="J271" s="22">
        <f t="shared" si="50"/>
        <v>4.1521585344471985</v>
      </c>
      <c r="K271" s="19">
        <f t="shared" si="51"/>
        <v>1.0442717116600001E-3</v>
      </c>
      <c r="L271" s="27">
        <f t="shared" si="52"/>
        <v>0.10000050338027326</v>
      </c>
      <c r="M271" s="23">
        <f>Input_Summary!D290</f>
        <v>1E-3</v>
      </c>
      <c r="N271" s="19">
        <f t="shared" si="53"/>
        <v>21.77042632241492</v>
      </c>
      <c r="O271" s="19">
        <f>Input_Summary!E290</f>
        <v>6.6356459561802721</v>
      </c>
      <c r="P271" s="19">
        <f t="shared" si="57"/>
        <v>65.069144246303736</v>
      </c>
      <c r="Q271" s="18">
        <f t="shared" si="46"/>
        <v>40.220999999999997</v>
      </c>
      <c r="R271" s="21">
        <f t="shared" si="58"/>
        <v>4.0999999999999996</v>
      </c>
      <c r="S271" s="21">
        <f t="shared" si="59"/>
        <v>13.451402999999999</v>
      </c>
    </row>
    <row r="272" spans="1:19">
      <c r="A272" s="16">
        <f>Input_Summary!B291</f>
        <v>5.12</v>
      </c>
      <c r="B272" s="16">
        <f t="shared" si="47"/>
        <v>16.797849599999999</v>
      </c>
      <c r="C272" s="16">
        <f t="shared" ref="C272:C335" si="60">$G$7-B272</f>
        <v>3581.2556030999999</v>
      </c>
      <c r="D272" s="16">
        <f t="shared" si="48"/>
        <v>1091.56670782488</v>
      </c>
      <c r="E272" s="19">
        <f t="shared" si="54"/>
        <v>4.6866914419300798</v>
      </c>
      <c r="F272" s="27">
        <f t="shared" si="49"/>
        <v>448.80225917066633</v>
      </c>
      <c r="G272" s="16">
        <f>Input_Summary!C291</f>
        <v>4.4879999999999995</v>
      </c>
      <c r="H272" s="19">
        <f t="shared" si="55"/>
        <v>4.8232409304110337</v>
      </c>
      <c r="I272" s="27">
        <f t="shared" si="56"/>
        <v>461.87605958144439</v>
      </c>
      <c r="J272" s="22">
        <f t="shared" si="50"/>
        <v>4.618760595814444</v>
      </c>
      <c r="K272" s="19">
        <f t="shared" si="51"/>
        <v>1.0442717116600001E-3</v>
      </c>
      <c r="L272" s="27">
        <f t="shared" si="52"/>
        <v>0.10000050338027326</v>
      </c>
      <c r="M272" s="23">
        <f>Input_Summary!D291</f>
        <v>1E-3</v>
      </c>
      <c r="N272" s="19">
        <f t="shared" si="53"/>
        <v>21.870750867679511</v>
      </c>
      <c r="O272" s="19">
        <f>Input_Summary!E291</f>
        <v>6.6662249698032241</v>
      </c>
      <c r="P272" s="19">
        <f t="shared" si="57"/>
        <v>65.369002053890412</v>
      </c>
      <c r="Q272" s="18">
        <f t="shared" ref="Q272:Q335" si="61">IF(B272&lt;=$J$11,0,9.81*(A272-$J$11/3.28083))</f>
        <v>40.417200000000001</v>
      </c>
      <c r="R272" s="21">
        <f t="shared" si="58"/>
        <v>4.12</v>
      </c>
      <c r="S272" s="21">
        <f t="shared" si="59"/>
        <v>13.517019599999999</v>
      </c>
    </row>
    <row r="273" spans="1:19">
      <c r="A273" s="16">
        <f>Input_Summary!B292</f>
        <v>5.14</v>
      </c>
      <c r="B273" s="16">
        <f t="shared" ref="B273:B336" si="62">A273*3.28083</f>
        <v>16.863466199999998</v>
      </c>
      <c r="C273" s="16">
        <f t="shared" si="60"/>
        <v>3581.1899865</v>
      </c>
      <c r="D273" s="16">
        <f t="shared" ref="D273:D336" si="63">C273*0.3048</f>
        <v>1091.5467078852</v>
      </c>
      <c r="E273" s="19">
        <f t="shared" si="54"/>
        <v>4.2428759644745799</v>
      </c>
      <c r="F273" s="27">
        <f t="shared" ref="F273:F336" si="64">E273*95.761</f>
        <v>406.30204523405024</v>
      </c>
      <c r="G273" s="16">
        <f>Input_Summary!C292</f>
        <v>4.0629999999999997</v>
      </c>
      <c r="H273" s="19">
        <f t="shared" si="55"/>
        <v>4.380049494367257</v>
      </c>
      <c r="I273" s="27">
        <f t="shared" si="56"/>
        <v>419.43581720634563</v>
      </c>
      <c r="J273" s="22">
        <f t="shared" ref="J273:J336" si="65">I273*0.01</f>
        <v>4.1943581720634562</v>
      </c>
      <c r="K273" s="19">
        <f t="shared" ref="K273:K336" si="66">M273*1.04427171166</f>
        <v>0</v>
      </c>
      <c r="L273" s="27">
        <f t="shared" ref="L273:L336" si="67">K273*95.761</f>
        <v>0</v>
      </c>
      <c r="M273" s="23">
        <f>Input_Summary!D292</f>
        <v>0</v>
      </c>
      <c r="N273" s="19">
        <f t="shared" ref="N273:N336" si="68">O273*3.28083</f>
        <v>21.971075412944096</v>
      </c>
      <c r="O273" s="19">
        <f>Input_Summary!E292</f>
        <v>6.6968039834261743</v>
      </c>
      <c r="P273" s="19">
        <f t="shared" si="57"/>
        <v>65.66885986147706</v>
      </c>
      <c r="Q273" s="18">
        <f t="shared" si="61"/>
        <v>40.613399999999999</v>
      </c>
      <c r="R273" s="21">
        <f t="shared" si="58"/>
        <v>4.1399999999999997</v>
      </c>
      <c r="S273" s="21">
        <f t="shared" si="59"/>
        <v>13.582636199999998</v>
      </c>
    </row>
    <row r="274" spans="1:19">
      <c r="A274" s="16">
        <f>Input_Summary!B293</f>
        <v>5.16</v>
      </c>
      <c r="B274" s="16">
        <f t="shared" si="62"/>
        <v>16.9290828</v>
      </c>
      <c r="C274" s="16">
        <f t="shared" si="60"/>
        <v>3581.1243699000001</v>
      </c>
      <c r="D274" s="16">
        <f t="shared" si="63"/>
        <v>1091.52670794552</v>
      </c>
      <c r="E274" s="19">
        <f t="shared" ref="E274:E337" si="69">G274*1.04427171166</f>
        <v>3.79383912846078</v>
      </c>
      <c r="F274" s="27">
        <f t="shared" si="64"/>
        <v>363.30182878053273</v>
      </c>
      <c r="G274" s="16">
        <f>Input_Summary!C293</f>
        <v>3.633</v>
      </c>
      <c r="H274" s="19">
        <f t="shared" si="55"/>
        <v>3.9322629396317268</v>
      </c>
      <c r="I274" s="27">
        <f t="shared" si="56"/>
        <v>376.55554387586278</v>
      </c>
      <c r="J274" s="22">
        <f t="shared" si="65"/>
        <v>3.7655554387586281</v>
      </c>
      <c r="K274" s="19">
        <f t="shared" si="66"/>
        <v>0</v>
      </c>
      <c r="L274" s="27">
        <f t="shared" si="67"/>
        <v>0</v>
      </c>
      <c r="M274" s="23">
        <f>Input_Summary!D293</f>
        <v>0</v>
      </c>
      <c r="N274" s="19">
        <f t="shared" si="68"/>
        <v>22.171724503473264</v>
      </c>
      <c r="O274" s="19">
        <f>Input_Summary!E293</f>
        <v>6.7579620106720748</v>
      </c>
      <c r="P274" s="19">
        <f t="shared" si="57"/>
        <v>66.268575476650355</v>
      </c>
      <c r="Q274" s="18">
        <f t="shared" si="61"/>
        <v>40.809600000000003</v>
      </c>
      <c r="R274" s="21">
        <f t="shared" si="58"/>
        <v>4.16</v>
      </c>
      <c r="S274" s="21">
        <f t="shared" si="59"/>
        <v>13.6482528</v>
      </c>
    </row>
    <row r="275" spans="1:19">
      <c r="A275" s="16">
        <f>Input_Summary!B294</f>
        <v>5.18</v>
      </c>
      <c r="B275" s="16">
        <f t="shared" si="62"/>
        <v>16.994699399999998</v>
      </c>
      <c r="C275" s="16">
        <f t="shared" si="60"/>
        <v>3581.0587532999998</v>
      </c>
      <c r="D275" s="16">
        <f t="shared" si="63"/>
        <v>1091.50670800584</v>
      </c>
      <c r="E275" s="19">
        <f t="shared" si="69"/>
        <v>2.8832341958932601</v>
      </c>
      <c r="F275" s="27">
        <f t="shared" si="64"/>
        <v>276.10138983293444</v>
      </c>
      <c r="G275" s="16">
        <f>Input_Summary!C294</f>
        <v>2.7610000000000001</v>
      </c>
      <c r="H275" s="19">
        <f t="shared" si="55"/>
        <v>3.0231147300767058</v>
      </c>
      <c r="I275" s="27">
        <f t="shared" si="56"/>
        <v>289.49503857180497</v>
      </c>
      <c r="J275" s="22">
        <f t="shared" si="65"/>
        <v>2.8949503857180496</v>
      </c>
      <c r="K275" s="19">
        <f t="shared" si="66"/>
        <v>1.0442717116600001E-3</v>
      </c>
      <c r="L275" s="27">
        <f t="shared" si="67"/>
        <v>0.10000050338027326</v>
      </c>
      <c r="M275" s="23">
        <f>Input_Summary!D294</f>
        <v>1E-3</v>
      </c>
      <c r="N275" s="19">
        <f t="shared" si="68"/>
        <v>22.405815109090629</v>
      </c>
      <c r="O275" s="19">
        <f>Input_Summary!E294</f>
        <v>6.8293130424589599</v>
      </c>
      <c r="P275" s="19">
        <f t="shared" si="57"/>
        <v>66.968243694352552</v>
      </c>
      <c r="Q275" s="18">
        <f t="shared" si="61"/>
        <v>41.005800000000001</v>
      </c>
      <c r="R275" s="21">
        <f t="shared" si="58"/>
        <v>4.18</v>
      </c>
      <c r="S275" s="21">
        <f t="shared" si="59"/>
        <v>13.713869399999998</v>
      </c>
    </row>
    <row r="276" spans="1:19">
      <c r="A276" s="16">
        <f>Input_Summary!B295</f>
        <v>5.2</v>
      </c>
      <c r="B276" s="16">
        <f t="shared" si="62"/>
        <v>17.060316</v>
      </c>
      <c r="C276" s="16">
        <f t="shared" si="60"/>
        <v>3580.9931366999999</v>
      </c>
      <c r="D276" s="16">
        <f t="shared" si="63"/>
        <v>1091.48670806616</v>
      </c>
      <c r="E276" s="19">
        <f t="shared" si="69"/>
        <v>2.6900439292361602</v>
      </c>
      <c r="F276" s="27">
        <f t="shared" si="64"/>
        <v>257.60129670758391</v>
      </c>
      <c r="G276" s="16">
        <f>Input_Summary!C295</f>
        <v>2.5760000000000001</v>
      </c>
      <c r="H276" s="19">
        <f t="shared" si="55"/>
        <v>2.8334723359381568</v>
      </c>
      <c r="I276" s="27">
        <f t="shared" si="56"/>
        <v>271.3347842950526</v>
      </c>
      <c r="J276" s="22">
        <f t="shared" si="65"/>
        <v>2.713347842950526</v>
      </c>
      <c r="K276" s="19">
        <f t="shared" si="66"/>
        <v>1.0442717116600001E-3</v>
      </c>
      <c r="L276" s="27">
        <f t="shared" si="67"/>
        <v>0.10000050338027326</v>
      </c>
      <c r="M276" s="23">
        <f>Input_Summary!D295</f>
        <v>1E-3</v>
      </c>
      <c r="N276" s="19">
        <f t="shared" si="68"/>
        <v>22.974320865589945</v>
      </c>
      <c r="O276" s="19">
        <f>Input_Summary!E295</f>
        <v>7.0025941196556802</v>
      </c>
      <c r="P276" s="19">
        <f t="shared" si="57"/>
        <v>68.667437937343593</v>
      </c>
      <c r="Q276" s="18">
        <f t="shared" si="61"/>
        <v>41.202000000000005</v>
      </c>
      <c r="R276" s="21">
        <f t="shared" si="58"/>
        <v>4.2</v>
      </c>
      <c r="S276" s="21">
        <f t="shared" si="59"/>
        <v>13.779486</v>
      </c>
    </row>
    <row r="277" spans="1:19">
      <c r="A277" s="16">
        <f>Input_Summary!B296</f>
        <v>5.22</v>
      </c>
      <c r="B277" s="16">
        <f t="shared" si="62"/>
        <v>17.125932599999999</v>
      </c>
      <c r="C277" s="16">
        <f t="shared" si="60"/>
        <v>3580.9275201</v>
      </c>
      <c r="D277" s="16">
        <f t="shared" si="63"/>
        <v>1091.4667081264802</v>
      </c>
      <c r="E277" s="19">
        <f t="shared" si="69"/>
        <v>2.6211219962665999</v>
      </c>
      <c r="F277" s="27">
        <f t="shared" si="64"/>
        <v>251.00126348448586</v>
      </c>
      <c r="G277" s="16">
        <f>Input_Summary!C296</f>
        <v>2.5099999999999998</v>
      </c>
      <c r="H277" s="19">
        <f t="shared" ref="H277:H340" si="70">I277/95.76052</f>
        <v>2.766220100266799</v>
      </c>
      <c r="I277" s="27">
        <f t="shared" ref="I277:I340" si="71">F277+P277*(1-$J$12)</f>
        <v>264.89467523600081</v>
      </c>
      <c r="J277" s="22">
        <f t="shared" si="65"/>
        <v>2.6489467523600081</v>
      </c>
      <c r="K277" s="19">
        <f t="shared" si="66"/>
        <v>1.0442717116600001E-3</v>
      </c>
      <c r="L277" s="27">
        <f t="shared" si="67"/>
        <v>0.10000050338027326</v>
      </c>
      <c r="M277" s="23">
        <f>Input_Summary!D296</f>
        <v>1E-3</v>
      </c>
      <c r="N277" s="19">
        <f t="shared" si="68"/>
        <v>23.241852986295502</v>
      </c>
      <c r="O277" s="19">
        <f>Input_Summary!E296</f>
        <v>7.0841381559835481</v>
      </c>
      <c r="P277" s="19">
        <f t="shared" ref="P277:P340" si="72">O277*9.806</f>
        <v>69.467058757574662</v>
      </c>
      <c r="Q277" s="18">
        <f t="shared" si="61"/>
        <v>41.398200000000003</v>
      </c>
      <c r="R277" s="21">
        <f t="shared" ref="R277:R340" si="73">Q277/9.81</f>
        <v>4.22</v>
      </c>
      <c r="S277" s="21">
        <f t="shared" ref="S277:S340" si="74">R277*3.28083</f>
        <v>13.845102599999999</v>
      </c>
    </row>
    <row r="278" spans="1:19">
      <c r="A278" s="16">
        <f>Input_Summary!B297</f>
        <v>5.24</v>
      </c>
      <c r="B278" s="16">
        <f t="shared" si="62"/>
        <v>17.191549200000001</v>
      </c>
      <c r="C278" s="16">
        <f t="shared" si="60"/>
        <v>3580.8619035000002</v>
      </c>
      <c r="D278" s="16">
        <f t="shared" si="63"/>
        <v>1091.4467081868002</v>
      </c>
      <c r="E278" s="19">
        <f t="shared" si="69"/>
        <v>2.6900439292361602</v>
      </c>
      <c r="F278" s="27">
        <f t="shared" si="64"/>
        <v>257.60129670758391</v>
      </c>
      <c r="G278" s="16">
        <f>Input_Summary!C297</f>
        <v>2.5760000000000001</v>
      </c>
      <c r="H278" s="19">
        <f t="shared" si="70"/>
        <v>2.8372299321699237</v>
      </c>
      <c r="I278" s="27">
        <f t="shared" si="71"/>
        <v>271.69461366415663</v>
      </c>
      <c r="J278" s="22">
        <f t="shared" si="65"/>
        <v>2.7169461366415666</v>
      </c>
      <c r="K278" s="19">
        <f t="shared" si="66"/>
        <v>1.0442717116600001E-3</v>
      </c>
      <c r="L278" s="27">
        <f t="shared" si="67"/>
        <v>0.10000050338027326</v>
      </c>
      <c r="M278" s="23">
        <f>Input_Summary!D297</f>
        <v>1E-3</v>
      </c>
      <c r="N278" s="19">
        <f t="shared" si="68"/>
        <v>23.576268137177454</v>
      </c>
      <c r="O278" s="19">
        <f>Input_Summary!E297</f>
        <v>7.1860682013933834</v>
      </c>
      <c r="P278" s="19">
        <f t="shared" si="72"/>
        <v>70.466584782863507</v>
      </c>
      <c r="Q278" s="18">
        <f t="shared" si="61"/>
        <v>41.594400000000007</v>
      </c>
      <c r="R278" s="21">
        <f t="shared" si="73"/>
        <v>4.24</v>
      </c>
      <c r="S278" s="21">
        <f t="shared" si="74"/>
        <v>13.910719200000001</v>
      </c>
    </row>
    <row r="279" spans="1:19">
      <c r="A279" s="16">
        <f>Input_Summary!B298</f>
        <v>5.26</v>
      </c>
      <c r="B279" s="16">
        <f t="shared" si="62"/>
        <v>17.257165799999999</v>
      </c>
      <c r="C279" s="16">
        <f t="shared" si="60"/>
        <v>3580.7962868999998</v>
      </c>
      <c r="D279" s="16">
        <f t="shared" si="63"/>
        <v>1091.4267082471199</v>
      </c>
      <c r="E279" s="19">
        <f t="shared" si="69"/>
        <v>3.1265495047100398</v>
      </c>
      <c r="F279" s="27">
        <f t="shared" si="64"/>
        <v>299.4015071205381</v>
      </c>
      <c r="G279" s="16">
        <f>Input_Summary!C298</f>
        <v>2.9939999999999998</v>
      </c>
      <c r="H279" s="19">
        <f t="shared" si="70"/>
        <v>3.277286536515351</v>
      </c>
      <c r="I279" s="27">
        <f t="shared" si="71"/>
        <v>313.83466292570898</v>
      </c>
      <c r="J279" s="22">
        <f t="shared" si="65"/>
        <v>3.1383466292570898</v>
      </c>
      <c r="K279" s="19">
        <f t="shared" si="66"/>
        <v>1.0442717116600001E-3</v>
      </c>
      <c r="L279" s="27">
        <f t="shared" si="67"/>
        <v>0.10000050338027326</v>
      </c>
      <c r="M279" s="23">
        <f>Input_Summary!D298</f>
        <v>1E-3</v>
      </c>
      <c r="N279" s="19">
        <f t="shared" si="68"/>
        <v>24.144773893676767</v>
      </c>
      <c r="O279" s="19">
        <f>Input_Summary!E298</f>
        <v>7.3593492785901029</v>
      </c>
      <c r="P279" s="19">
        <f t="shared" si="72"/>
        <v>72.165779025854548</v>
      </c>
      <c r="Q279" s="18">
        <f t="shared" si="61"/>
        <v>41.790599999999998</v>
      </c>
      <c r="R279" s="21">
        <f t="shared" si="73"/>
        <v>4.26</v>
      </c>
      <c r="S279" s="21">
        <f t="shared" si="74"/>
        <v>13.976335799999999</v>
      </c>
    </row>
    <row r="280" spans="1:19">
      <c r="A280" s="16">
        <f>Input_Summary!B299</f>
        <v>5.28</v>
      </c>
      <c r="B280" s="16">
        <f t="shared" si="62"/>
        <v>17.322782400000001</v>
      </c>
      <c r="C280" s="16">
        <f t="shared" si="60"/>
        <v>3580.7306702999999</v>
      </c>
      <c r="D280" s="16">
        <f t="shared" si="63"/>
        <v>1091.4067083074401</v>
      </c>
      <c r="E280" s="19">
        <f t="shared" si="69"/>
        <v>4.8422879269674208</v>
      </c>
      <c r="F280" s="27">
        <f t="shared" si="64"/>
        <v>463.70233417432718</v>
      </c>
      <c r="G280" s="16">
        <f>Input_Summary!C299</f>
        <v>4.6370000000000005</v>
      </c>
      <c r="H280" s="19">
        <f t="shared" si="70"/>
        <v>4.9944948463420893</v>
      </c>
      <c r="I280" s="27">
        <f t="shared" si="71"/>
        <v>478.27542362303853</v>
      </c>
      <c r="J280" s="22">
        <f t="shared" si="65"/>
        <v>4.7827542362303852</v>
      </c>
      <c r="K280" s="19">
        <f t="shared" si="66"/>
        <v>1.0442717116600001E-3</v>
      </c>
      <c r="L280" s="27">
        <f t="shared" si="67"/>
        <v>0.10000050338027326</v>
      </c>
      <c r="M280" s="23">
        <f>Input_Summary!D299</f>
        <v>1E-3</v>
      </c>
      <c r="N280" s="19">
        <f t="shared" si="68"/>
        <v>24.378864499294131</v>
      </c>
      <c r="O280" s="19">
        <f>Input_Summary!E299</f>
        <v>7.430700310376988</v>
      </c>
      <c r="P280" s="19">
        <f t="shared" si="72"/>
        <v>72.865447243556744</v>
      </c>
      <c r="Q280" s="18">
        <f t="shared" si="61"/>
        <v>41.986800000000002</v>
      </c>
      <c r="R280" s="21">
        <f t="shared" si="73"/>
        <v>4.28</v>
      </c>
      <c r="S280" s="21">
        <f t="shared" si="74"/>
        <v>14.0419524</v>
      </c>
    </row>
    <row r="281" spans="1:19">
      <c r="A281" s="16">
        <f>Input_Summary!B300</f>
        <v>5.3</v>
      </c>
      <c r="B281" s="16">
        <f t="shared" si="62"/>
        <v>17.388399</v>
      </c>
      <c r="C281" s="16">
        <f t="shared" si="60"/>
        <v>3580.6650537</v>
      </c>
      <c r="D281" s="16">
        <f t="shared" si="63"/>
        <v>1091.3867083677601</v>
      </c>
      <c r="E281" s="19">
        <f t="shared" si="69"/>
        <v>4.75456910318798</v>
      </c>
      <c r="F281" s="27">
        <f t="shared" si="64"/>
        <v>455.30229189038414</v>
      </c>
      <c r="G281" s="16">
        <f>Input_Summary!C300</f>
        <v>4.5529999999999999</v>
      </c>
      <c r="H281" s="19">
        <f t="shared" si="70"/>
        <v>4.9088631363337756</v>
      </c>
      <c r="I281" s="27">
        <f t="shared" si="71"/>
        <v>470.07528654415324</v>
      </c>
      <c r="J281" s="22">
        <f t="shared" si="65"/>
        <v>4.7007528654415323</v>
      </c>
      <c r="K281" s="19">
        <f t="shared" si="66"/>
        <v>1.0442717116600001E-3</v>
      </c>
      <c r="L281" s="27">
        <f t="shared" si="67"/>
        <v>0.10000050338027326</v>
      </c>
      <c r="M281" s="23">
        <f>Input_Summary!D300</f>
        <v>1E-3</v>
      </c>
      <c r="N281" s="19">
        <f t="shared" si="68"/>
        <v>24.713279650176084</v>
      </c>
      <c r="O281" s="19">
        <f>Input_Summary!E300</f>
        <v>7.5326303557868233</v>
      </c>
      <c r="P281" s="19">
        <f t="shared" si="72"/>
        <v>73.864973268845588</v>
      </c>
      <c r="Q281" s="18">
        <f t="shared" si="61"/>
        <v>42.183</v>
      </c>
      <c r="R281" s="21">
        <f t="shared" si="73"/>
        <v>4.3</v>
      </c>
      <c r="S281" s="21">
        <f t="shared" si="74"/>
        <v>14.107569</v>
      </c>
    </row>
    <row r="282" spans="1:19">
      <c r="A282" s="16">
        <f>Input_Summary!B301</f>
        <v>5.32</v>
      </c>
      <c r="B282" s="16">
        <f t="shared" si="62"/>
        <v>17.454015600000002</v>
      </c>
      <c r="C282" s="16">
        <f t="shared" si="60"/>
        <v>3580.5994371000002</v>
      </c>
      <c r="D282" s="16">
        <f t="shared" si="63"/>
        <v>1091.3667084280801</v>
      </c>
      <c r="E282" s="19">
        <f t="shared" si="69"/>
        <v>4.1186076307870403</v>
      </c>
      <c r="F282" s="27">
        <f t="shared" si="64"/>
        <v>394.40198533179773</v>
      </c>
      <c r="G282" s="16">
        <f>Input_Summary!C301</f>
        <v>3.944</v>
      </c>
      <c r="H282" s="19">
        <f t="shared" si="70"/>
        <v>4.2741510082505974</v>
      </c>
      <c r="I282" s="27">
        <f t="shared" si="71"/>
        <v>409.29492310860149</v>
      </c>
      <c r="J282" s="22">
        <f t="shared" si="65"/>
        <v>4.0929492310860152</v>
      </c>
      <c r="K282" s="19">
        <f t="shared" si="66"/>
        <v>1.0442717116600001E-3</v>
      </c>
      <c r="L282" s="27">
        <f t="shared" si="67"/>
        <v>0.10000050338027326</v>
      </c>
      <c r="M282" s="23">
        <f>Input_Summary!D301</f>
        <v>1E-3</v>
      </c>
      <c r="N282" s="19">
        <f t="shared" si="68"/>
        <v>24.913928740705252</v>
      </c>
      <c r="O282" s="19">
        <f>Input_Summary!E301</f>
        <v>7.5937883830327237</v>
      </c>
      <c r="P282" s="19">
        <f t="shared" si="72"/>
        <v>74.464688884018884</v>
      </c>
      <c r="Q282" s="18">
        <f t="shared" si="61"/>
        <v>42.379200000000004</v>
      </c>
      <c r="R282" s="21">
        <f t="shared" si="73"/>
        <v>4.32</v>
      </c>
      <c r="S282" s="21">
        <f t="shared" si="74"/>
        <v>14.1731856</v>
      </c>
    </row>
    <row r="283" spans="1:19">
      <c r="A283" s="16">
        <f>Input_Summary!B302</f>
        <v>5.34</v>
      </c>
      <c r="B283" s="16">
        <f t="shared" si="62"/>
        <v>17.5196322</v>
      </c>
      <c r="C283" s="16">
        <f t="shared" si="60"/>
        <v>3580.5338204999998</v>
      </c>
      <c r="D283" s="16">
        <f t="shared" si="63"/>
        <v>1091.3467084884001</v>
      </c>
      <c r="E283" s="19">
        <f t="shared" si="69"/>
        <v>3.2194896870477803</v>
      </c>
      <c r="F283" s="27">
        <f t="shared" si="64"/>
        <v>308.3015519213825</v>
      </c>
      <c r="G283" s="16">
        <f>Input_Summary!C302</f>
        <v>3.0830000000000002</v>
      </c>
      <c r="H283" s="19">
        <f t="shared" si="70"/>
        <v>3.3766986004486244</v>
      </c>
      <c r="I283" s="27">
        <f t="shared" si="71"/>
        <v>323.35441386223249</v>
      </c>
      <c r="J283" s="22">
        <f t="shared" si="65"/>
        <v>3.2335441386223249</v>
      </c>
      <c r="K283" s="19">
        <f t="shared" si="66"/>
        <v>1.0442717116600001E-3</v>
      </c>
      <c r="L283" s="27">
        <f t="shared" si="67"/>
        <v>0.10000050338027326</v>
      </c>
      <c r="M283" s="23">
        <f>Input_Summary!D302</f>
        <v>1E-3</v>
      </c>
      <c r="N283" s="19">
        <f t="shared" si="68"/>
        <v>25.181460861410809</v>
      </c>
      <c r="O283" s="19">
        <f>Input_Summary!E302</f>
        <v>7.6753324193605916</v>
      </c>
      <c r="P283" s="19">
        <f t="shared" si="72"/>
        <v>75.264309704249953</v>
      </c>
      <c r="Q283" s="18">
        <f t="shared" si="61"/>
        <v>42.575400000000002</v>
      </c>
      <c r="R283" s="21">
        <f t="shared" si="73"/>
        <v>4.34</v>
      </c>
      <c r="S283" s="21">
        <f t="shared" si="74"/>
        <v>14.238802199999999</v>
      </c>
    </row>
    <row r="284" spans="1:19">
      <c r="A284" s="16">
        <f>Input_Summary!B303</f>
        <v>5.36</v>
      </c>
      <c r="B284" s="16">
        <f t="shared" si="62"/>
        <v>17.585248800000002</v>
      </c>
      <c r="C284" s="16">
        <f t="shared" si="60"/>
        <v>3580.4682038999999</v>
      </c>
      <c r="D284" s="16">
        <f t="shared" si="63"/>
        <v>1091.32670854872</v>
      </c>
      <c r="E284" s="19">
        <f t="shared" si="69"/>
        <v>3.0952213533602397</v>
      </c>
      <c r="F284" s="27">
        <f t="shared" si="64"/>
        <v>296.40149201912988</v>
      </c>
      <c r="G284" s="16">
        <f>Input_Summary!C303</f>
        <v>2.964</v>
      </c>
      <c r="H284" s="19">
        <f t="shared" si="70"/>
        <v>3.2557697294048973</v>
      </c>
      <c r="I284" s="27">
        <f t="shared" si="71"/>
        <v>311.77420228807227</v>
      </c>
      <c r="J284" s="22">
        <f t="shared" si="65"/>
        <v>3.1177420228807229</v>
      </c>
      <c r="K284" s="19">
        <f t="shared" si="66"/>
        <v>1.0442717116600001E-3</v>
      </c>
      <c r="L284" s="27">
        <f t="shared" si="67"/>
        <v>0.10000050338027326</v>
      </c>
      <c r="M284" s="23">
        <f>Input_Summary!D303</f>
        <v>1E-3</v>
      </c>
      <c r="N284" s="19">
        <f t="shared" si="68"/>
        <v>25.716525102821933</v>
      </c>
      <c r="O284" s="19">
        <f>Input_Summary!E303</f>
        <v>7.8384204920163292</v>
      </c>
      <c r="P284" s="19">
        <f t="shared" si="72"/>
        <v>76.863551344712121</v>
      </c>
      <c r="Q284" s="18">
        <f t="shared" si="61"/>
        <v>42.771600000000007</v>
      </c>
      <c r="R284" s="21">
        <f t="shared" si="73"/>
        <v>4.3600000000000003</v>
      </c>
      <c r="S284" s="21">
        <f t="shared" si="74"/>
        <v>14.304418800000001</v>
      </c>
    </row>
    <row r="285" spans="1:19">
      <c r="A285" s="16">
        <f>Input_Summary!B304</f>
        <v>5.38</v>
      </c>
      <c r="B285" s="16">
        <f t="shared" si="62"/>
        <v>17.650865400000001</v>
      </c>
      <c r="C285" s="16">
        <f t="shared" si="60"/>
        <v>3580.4025873000001</v>
      </c>
      <c r="D285" s="16">
        <f t="shared" si="63"/>
        <v>1091.30670860904</v>
      </c>
      <c r="E285" s="19">
        <f t="shared" si="69"/>
        <v>2.9270936077829801</v>
      </c>
      <c r="F285" s="27">
        <f t="shared" si="64"/>
        <v>280.30141097490593</v>
      </c>
      <c r="G285" s="16">
        <f>Input_Summary!C304</f>
        <v>2.8029999999999999</v>
      </c>
      <c r="H285" s="19">
        <f t="shared" si="70"/>
        <v>3.0899374498949244</v>
      </c>
      <c r="I285" s="27">
        <f t="shared" si="71"/>
        <v>295.89401696941189</v>
      </c>
      <c r="J285" s="22">
        <f t="shared" si="65"/>
        <v>2.9589401696941189</v>
      </c>
      <c r="K285" s="19">
        <f t="shared" si="66"/>
        <v>1.0442717116600001E-3</v>
      </c>
      <c r="L285" s="27">
        <f t="shared" si="67"/>
        <v>0.10000050338027326</v>
      </c>
      <c r="M285" s="23">
        <f>Input_Summary!D304</f>
        <v>1E-3</v>
      </c>
      <c r="N285" s="19">
        <f t="shared" si="68"/>
        <v>26.084381768792074</v>
      </c>
      <c r="O285" s="19">
        <f>Input_Summary!E304</f>
        <v>7.9505435419671473</v>
      </c>
      <c r="P285" s="19">
        <f t="shared" si="72"/>
        <v>77.963029972529839</v>
      </c>
      <c r="Q285" s="18">
        <f t="shared" si="61"/>
        <v>42.967800000000004</v>
      </c>
      <c r="R285" s="21">
        <f t="shared" si="73"/>
        <v>4.38</v>
      </c>
      <c r="S285" s="21">
        <f t="shared" si="74"/>
        <v>14.370035399999999</v>
      </c>
    </row>
    <row r="286" spans="1:19">
      <c r="A286" s="16">
        <f>Input_Summary!B305</f>
        <v>5.4</v>
      </c>
      <c r="B286" s="16">
        <f t="shared" si="62"/>
        <v>17.716481999999999</v>
      </c>
      <c r="C286" s="16">
        <f t="shared" si="60"/>
        <v>3580.3369707000002</v>
      </c>
      <c r="D286" s="16">
        <f t="shared" si="63"/>
        <v>1091.28670866936</v>
      </c>
      <c r="E286" s="19">
        <f t="shared" si="69"/>
        <v>2.8707029353533398</v>
      </c>
      <c r="F286" s="27">
        <f t="shared" si="64"/>
        <v>274.90138379237118</v>
      </c>
      <c r="G286" s="16">
        <f>Input_Summary!C305</f>
        <v>2.7489999999999997</v>
      </c>
      <c r="H286" s="19">
        <f t="shared" si="70"/>
        <v>3.0356340482688999</v>
      </c>
      <c r="I286" s="27">
        <f t="shared" si="71"/>
        <v>290.69389499193494</v>
      </c>
      <c r="J286" s="22">
        <f t="shared" si="65"/>
        <v>2.9069389499193496</v>
      </c>
      <c r="K286" s="19">
        <f t="shared" si="66"/>
        <v>1.0442717116600001E-3</v>
      </c>
      <c r="L286" s="27">
        <f t="shared" si="67"/>
        <v>0.10000050338027326</v>
      </c>
      <c r="M286" s="23">
        <f>Input_Summary!D305</f>
        <v>1E-3</v>
      </c>
      <c r="N286" s="19">
        <f t="shared" si="68"/>
        <v>26.418796919674023</v>
      </c>
      <c r="O286" s="19">
        <f>Input_Summary!E305</f>
        <v>8.0524735873769817</v>
      </c>
      <c r="P286" s="19">
        <f t="shared" si="72"/>
        <v>78.962555997818683</v>
      </c>
      <c r="Q286" s="18">
        <f t="shared" si="61"/>
        <v>43.164000000000009</v>
      </c>
      <c r="R286" s="21">
        <f t="shared" si="73"/>
        <v>4.4000000000000004</v>
      </c>
      <c r="S286" s="21">
        <f t="shared" si="74"/>
        <v>14.435652000000001</v>
      </c>
    </row>
    <row r="287" spans="1:19">
      <c r="A287" s="16">
        <f>Input_Summary!B306</f>
        <v>5.42</v>
      </c>
      <c r="B287" s="16">
        <f t="shared" si="62"/>
        <v>17.782098599999998</v>
      </c>
      <c r="C287" s="16">
        <f t="shared" si="60"/>
        <v>3580.2713540999998</v>
      </c>
      <c r="D287" s="16">
        <f t="shared" si="63"/>
        <v>1091.26670872968</v>
      </c>
      <c r="E287" s="19">
        <f t="shared" si="69"/>
        <v>2.8707029353533398</v>
      </c>
      <c r="F287" s="27">
        <f t="shared" si="64"/>
        <v>274.90138379237118</v>
      </c>
      <c r="G287" s="16">
        <f>Input_Summary!C306</f>
        <v>2.7489999999999997</v>
      </c>
      <c r="H287" s="19">
        <f t="shared" si="70"/>
        <v>3.0398091551930841</v>
      </c>
      <c r="I287" s="27">
        <f t="shared" si="71"/>
        <v>291.09370540205043</v>
      </c>
      <c r="J287" s="22">
        <f t="shared" si="65"/>
        <v>2.9109370540205042</v>
      </c>
      <c r="K287" s="19">
        <f t="shared" si="66"/>
        <v>1.0442717116600001E-3</v>
      </c>
      <c r="L287" s="27">
        <f t="shared" si="67"/>
        <v>0.10000050338027326</v>
      </c>
      <c r="M287" s="23">
        <f>Input_Summary!D306</f>
        <v>1E-3</v>
      </c>
      <c r="N287" s="19">
        <f t="shared" si="68"/>
        <v>27.087627221437923</v>
      </c>
      <c r="O287" s="19">
        <f>Input_Summary!E306</f>
        <v>8.2563336781966523</v>
      </c>
      <c r="P287" s="19">
        <f t="shared" si="72"/>
        <v>80.961608048396371</v>
      </c>
      <c r="Q287" s="18">
        <f t="shared" si="61"/>
        <v>43.360199999999999</v>
      </c>
      <c r="R287" s="21">
        <f t="shared" si="73"/>
        <v>4.42</v>
      </c>
      <c r="S287" s="21">
        <f t="shared" si="74"/>
        <v>14.5012686</v>
      </c>
    </row>
    <row r="288" spans="1:19">
      <c r="A288" s="16">
        <f>Input_Summary!B307</f>
        <v>5.44</v>
      </c>
      <c r="B288" s="16">
        <f t="shared" si="62"/>
        <v>17.8477152</v>
      </c>
      <c r="C288" s="16">
        <f t="shared" si="60"/>
        <v>3580.2057374999999</v>
      </c>
      <c r="D288" s="16">
        <f t="shared" si="63"/>
        <v>1091.24670879</v>
      </c>
      <c r="E288" s="19">
        <f t="shared" si="69"/>
        <v>2.9020310867031398</v>
      </c>
      <c r="F288" s="27">
        <f t="shared" si="64"/>
        <v>277.90139889377934</v>
      </c>
      <c r="G288" s="16">
        <f>Input_Summary!C307</f>
        <v>2.7789999999999999</v>
      </c>
      <c r="H288" s="19">
        <f t="shared" si="70"/>
        <v>3.0730162616912544</v>
      </c>
      <c r="I288" s="27">
        <f t="shared" si="71"/>
        <v>294.27363518801059</v>
      </c>
      <c r="J288" s="22">
        <f t="shared" si="65"/>
        <v>2.942736351880106</v>
      </c>
      <c r="K288" s="19">
        <f t="shared" si="66"/>
        <v>1.0442717116600001E-3</v>
      </c>
      <c r="L288" s="27">
        <f t="shared" si="67"/>
        <v>0.10000050338027326</v>
      </c>
      <c r="M288" s="23">
        <f>Input_Summary!D307</f>
        <v>1E-3</v>
      </c>
      <c r="N288" s="19">
        <f t="shared" si="68"/>
        <v>27.388600857231683</v>
      </c>
      <c r="O288" s="19">
        <f>Input_Summary!E307</f>
        <v>8.3480707190655057</v>
      </c>
      <c r="P288" s="19">
        <f t="shared" si="72"/>
        <v>81.861181471156343</v>
      </c>
      <c r="Q288" s="18">
        <f t="shared" si="61"/>
        <v>43.556400000000004</v>
      </c>
      <c r="R288" s="21">
        <f t="shared" si="73"/>
        <v>4.4400000000000004</v>
      </c>
      <c r="S288" s="21">
        <f t="shared" si="74"/>
        <v>14.566885200000002</v>
      </c>
    </row>
    <row r="289" spans="1:19">
      <c r="A289" s="16">
        <f>Input_Summary!B308</f>
        <v>5.46</v>
      </c>
      <c r="B289" s="16">
        <f t="shared" si="62"/>
        <v>17.913331799999998</v>
      </c>
      <c r="C289" s="16">
        <f t="shared" si="60"/>
        <v>3580.1401209000001</v>
      </c>
      <c r="D289" s="16">
        <f t="shared" si="63"/>
        <v>1091.2267088503202</v>
      </c>
      <c r="E289" s="19">
        <f t="shared" si="69"/>
        <v>3.0075025295807998</v>
      </c>
      <c r="F289" s="27">
        <f t="shared" si="64"/>
        <v>288.00144973518695</v>
      </c>
      <c r="G289" s="16">
        <f>Input_Summary!C308</f>
        <v>2.88</v>
      </c>
      <c r="H289" s="19">
        <f t="shared" si="70"/>
        <v>3.1828720955153496</v>
      </c>
      <c r="I289" s="27">
        <f t="shared" si="71"/>
        <v>304.79348696003956</v>
      </c>
      <c r="J289" s="22">
        <f t="shared" si="65"/>
        <v>3.0479348696003958</v>
      </c>
      <c r="K289" s="19">
        <f t="shared" si="66"/>
        <v>1.0442717116600001E-3</v>
      </c>
      <c r="L289" s="27">
        <f t="shared" si="67"/>
        <v>0.10000050338027326</v>
      </c>
      <c r="M289" s="23">
        <f>Input_Summary!D308</f>
        <v>1E-3</v>
      </c>
      <c r="N289" s="19">
        <f t="shared" si="68"/>
        <v>28.090872674083773</v>
      </c>
      <c r="O289" s="19">
        <f>Input_Summary!E308</f>
        <v>8.5621238144261582</v>
      </c>
      <c r="P289" s="19">
        <f t="shared" si="72"/>
        <v>83.960186124262904</v>
      </c>
      <c r="Q289" s="18">
        <f t="shared" si="61"/>
        <v>43.752600000000001</v>
      </c>
      <c r="R289" s="21">
        <f t="shared" si="73"/>
        <v>4.46</v>
      </c>
      <c r="S289" s="21">
        <f t="shared" si="74"/>
        <v>14.6325018</v>
      </c>
    </row>
    <row r="290" spans="1:19">
      <c r="A290" s="16">
        <f>Input_Summary!B309</f>
        <v>5.48</v>
      </c>
      <c r="B290" s="16">
        <f t="shared" si="62"/>
        <v>17.9789484</v>
      </c>
      <c r="C290" s="16">
        <f t="shared" si="60"/>
        <v>3580.0745043000002</v>
      </c>
      <c r="D290" s="16">
        <f t="shared" si="63"/>
        <v>1091.2067089106401</v>
      </c>
      <c r="E290" s="19">
        <f t="shared" si="69"/>
        <v>3.0701588322803999</v>
      </c>
      <c r="F290" s="27">
        <f t="shared" si="64"/>
        <v>294.00147993800334</v>
      </c>
      <c r="G290" s="16">
        <f>Input_Summary!C309</f>
        <v>2.94</v>
      </c>
      <c r="H290" s="19">
        <f t="shared" si="70"/>
        <v>3.2474075103958078</v>
      </c>
      <c r="I290" s="27">
        <f t="shared" si="71"/>
        <v>310.97343184740794</v>
      </c>
      <c r="J290" s="22">
        <f t="shared" si="65"/>
        <v>3.1097343184740796</v>
      </c>
      <c r="K290" s="19">
        <f t="shared" si="66"/>
        <v>1.0442717116600001E-3</v>
      </c>
      <c r="L290" s="27">
        <f t="shared" si="67"/>
        <v>0.10000050338027326</v>
      </c>
      <c r="M290" s="23">
        <f>Input_Summary!D309</f>
        <v>1E-3</v>
      </c>
      <c r="N290" s="19">
        <f t="shared" si="68"/>
        <v>28.391846309877533</v>
      </c>
      <c r="O290" s="19">
        <f>Input_Summary!E309</f>
        <v>8.6538608552950116</v>
      </c>
      <c r="P290" s="19">
        <f t="shared" si="72"/>
        <v>84.859759547022875</v>
      </c>
      <c r="Q290" s="18">
        <f t="shared" si="61"/>
        <v>43.948800000000006</v>
      </c>
      <c r="R290" s="21">
        <f t="shared" si="73"/>
        <v>4.4800000000000004</v>
      </c>
      <c r="S290" s="21">
        <f t="shared" si="74"/>
        <v>14.6981184</v>
      </c>
    </row>
    <row r="291" spans="1:19">
      <c r="A291" s="16">
        <f>Input_Summary!B310</f>
        <v>5.5</v>
      </c>
      <c r="B291" s="16">
        <f t="shared" si="62"/>
        <v>18.044564999999999</v>
      </c>
      <c r="C291" s="16">
        <f t="shared" si="60"/>
        <v>3580.0088876999998</v>
      </c>
      <c r="D291" s="16">
        <f t="shared" si="63"/>
        <v>1091.1867089709599</v>
      </c>
      <c r="E291" s="19">
        <f t="shared" si="69"/>
        <v>2.7391246996841798</v>
      </c>
      <c r="F291" s="27">
        <f t="shared" si="64"/>
        <v>262.30132036645671</v>
      </c>
      <c r="G291" s="16">
        <f>Input_Summary!C310</f>
        <v>2.6229999999999998</v>
      </c>
      <c r="H291" s="19">
        <f t="shared" si="70"/>
        <v>2.9203380700676127</v>
      </c>
      <c r="I291" s="27">
        <f t="shared" si="71"/>
        <v>279.65309216547104</v>
      </c>
      <c r="J291" s="22">
        <f t="shared" si="65"/>
        <v>2.7965309216547105</v>
      </c>
      <c r="K291" s="19">
        <f t="shared" si="66"/>
        <v>1.0442717116600001E-3</v>
      </c>
      <c r="L291" s="27">
        <f t="shared" si="67"/>
        <v>0.10000050338027326</v>
      </c>
      <c r="M291" s="23">
        <f>Input_Summary!D310</f>
        <v>1E-3</v>
      </c>
      <c r="N291" s="19">
        <f t="shared" si="68"/>
        <v>29.02723509655323</v>
      </c>
      <c r="O291" s="19">
        <f>Input_Summary!E310</f>
        <v>8.8475279415736967</v>
      </c>
      <c r="P291" s="19">
        <f t="shared" si="72"/>
        <v>86.758858995071662</v>
      </c>
      <c r="Q291" s="18">
        <f t="shared" si="61"/>
        <v>44.145000000000003</v>
      </c>
      <c r="R291" s="21">
        <f t="shared" si="73"/>
        <v>4.5</v>
      </c>
      <c r="S291" s="21">
        <f t="shared" si="74"/>
        <v>14.763735</v>
      </c>
    </row>
    <row r="292" spans="1:19">
      <c r="A292" s="16">
        <f>Input_Summary!B311</f>
        <v>5.52</v>
      </c>
      <c r="B292" s="16">
        <f t="shared" si="62"/>
        <v>18.110181599999997</v>
      </c>
      <c r="C292" s="16">
        <f t="shared" si="60"/>
        <v>3579.9432710999999</v>
      </c>
      <c r="D292" s="16">
        <f t="shared" si="63"/>
        <v>1091.1667090312801</v>
      </c>
      <c r="E292" s="19">
        <f t="shared" si="69"/>
        <v>2.6963095595061199</v>
      </c>
      <c r="F292" s="27">
        <f t="shared" si="64"/>
        <v>258.20129972786555</v>
      </c>
      <c r="G292" s="16">
        <f>Input_Summary!C311</f>
        <v>2.5819999999999999</v>
      </c>
      <c r="H292" s="19">
        <f t="shared" si="70"/>
        <v>2.881906577548881</v>
      </c>
      <c r="I292" s="27">
        <f t="shared" si="71"/>
        <v>275.97287245750118</v>
      </c>
      <c r="J292" s="22">
        <f t="shared" si="65"/>
        <v>2.7597287245750119</v>
      </c>
      <c r="K292" s="19">
        <f t="shared" si="66"/>
        <v>1.0442717116600001E-3</v>
      </c>
      <c r="L292" s="27">
        <f t="shared" si="67"/>
        <v>0.10000050338027326</v>
      </c>
      <c r="M292" s="23">
        <f>Input_Summary!D311</f>
        <v>1E-3</v>
      </c>
      <c r="N292" s="19">
        <f t="shared" si="68"/>
        <v>29.729506913405327</v>
      </c>
      <c r="O292" s="19">
        <f>Input_Summary!E311</f>
        <v>9.061581036934351</v>
      </c>
      <c r="P292" s="19">
        <f t="shared" si="72"/>
        <v>88.857863648178238</v>
      </c>
      <c r="Q292" s="18">
        <f t="shared" si="61"/>
        <v>44.341200000000001</v>
      </c>
      <c r="R292" s="21">
        <f t="shared" si="73"/>
        <v>4.5199999999999996</v>
      </c>
      <c r="S292" s="21">
        <f t="shared" si="74"/>
        <v>14.829351599999999</v>
      </c>
    </row>
    <row r="293" spans="1:19">
      <c r="A293" s="16">
        <f>Input_Summary!B312</f>
        <v>5.54</v>
      </c>
      <c r="B293" s="16">
        <f t="shared" si="62"/>
        <v>18.175798199999999</v>
      </c>
      <c r="C293" s="16">
        <f t="shared" si="60"/>
        <v>3579.8776545000001</v>
      </c>
      <c r="D293" s="16">
        <f t="shared" si="63"/>
        <v>1091.1467090916001</v>
      </c>
      <c r="E293" s="19">
        <f t="shared" si="69"/>
        <v>2.6273876265365601</v>
      </c>
      <c r="F293" s="27">
        <f t="shared" si="64"/>
        <v>251.60126650476752</v>
      </c>
      <c r="G293" s="16">
        <f>Input_Summary!C312</f>
        <v>2.516</v>
      </c>
      <c r="H293" s="19">
        <f t="shared" si="70"/>
        <v>2.8161156293009877</v>
      </c>
      <c r="I293" s="27">
        <f t="shared" si="71"/>
        <v>269.67269704198981</v>
      </c>
      <c r="J293" s="22">
        <f t="shared" si="65"/>
        <v>2.6967269704198982</v>
      </c>
      <c r="K293" s="19">
        <f t="shared" si="66"/>
        <v>1.0442717116600001E-3</v>
      </c>
      <c r="L293" s="27">
        <f t="shared" si="67"/>
        <v>0.10000050338027326</v>
      </c>
      <c r="M293" s="23">
        <f>Input_Summary!D312</f>
        <v>1E-3</v>
      </c>
      <c r="N293" s="19">
        <f t="shared" si="68"/>
        <v>30.231129639728255</v>
      </c>
      <c r="O293" s="19">
        <f>Input_Summary!E312</f>
        <v>9.2144761050491049</v>
      </c>
      <c r="P293" s="19">
        <f t="shared" si="72"/>
        <v>90.357152686111519</v>
      </c>
      <c r="Q293" s="18">
        <f t="shared" si="61"/>
        <v>44.537400000000005</v>
      </c>
      <c r="R293" s="21">
        <f t="shared" si="73"/>
        <v>4.54</v>
      </c>
      <c r="S293" s="21">
        <f t="shared" si="74"/>
        <v>14.894968199999999</v>
      </c>
    </row>
    <row r="294" spans="1:19">
      <c r="A294" s="16">
        <f>Input_Summary!B313</f>
        <v>5.56</v>
      </c>
      <c r="B294" s="16">
        <f t="shared" si="62"/>
        <v>18.241414799999998</v>
      </c>
      <c r="C294" s="16">
        <f t="shared" si="60"/>
        <v>3579.8120379000002</v>
      </c>
      <c r="D294" s="16">
        <f t="shared" si="63"/>
        <v>1091.1267091519201</v>
      </c>
      <c r="E294" s="19">
        <f t="shared" si="69"/>
        <v>2.6211219962665999</v>
      </c>
      <c r="F294" s="27">
        <f t="shared" si="64"/>
        <v>251.00126348448586</v>
      </c>
      <c r="G294" s="16">
        <f>Input_Summary!C313</f>
        <v>2.5099999999999998</v>
      </c>
      <c r="H294" s="19">
        <f t="shared" si="70"/>
        <v>2.8140250745487152</v>
      </c>
      <c r="I294" s="27">
        <f t="shared" si="71"/>
        <v>269.47250443182372</v>
      </c>
      <c r="J294" s="22">
        <f t="shared" si="65"/>
        <v>2.6947250443182371</v>
      </c>
      <c r="K294" s="19">
        <f t="shared" si="66"/>
        <v>1.0442717116600001E-3</v>
      </c>
      <c r="L294" s="27">
        <f t="shared" si="67"/>
        <v>0.10000050338027326</v>
      </c>
      <c r="M294" s="23">
        <f>Input_Summary!D313</f>
        <v>1E-3</v>
      </c>
      <c r="N294" s="19">
        <f t="shared" si="68"/>
        <v>30.899959941492153</v>
      </c>
      <c r="O294" s="19">
        <f>Input_Summary!E313</f>
        <v>9.4183361958687755</v>
      </c>
      <c r="P294" s="19">
        <f t="shared" si="72"/>
        <v>92.356204736689207</v>
      </c>
      <c r="Q294" s="18">
        <f t="shared" si="61"/>
        <v>44.733599999999996</v>
      </c>
      <c r="R294" s="21">
        <f t="shared" si="73"/>
        <v>4.5599999999999996</v>
      </c>
      <c r="S294" s="21">
        <f t="shared" si="74"/>
        <v>14.960584799999998</v>
      </c>
    </row>
    <row r="295" spans="1:19">
      <c r="A295" s="16">
        <f>Input_Summary!B314</f>
        <v>5.58</v>
      </c>
      <c r="B295" s="16">
        <f t="shared" si="62"/>
        <v>18.3070314</v>
      </c>
      <c r="C295" s="16">
        <f t="shared" si="60"/>
        <v>3579.7464212999998</v>
      </c>
      <c r="D295" s="16">
        <f t="shared" si="63"/>
        <v>1091.10670921224</v>
      </c>
      <c r="E295" s="19">
        <f t="shared" si="69"/>
        <v>2.5271375422171998</v>
      </c>
      <c r="F295" s="27">
        <f t="shared" si="64"/>
        <v>242.00121818026125</v>
      </c>
      <c r="G295" s="16">
        <f>Input_Summary!C314</f>
        <v>2.42</v>
      </c>
      <c r="H295" s="19">
        <f t="shared" si="70"/>
        <v>2.7244240116722467</v>
      </c>
      <c r="I295" s="27">
        <f t="shared" si="71"/>
        <v>260.89226005822042</v>
      </c>
      <c r="J295" s="22">
        <f t="shared" si="65"/>
        <v>2.6089226005822042</v>
      </c>
      <c r="K295" s="19">
        <f t="shared" si="66"/>
        <v>1.0442717116600001E-3</v>
      </c>
      <c r="L295" s="27">
        <f t="shared" si="67"/>
        <v>0.10000050338027326</v>
      </c>
      <c r="M295" s="23">
        <f>Input_Summary!D314</f>
        <v>1E-3</v>
      </c>
      <c r="N295" s="19">
        <f t="shared" si="68"/>
        <v>31.602231758344242</v>
      </c>
      <c r="O295" s="19">
        <f>Input_Summary!E314</f>
        <v>9.632389291229428</v>
      </c>
      <c r="P295" s="19">
        <f t="shared" si="72"/>
        <v>94.455209389795769</v>
      </c>
      <c r="Q295" s="18">
        <f t="shared" si="61"/>
        <v>44.9298</v>
      </c>
      <c r="R295" s="21">
        <f t="shared" si="73"/>
        <v>4.58</v>
      </c>
      <c r="S295" s="21">
        <f t="shared" si="74"/>
        <v>15.0262014</v>
      </c>
    </row>
    <row r="296" spans="1:19">
      <c r="A296" s="16">
        <f>Input_Summary!B315</f>
        <v>5.6</v>
      </c>
      <c r="B296" s="16">
        <f t="shared" si="62"/>
        <v>18.372647999999998</v>
      </c>
      <c r="C296" s="16">
        <f t="shared" si="60"/>
        <v>3579.6808047</v>
      </c>
      <c r="D296" s="16">
        <f t="shared" si="63"/>
        <v>1091.08670927256</v>
      </c>
      <c r="E296" s="19">
        <f t="shared" si="69"/>
        <v>2.5271375422171998</v>
      </c>
      <c r="F296" s="27">
        <f t="shared" si="64"/>
        <v>242.00121818026125</v>
      </c>
      <c r="G296" s="16">
        <f>Input_Summary!C315</f>
        <v>2.42</v>
      </c>
      <c r="H296" s="19">
        <f t="shared" si="70"/>
        <v>2.7281816079040131</v>
      </c>
      <c r="I296" s="27">
        <f t="shared" si="71"/>
        <v>261.25208942732439</v>
      </c>
      <c r="J296" s="22">
        <f t="shared" si="65"/>
        <v>2.6125208942732439</v>
      </c>
      <c r="K296" s="19">
        <f t="shared" si="66"/>
        <v>1.0442717116600001E-3</v>
      </c>
      <c r="L296" s="27">
        <f t="shared" si="67"/>
        <v>0.10000050338027326</v>
      </c>
      <c r="M296" s="23">
        <f>Input_Summary!D315</f>
        <v>1E-3</v>
      </c>
      <c r="N296" s="19">
        <f t="shared" si="68"/>
        <v>32.204179029931751</v>
      </c>
      <c r="O296" s="19">
        <f>Input_Summary!E315</f>
        <v>9.8158633729671312</v>
      </c>
      <c r="P296" s="19">
        <f t="shared" si="72"/>
        <v>96.254356235315683</v>
      </c>
      <c r="Q296" s="18">
        <f t="shared" si="61"/>
        <v>45.125999999999998</v>
      </c>
      <c r="R296" s="21">
        <f t="shared" si="73"/>
        <v>4.5999999999999996</v>
      </c>
      <c r="S296" s="21">
        <f t="shared" si="74"/>
        <v>15.091817999999998</v>
      </c>
    </row>
    <row r="297" spans="1:19">
      <c r="A297" s="16">
        <f>Input_Summary!B316</f>
        <v>5.62</v>
      </c>
      <c r="B297" s="16">
        <f t="shared" si="62"/>
        <v>18.4382646</v>
      </c>
      <c r="C297" s="16">
        <f t="shared" si="60"/>
        <v>3579.6151881000001</v>
      </c>
      <c r="D297" s="16">
        <f t="shared" si="63"/>
        <v>1091.06670933288</v>
      </c>
      <c r="E297" s="19">
        <f t="shared" si="69"/>
        <v>2.5146062816772798</v>
      </c>
      <c r="F297" s="27">
        <f t="shared" si="64"/>
        <v>240.80121213969798</v>
      </c>
      <c r="G297" s="16">
        <f>Input_Summary!C316</f>
        <v>2.4079999999999999</v>
      </c>
      <c r="H297" s="19">
        <f t="shared" si="70"/>
        <v>2.7196166361290737</v>
      </c>
      <c r="I297" s="27">
        <f t="shared" si="71"/>
        <v>260.43190327637086</v>
      </c>
      <c r="J297" s="22">
        <f t="shared" si="65"/>
        <v>2.6043190327637085</v>
      </c>
      <c r="K297" s="19">
        <f t="shared" si="66"/>
        <v>1.0442717116600001E-3</v>
      </c>
      <c r="L297" s="27">
        <f t="shared" si="67"/>
        <v>0.10000050338027326</v>
      </c>
      <c r="M297" s="23">
        <f>Input_Summary!D316</f>
        <v>1E-3</v>
      </c>
      <c r="N297" s="19">
        <f t="shared" si="68"/>
        <v>32.839567816607463</v>
      </c>
      <c r="O297" s="19">
        <f>Input_Summary!E316</f>
        <v>10.00953045924582</v>
      </c>
      <c r="P297" s="19">
        <f t="shared" si="72"/>
        <v>98.153455683364498</v>
      </c>
      <c r="Q297" s="18">
        <f t="shared" si="61"/>
        <v>45.322200000000002</v>
      </c>
      <c r="R297" s="21">
        <f t="shared" si="73"/>
        <v>4.62</v>
      </c>
      <c r="S297" s="21">
        <f t="shared" si="74"/>
        <v>15.1574346</v>
      </c>
    </row>
    <row r="298" spans="1:19">
      <c r="A298" s="16">
        <f>Input_Summary!B317</f>
        <v>5.64</v>
      </c>
      <c r="B298" s="16">
        <f t="shared" si="62"/>
        <v>18.503881199999999</v>
      </c>
      <c r="C298" s="16">
        <f t="shared" si="60"/>
        <v>3579.5495715000002</v>
      </c>
      <c r="D298" s="16">
        <f t="shared" si="63"/>
        <v>1091.0467093932002</v>
      </c>
      <c r="E298" s="19">
        <f t="shared" si="69"/>
        <v>2.3903379479897398</v>
      </c>
      <c r="F298" s="27">
        <f t="shared" si="64"/>
        <v>228.90115223744544</v>
      </c>
      <c r="G298" s="16">
        <f>Input_Summary!C317</f>
        <v>2.2889999999999997</v>
      </c>
      <c r="H298" s="19">
        <f t="shared" si="70"/>
        <v>2.5995227864701849</v>
      </c>
      <c r="I298" s="27">
        <f t="shared" si="71"/>
        <v>248.93165378423387</v>
      </c>
      <c r="J298" s="22">
        <f t="shared" si="65"/>
        <v>2.4893165378423388</v>
      </c>
      <c r="K298" s="19">
        <f t="shared" si="66"/>
        <v>1.0442717116600001E-3</v>
      </c>
      <c r="L298" s="27">
        <f t="shared" si="67"/>
        <v>0.10000050338027326</v>
      </c>
      <c r="M298" s="23">
        <f>Input_Summary!D317</f>
        <v>1E-3</v>
      </c>
      <c r="N298" s="19">
        <f t="shared" si="68"/>
        <v>33.508398118371353</v>
      </c>
      <c r="O298" s="19">
        <f>Input_Summary!E317</f>
        <v>10.213390550065489</v>
      </c>
      <c r="P298" s="19">
        <f t="shared" si="72"/>
        <v>100.15250773394217</v>
      </c>
      <c r="Q298" s="18">
        <f t="shared" si="61"/>
        <v>45.5184</v>
      </c>
      <c r="R298" s="21">
        <f t="shared" si="73"/>
        <v>4.6399999999999997</v>
      </c>
      <c r="S298" s="21">
        <f t="shared" si="74"/>
        <v>15.223051199999999</v>
      </c>
    </row>
    <row r="299" spans="1:19">
      <c r="A299" s="16">
        <f>Input_Summary!B318</f>
        <v>5.66</v>
      </c>
      <c r="B299" s="16">
        <f t="shared" si="62"/>
        <v>18.569497800000001</v>
      </c>
      <c r="C299" s="16">
        <f t="shared" si="60"/>
        <v>3579.4839548999998</v>
      </c>
      <c r="D299" s="16">
        <f t="shared" si="63"/>
        <v>1091.02670945352</v>
      </c>
      <c r="E299" s="19">
        <f t="shared" si="69"/>
        <v>2.3214160150201799</v>
      </c>
      <c r="F299" s="27">
        <f t="shared" si="64"/>
        <v>222.30111901434745</v>
      </c>
      <c r="G299" s="16">
        <f>Input_Summary!C318</f>
        <v>2.2229999999999999</v>
      </c>
      <c r="H299" s="19">
        <f t="shared" si="70"/>
        <v>2.5356106363381747</v>
      </c>
      <c r="I299" s="27">
        <f t="shared" si="71"/>
        <v>242.81139305327451</v>
      </c>
      <c r="J299" s="22">
        <f t="shared" si="65"/>
        <v>2.4281139305327453</v>
      </c>
      <c r="K299" s="19">
        <f t="shared" si="66"/>
        <v>1.0442717116600001E-3</v>
      </c>
      <c r="L299" s="27">
        <f t="shared" si="67"/>
        <v>0.10000050338027326</v>
      </c>
      <c r="M299" s="23">
        <f>Input_Summary!D318</f>
        <v>1E-3</v>
      </c>
      <c r="N299" s="19">
        <f t="shared" si="68"/>
        <v>34.310994480488034</v>
      </c>
      <c r="O299" s="19">
        <f>Input_Summary!E318</f>
        <v>10.458022659049092</v>
      </c>
      <c r="P299" s="19">
        <f t="shared" si="72"/>
        <v>102.5513701946354</v>
      </c>
      <c r="Q299" s="18">
        <f t="shared" si="61"/>
        <v>45.714600000000004</v>
      </c>
      <c r="R299" s="21">
        <f t="shared" si="73"/>
        <v>4.66</v>
      </c>
      <c r="S299" s="21">
        <f t="shared" si="74"/>
        <v>15.288667800000001</v>
      </c>
    </row>
    <row r="300" spans="1:19">
      <c r="A300" s="16">
        <f>Input_Summary!B319</f>
        <v>5.68</v>
      </c>
      <c r="B300" s="16">
        <f t="shared" si="62"/>
        <v>18.635114399999999</v>
      </c>
      <c r="C300" s="16">
        <f t="shared" si="60"/>
        <v>3579.4183383</v>
      </c>
      <c r="D300" s="16">
        <f t="shared" si="63"/>
        <v>1091.00670951384</v>
      </c>
      <c r="E300" s="19">
        <f t="shared" si="69"/>
        <v>2.26502534259054</v>
      </c>
      <c r="F300" s="27">
        <f t="shared" si="64"/>
        <v>216.90109183181269</v>
      </c>
      <c r="G300" s="16">
        <f>Input_Summary!C319</f>
        <v>2.169</v>
      </c>
      <c r="H300" s="19">
        <f t="shared" si="70"/>
        <v>2.4858998523287532</v>
      </c>
      <c r="I300" s="27">
        <f t="shared" si="71"/>
        <v>238.05106252692462</v>
      </c>
      <c r="J300" s="22">
        <f t="shared" si="65"/>
        <v>2.3805106252692463</v>
      </c>
      <c r="K300" s="19">
        <f t="shared" si="66"/>
        <v>1.0442717116600001E-3</v>
      </c>
      <c r="L300" s="27">
        <f t="shared" si="67"/>
        <v>0.10000050338027326</v>
      </c>
      <c r="M300" s="23">
        <f>Input_Summary!D319</f>
        <v>1E-3</v>
      </c>
      <c r="N300" s="19">
        <f t="shared" si="68"/>
        <v>35.381122963310276</v>
      </c>
      <c r="O300" s="19">
        <f>Input_Summary!E319</f>
        <v>10.784198804360566</v>
      </c>
      <c r="P300" s="19">
        <f t="shared" si="72"/>
        <v>105.7498534755597</v>
      </c>
      <c r="Q300" s="18">
        <f t="shared" si="61"/>
        <v>45.910800000000002</v>
      </c>
      <c r="R300" s="21">
        <f t="shared" si="73"/>
        <v>4.68</v>
      </c>
      <c r="S300" s="21">
        <f t="shared" si="74"/>
        <v>15.354284399999999</v>
      </c>
    </row>
    <row r="301" spans="1:19">
      <c r="A301" s="16">
        <f>Input_Summary!B320</f>
        <v>5.7</v>
      </c>
      <c r="B301" s="16">
        <f t="shared" si="62"/>
        <v>18.700731000000001</v>
      </c>
      <c r="C301" s="16">
        <f t="shared" si="60"/>
        <v>3579.3527217000001</v>
      </c>
      <c r="D301" s="16">
        <f t="shared" si="63"/>
        <v>1090.9867095741602</v>
      </c>
      <c r="E301" s="19">
        <f t="shared" si="69"/>
        <v>2.26502534259054</v>
      </c>
      <c r="F301" s="27">
        <f t="shared" si="64"/>
        <v>216.90109183181269</v>
      </c>
      <c r="G301" s="16">
        <f>Input_Summary!C320</f>
        <v>2.169</v>
      </c>
      <c r="H301" s="19">
        <f t="shared" si="70"/>
        <v>2.4881961611370551</v>
      </c>
      <c r="I301" s="27">
        <f t="shared" si="71"/>
        <v>238.27095825248819</v>
      </c>
      <c r="J301" s="22">
        <f t="shared" si="65"/>
        <v>2.3827095825248819</v>
      </c>
      <c r="K301" s="19">
        <f t="shared" si="66"/>
        <v>1.0442717116600001E-3</v>
      </c>
      <c r="L301" s="27">
        <f t="shared" si="67"/>
        <v>0.10000050338027326</v>
      </c>
      <c r="M301" s="23">
        <f>Input_Summary!D320</f>
        <v>1E-3</v>
      </c>
      <c r="N301" s="19">
        <f t="shared" si="68"/>
        <v>35.748979629280427</v>
      </c>
      <c r="O301" s="19">
        <f>Input_Summary!E320</f>
        <v>10.896321854311386</v>
      </c>
      <c r="P301" s="19">
        <f t="shared" si="72"/>
        <v>106.84933210337745</v>
      </c>
      <c r="Q301" s="18">
        <f t="shared" si="61"/>
        <v>46.107000000000006</v>
      </c>
      <c r="R301" s="21">
        <f t="shared" si="73"/>
        <v>4.7</v>
      </c>
      <c r="S301" s="21">
        <f t="shared" si="74"/>
        <v>15.419900999999999</v>
      </c>
    </row>
    <row r="302" spans="1:19">
      <c r="A302" s="16">
        <f>Input_Summary!B321</f>
        <v>5.72</v>
      </c>
      <c r="B302" s="16">
        <f t="shared" si="62"/>
        <v>18.7663476</v>
      </c>
      <c r="C302" s="16">
        <f t="shared" si="60"/>
        <v>3579.2871051000002</v>
      </c>
      <c r="D302" s="16">
        <f t="shared" si="63"/>
        <v>1090.9667096344801</v>
      </c>
      <c r="E302" s="19">
        <f t="shared" si="69"/>
        <v>2.2524940820506201</v>
      </c>
      <c r="F302" s="27">
        <f t="shared" si="64"/>
        <v>215.70108579124943</v>
      </c>
      <c r="G302" s="16">
        <f>Input_Summary!C321</f>
        <v>2.157</v>
      </c>
      <c r="H302" s="19">
        <f t="shared" si="70"/>
        <v>2.4779611465924418</v>
      </c>
      <c r="I302" s="27">
        <f t="shared" si="71"/>
        <v>237.29084793748845</v>
      </c>
      <c r="J302" s="22">
        <f t="shared" si="65"/>
        <v>2.3729084793748845</v>
      </c>
      <c r="K302" s="19">
        <f t="shared" si="66"/>
        <v>1.0442717116600001E-3</v>
      </c>
      <c r="L302" s="27">
        <f t="shared" si="67"/>
        <v>0.10000050338027326</v>
      </c>
      <c r="M302" s="23">
        <f>Input_Summary!D321</f>
        <v>1E-3</v>
      </c>
      <c r="N302" s="19">
        <f t="shared" si="68"/>
        <v>36.116836295250565</v>
      </c>
      <c r="O302" s="19">
        <f>Input_Summary!E321</f>
        <v>11.008444904262204</v>
      </c>
      <c r="P302" s="19">
        <f t="shared" si="72"/>
        <v>107.94881073119517</v>
      </c>
      <c r="Q302" s="18">
        <f t="shared" si="61"/>
        <v>46.303199999999997</v>
      </c>
      <c r="R302" s="21">
        <f t="shared" si="73"/>
        <v>4.72</v>
      </c>
      <c r="S302" s="21">
        <f t="shared" si="74"/>
        <v>15.4855176</v>
      </c>
    </row>
    <row r="303" spans="1:19">
      <c r="A303" s="16">
        <f>Input_Summary!B322</f>
        <v>5.74</v>
      </c>
      <c r="B303" s="16">
        <f t="shared" si="62"/>
        <v>18.831964200000002</v>
      </c>
      <c r="C303" s="16">
        <f t="shared" si="60"/>
        <v>3579.2214884999999</v>
      </c>
      <c r="D303" s="16">
        <f t="shared" si="63"/>
        <v>1090.9467096948001</v>
      </c>
      <c r="E303" s="19">
        <f t="shared" si="69"/>
        <v>2.18983777935102</v>
      </c>
      <c r="F303" s="27">
        <f t="shared" si="64"/>
        <v>209.70105558843301</v>
      </c>
      <c r="G303" s="16">
        <f>Input_Summary!C322</f>
        <v>2.097</v>
      </c>
      <c r="H303" s="19">
        <f t="shared" si="70"/>
        <v>2.4180183493285869</v>
      </c>
      <c r="I303" s="27">
        <f t="shared" si="71"/>
        <v>231.55069450124714</v>
      </c>
      <c r="J303" s="22">
        <f t="shared" si="65"/>
        <v>2.3155069450124715</v>
      </c>
      <c r="K303" s="19">
        <f t="shared" si="66"/>
        <v>1.0442717116600001E-3</v>
      </c>
      <c r="L303" s="27">
        <f t="shared" si="67"/>
        <v>0.10000050338027326</v>
      </c>
      <c r="M303" s="23">
        <f>Input_Summary!D322</f>
        <v>1E-3</v>
      </c>
      <c r="N303" s="19">
        <f t="shared" si="68"/>
        <v>36.551575991397101</v>
      </c>
      <c r="O303" s="19">
        <f>Input_Summary!E322</f>
        <v>11.14095396329499</v>
      </c>
      <c r="P303" s="19">
        <f t="shared" si="72"/>
        <v>109.24819456407066</v>
      </c>
      <c r="Q303" s="18">
        <f t="shared" si="61"/>
        <v>46.499400000000001</v>
      </c>
      <c r="R303" s="21">
        <f t="shared" si="73"/>
        <v>4.74</v>
      </c>
      <c r="S303" s="21">
        <f t="shared" si="74"/>
        <v>15.5511342</v>
      </c>
    </row>
    <row r="304" spans="1:19">
      <c r="A304" s="16">
        <f>Input_Summary!B323</f>
        <v>5.76</v>
      </c>
      <c r="B304" s="16">
        <f t="shared" si="62"/>
        <v>18.8975808</v>
      </c>
      <c r="C304" s="16">
        <f t="shared" si="60"/>
        <v>3579.1558719</v>
      </c>
      <c r="D304" s="16">
        <f t="shared" si="63"/>
        <v>1090.9267097551201</v>
      </c>
      <c r="E304" s="19">
        <f t="shared" si="69"/>
        <v>2.1470226391729601</v>
      </c>
      <c r="F304" s="27">
        <f t="shared" si="64"/>
        <v>205.60103494984182</v>
      </c>
      <c r="G304" s="16">
        <f>Input_Summary!C323</f>
        <v>2.056</v>
      </c>
      <c r="H304" s="19">
        <f t="shared" si="70"/>
        <v>2.3774993033477627</v>
      </c>
      <c r="I304" s="27">
        <f t="shared" si="71"/>
        <v>227.67056958821948</v>
      </c>
      <c r="J304" s="22">
        <f t="shared" si="65"/>
        <v>2.2767056958821947</v>
      </c>
      <c r="K304" s="19">
        <f t="shared" si="66"/>
        <v>1.0442717116600001E-3</v>
      </c>
      <c r="L304" s="27">
        <f t="shared" si="67"/>
        <v>0.10000050338027326</v>
      </c>
      <c r="M304" s="23">
        <f>Input_Summary!D323</f>
        <v>1E-3</v>
      </c>
      <c r="N304" s="19">
        <f t="shared" si="68"/>
        <v>36.919432657367246</v>
      </c>
      <c r="O304" s="19">
        <f>Input_Summary!E323</f>
        <v>11.253077013245809</v>
      </c>
      <c r="P304" s="19">
        <f t="shared" si="72"/>
        <v>110.34767319188839</v>
      </c>
      <c r="Q304" s="18">
        <f t="shared" si="61"/>
        <v>46.695599999999999</v>
      </c>
      <c r="R304" s="21">
        <f t="shared" si="73"/>
        <v>4.76</v>
      </c>
      <c r="S304" s="21">
        <f t="shared" si="74"/>
        <v>15.616750799999998</v>
      </c>
    </row>
    <row r="305" spans="1:19">
      <c r="A305" s="16">
        <f>Input_Summary!B324</f>
        <v>5.78</v>
      </c>
      <c r="B305" s="16">
        <f t="shared" si="62"/>
        <v>18.963197399999999</v>
      </c>
      <c r="C305" s="16">
        <f t="shared" si="60"/>
        <v>3579.0902553000001</v>
      </c>
      <c r="D305" s="16">
        <f t="shared" si="63"/>
        <v>1090.9067098154401</v>
      </c>
      <c r="E305" s="19">
        <f t="shared" si="69"/>
        <v>0.84899290157957996</v>
      </c>
      <c r="F305" s="27">
        <f t="shared" si="64"/>
        <v>81.300409248162154</v>
      </c>
      <c r="G305" s="16">
        <f>Input_Summary!C324</f>
        <v>0.81299999999999994</v>
      </c>
      <c r="H305" s="19">
        <f t="shared" si="70"/>
        <v>0.93855320068375181</v>
      </c>
      <c r="I305" s="27">
        <f t="shared" si="71"/>
        <v>89.876342545140432</v>
      </c>
      <c r="J305" s="22">
        <f t="shared" si="65"/>
        <v>0.89876342545140431</v>
      </c>
      <c r="K305" s="19">
        <f t="shared" si="66"/>
        <v>0</v>
      </c>
      <c r="L305" s="27">
        <f t="shared" si="67"/>
        <v>0</v>
      </c>
      <c r="M305" s="23">
        <f>Input_Summary!D324</f>
        <v>0</v>
      </c>
      <c r="N305" s="19">
        <f t="shared" si="68"/>
        <v>14.346409972835641</v>
      </c>
      <c r="O305" s="19">
        <f>Input_Summary!E324</f>
        <v>4.3727989480819307</v>
      </c>
      <c r="P305" s="19">
        <f t="shared" si="72"/>
        <v>42.879666484891409</v>
      </c>
      <c r="Q305" s="18">
        <f t="shared" si="61"/>
        <v>46.891800000000003</v>
      </c>
      <c r="R305" s="21">
        <f t="shared" si="73"/>
        <v>4.78</v>
      </c>
      <c r="S305" s="21">
        <f t="shared" si="74"/>
        <v>15.6823674</v>
      </c>
    </row>
    <row r="306" spans="1:19">
      <c r="A306" s="16">
        <f>Input_Summary!B325</f>
        <v>5.8</v>
      </c>
      <c r="B306" s="16">
        <f t="shared" si="62"/>
        <v>19.028814000000001</v>
      </c>
      <c r="C306" s="16">
        <f t="shared" si="60"/>
        <v>3579.0246387000002</v>
      </c>
      <c r="D306" s="16">
        <f t="shared" si="63"/>
        <v>1090.8867098757601</v>
      </c>
      <c r="E306" s="19">
        <f t="shared" si="69"/>
        <v>1.86611354873642</v>
      </c>
      <c r="F306" s="27">
        <f t="shared" si="64"/>
        <v>178.70089954054831</v>
      </c>
      <c r="G306" s="16">
        <f>Input_Summary!C325</f>
        <v>1.7869999999999999</v>
      </c>
      <c r="H306" s="19">
        <f t="shared" si="70"/>
        <v>1.9556789461620154</v>
      </c>
      <c r="I306" s="27">
        <f t="shared" si="71"/>
        <v>187.2768328375266</v>
      </c>
      <c r="J306" s="22">
        <f t="shared" si="65"/>
        <v>1.8727683283752661</v>
      </c>
      <c r="K306" s="19">
        <f t="shared" si="66"/>
        <v>0</v>
      </c>
      <c r="L306" s="27">
        <f t="shared" si="67"/>
        <v>0</v>
      </c>
      <c r="M306" s="23">
        <f>Input_Summary!D325</f>
        <v>0</v>
      </c>
      <c r="N306" s="19">
        <f t="shared" si="68"/>
        <v>14.346409972835641</v>
      </c>
      <c r="O306" s="19">
        <f>Input_Summary!E325</f>
        <v>4.3727989480819307</v>
      </c>
      <c r="P306" s="19">
        <f t="shared" si="72"/>
        <v>42.879666484891409</v>
      </c>
      <c r="Q306" s="18">
        <f t="shared" si="61"/>
        <v>47.088000000000001</v>
      </c>
      <c r="R306" s="21">
        <f t="shared" si="73"/>
        <v>4.8</v>
      </c>
      <c r="S306" s="21">
        <f t="shared" si="74"/>
        <v>15.747983999999999</v>
      </c>
    </row>
    <row r="307" spans="1:19">
      <c r="A307" s="16">
        <f>Input_Summary!B326</f>
        <v>5.82</v>
      </c>
      <c r="B307" s="16">
        <f t="shared" si="62"/>
        <v>19.094430599999999</v>
      </c>
      <c r="C307" s="16">
        <f t="shared" si="60"/>
        <v>3578.9590220999999</v>
      </c>
      <c r="D307" s="16">
        <f t="shared" si="63"/>
        <v>1090.86670993608</v>
      </c>
      <c r="E307" s="19">
        <f t="shared" si="69"/>
        <v>1.86611354873642</v>
      </c>
      <c r="F307" s="27">
        <f t="shared" si="64"/>
        <v>178.70089954054831</v>
      </c>
      <c r="G307" s="16">
        <f>Input_Summary!C326</f>
        <v>1.7869999999999999</v>
      </c>
      <c r="H307" s="19">
        <f t="shared" si="70"/>
        <v>1.9556789461620154</v>
      </c>
      <c r="I307" s="27">
        <f t="shared" si="71"/>
        <v>187.2768328375266</v>
      </c>
      <c r="J307" s="22">
        <f t="shared" si="65"/>
        <v>1.8727683283752661</v>
      </c>
      <c r="K307" s="19">
        <f t="shared" si="66"/>
        <v>0</v>
      </c>
      <c r="L307" s="27">
        <f t="shared" si="67"/>
        <v>0</v>
      </c>
      <c r="M307" s="23">
        <f>Input_Summary!D326</f>
        <v>0</v>
      </c>
      <c r="N307" s="19">
        <f t="shared" si="68"/>
        <v>14.346409972835641</v>
      </c>
      <c r="O307" s="19">
        <f>Input_Summary!E326</f>
        <v>4.3727989480819307</v>
      </c>
      <c r="P307" s="19">
        <f t="shared" si="72"/>
        <v>42.879666484891409</v>
      </c>
      <c r="Q307" s="18">
        <f t="shared" si="61"/>
        <v>47.284200000000006</v>
      </c>
      <c r="R307" s="21">
        <f t="shared" si="73"/>
        <v>4.82</v>
      </c>
      <c r="S307" s="21">
        <f t="shared" si="74"/>
        <v>15.813600600000001</v>
      </c>
    </row>
    <row r="308" spans="1:19">
      <c r="A308" s="16">
        <f>Input_Summary!B327</f>
        <v>5.84</v>
      </c>
      <c r="B308" s="16">
        <f t="shared" si="62"/>
        <v>19.160047199999998</v>
      </c>
      <c r="C308" s="16">
        <f t="shared" si="60"/>
        <v>3578.8934055</v>
      </c>
      <c r="D308" s="16">
        <f t="shared" si="63"/>
        <v>1090.8467099964</v>
      </c>
      <c r="E308" s="19">
        <f t="shared" si="69"/>
        <v>1.86611354873642</v>
      </c>
      <c r="F308" s="27">
        <f t="shared" si="64"/>
        <v>178.70089954054831</v>
      </c>
      <c r="G308" s="16">
        <f>Input_Summary!C327</f>
        <v>1.7869999999999999</v>
      </c>
      <c r="H308" s="19">
        <f t="shared" si="70"/>
        <v>1.9556789461620154</v>
      </c>
      <c r="I308" s="27">
        <f t="shared" si="71"/>
        <v>187.2768328375266</v>
      </c>
      <c r="J308" s="22">
        <f t="shared" si="65"/>
        <v>1.8727683283752661</v>
      </c>
      <c r="K308" s="19">
        <f t="shared" si="66"/>
        <v>0</v>
      </c>
      <c r="L308" s="27">
        <f t="shared" si="67"/>
        <v>0</v>
      </c>
      <c r="M308" s="23">
        <f>Input_Summary!D327</f>
        <v>0</v>
      </c>
      <c r="N308" s="19">
        <f t="shared" si="68"/>
        <v>14.346409972835641</v>
      </c>
      <c r="O308" s="19">
        <f>Input_Summary!E327</f>
        <v>4.3727989480819307</v>
      </c>
      <c r="P308" s="19">
        <f t="shared" si="72"/>
        <v>42.879666484891409</v>
      </c>
      <c r="Q308" s="18">
        <f t="shared" si="61"/>
        <v>47.480400000000003</v>
      </c>
      <c r="R308" s="21">
        <f t="shared" si="73"/>
        <v>4.84</v>
      </c>
      <c r="S308" s="21">
        <f t="shared" si="74"/>
        <v>15.879217199999999</v>
      </c>
    </row>
    <row r="309" spans="1:19">
      <c r="A309" s="16">
        <f>Input_Summary!B328</f>
        <v>5.86</v>
      </c>
      <c r="B309" s="16">
        <f t="shared" si="62"/>
        <v>19.2256638</v>
      </c>
      <c r="C309" s="16">
        <f t="shared" si="60"/>
        <v>3578.8277889000001</v>
      </c>
      <c r="D309" s="16">
        <f t="shared" si="63"/>
        <v>1090.82671005672</v>
      </c>
      <c r="E309" s="19">
        <f t="shared" si="69"/>
        <v>1.86611354873642</v>
      </c>
      <c r="F309" s="27">
        <f t="shared" si="64"/>
        <v>178.70089954054831</v>
      </c>
      <c r="G309" s="16">
        <f>Input_Summary!C328</f>
        <v>1.7869999999999999</v>
      </c>
      <c r="H309" s="19">
        <f t="shared" si="70"/>
        <v>1.9556789461620154</v>
      </c>
      <c r="I309" s="27">
        <f t="shared" si="71"/>
        <v>187.2768328375266</v>
      </c>
      <c r="J309" s="22">
        <f t="shared" si="65"/>
        <v>1.8727683283752661</v>
      </c>
      <c r="K309" s="19">
        <f t="shared" si="66"/>
        <v>0</v>
      </c>
      <c r="L309" s="27">
        <f t="shared" si="67"/>
        <v>0</v>
      </c>
      <c r="M309" s="23">
        <f>Input_Summary!D328</f>
        <v>0</v>
      </c>
      <c r="N309" s="19">
        <f t="shared" si="68"/>
        <v>14.346409972835641</v>
      </c>
      <c r="O309" s="19">
        <f>Input_Summary!E328</f>
        <v>4.3727989480819307</v>
      </c>
      <c r="P309" s="19">
        <f t="shared" si="72"/>
        <v>42.879666484891409</v>
      </c>
      <c r="Q309" s="18">
        <f t="shared" si="61"/>
        <v>47.676600000000008</v>
      </c>
      <c r="R309" s="21">
        <f t="shared" si="73"/>
        <v>4.8600000000000003</v>
      </c>
      <c r="S309" s="21">
        <f t="shared" si="74"/>
        <v>15.944833800000001</v>
      </c>
    </row>
    <row r="310" spans="1:19">
      <c r="A310" s="16">
        <f>Input_Summary!B329</f>
        <v>5.88</v>
      </c>
      <c r="B310" s="16">
        <f t="shared" si="62"/>
        <v>19.291280399999998</v>
      </c>
      <c r="C310" s="16">
        <f t="shared" si="60"/>
        <v>3578.7621723000002</v>
      </c>
      <c r="D310" s="16">
        <f t="shared" si="63"/>
        <v>1090.8067101170402</v>
      </c>
      <c r="E310" s="19">
        <f t="shared" si="69"/>
        <v>2.6775126686962398</v>
      </c>
      <c r="F310" s="27">
        <f t="shared" si="64"/>
        <v>256.40129066702059</v>
      </c>
      <c r="G310" s="16">
        <f>Input_Summary!C329</f>
        <v>2.5640000000000001</v>
      </c>
      <c r="H310" s="19">
        <f t="shared" si="70"/>
        <v>2.767082133263258</v>
      </c>
      <c r="I310" s="27">
        <f t="shared" si="71"/>
        <v>264.97722396399888</v>
      </c>
      <c r="J310" s="22">
        <f t="shared" si="65"/>
        <v>2.6497722396399888</v>
      </c>
      <c r="K310" s="19">
        <f t="shared" si="66"/>
        <v>0</v>
      </c>
      <c r="L310" s="27">
        <f t="shared" si="67"/>
        <v>0</v>
      </c>
      <c r="M310" s="23">
        <f>Input_Summary!D329</f>
        <v>0</v>
      </c>
      <c r="N310" s="19">
        <f t="shared" si="68"/>
        <v>14.346409972835641</v>
      </c>
      <c r="O310" s="19">
        <f>Input_Summary!E329</f>
        <v>4.3727989480819307</v>
      </c>
      <c r="P310" s="19">
        <f t="shared" si="72"/>
        <v>42.879666484891409</v>
      </c>
      <c r="Q310" s="18">
        <f t="shared" si="61"/>
        <v>47.872799999999998</v>
      </c>
      <c r="R310" s="21">
        <f t="shared" si="73"/>
        <v>4.88</v>
      </c>
      <c r="S310" s="21">
        <f t="shared" si="74"/>
        <v>16.0104504</v>
      </c>
    </row>
    <row r="311" spans="1:19">
      <c r="A311" s="16">
        <f>Input_Summary!B330</f>
        <v>5.9</v>
      </c>
      <c r="B311" s="16">
        <f t="shared" si="62"/>
        <v>19.356897</v>
      </c>
      <c r="C311" s="16">
        <f t="shared" si="60"/>
        <v>3578.6965556999999</v>
      </c>
      <c r="D311" s="16">
        <f t="shared" si="63"/>
        <v>1090.78671017736</v>
      </c>
      <c r="E311" s="19">
        <f t="shared" si="69"/>
        <v>2.6775126686962398</v>
      </c>
      <c r="F311" s="27">
        <f t="shared" si="64"/>
        <v>256.40129066702059</v>
      </c>
      <c r="G311" s="16">
        <f>Input_Summary!C330</f>
        <v>2.5640000000000001</v>
      </c>
      <c r="H311" s="19">
        <f t="shared" si="70"/>
        <v>2.7677083993018856</v>
      </c>
      <c r="I311" s="27">
        <f t="shared" si="71"/>
        <v>265.03719552551621</v>
      </c>
      <c r="J311" s="22">
        <f t="shared" si="65"/>
        <v>2.6503719552551623</v>
      </c>
      <c r="K311" s="19">
        <f t="shared" si="66"/>
        <v>0</v>
      </c>
      <c r="L311" s="27">
        <f t="shared" si="67"/>
        <v>0</v>
      </c>
      <c r="M311" s="23">
        <f>Input_Summary!D330</f>
        <v>0</v>
      </c>
      <c r="N311" s="19">
        <f t="shared" si="68"/>
        <v>14.446734518100227</v>
      </c>
      <c r="O311" s="19">
        <f>Input_Summary!E330</f>
        <v>4.4033779617048818</v>
      </c>
      <c r="P311" s="19">
        <f t="shared" si="72"/>
        <v>43.179524292478071</v>
      </c>
      <c r="Q311" s="18">
        <f t="shared" si="61"/>
        <v>48.069000000000003</v>
      </c>
      <c r="R311" s="21">
        <f t="shared" si="73"/>
        <v>4.9000000000000004</v>
      </c>
      <c r="S311" s="21">
        <f t="shared" si="74"/>
        <v>16.076067000000002</v>
      </c>
    </row>
    <row r="312" spans="1:19">
      <c r="A312" s="16">
        <f>Input_Summary!B331</f>
        <v>5.92</v>
      </c>
      <c r="B312" s="16">
        <f t="shared" si="62"/>
        <v>19.422513599999998</v>
      </c>
      <c r="C312" s="16">
        <f t="shared" si="60"/>
        <v>3578.6309391</v>
      </c>
      <c r="D312" s="16">
        <f t="shared" si="63"/>
        <v>1090.7667102376799</v>
      </c>
      <c r="E312" s="19">
        <f t="shared" si="69"/>
        <v>2.7203278088743001</v>
      </c>
      <c r="F312" s="27">
        <f t="shared" si="64"/>
        <v>260.50131130561186</v>
      </c>
      <c r="G312" s="16">
        <f>Input_Summary!C331</f>
        <v>2.605</v>
      </c>
      <c r="H312" s="19">
        <f t="shared" si="70"/>
        <v>2.8105237540910126</v>
      </c>
      <c r="I312" s="27">
        <f t="shared" si="71"/>
        <v>269.13721616410749</v>
      </c>
      <c r="J312" s="22">
        <f t="shared" si="65"/>
        <v>2.6913721616410751</v>
      </c>
      <c r="K312" s="19">
        <f t="shared" si="66"/>
        <v>0</v>
      </c>
      <c r="L312" s="27">
        <f t="shared" si="67"/>
        <v>0</v>
      </c>
      <c r="M312" s="23">
        <f>Input_Summary!D331</f>
        <v>0</v>
      </c>
      <c r="N312" s="19">
        <f t="shared" si="68"/>
        <v>14.446734518100227</v>
      </c>
      <c r="O312" s="19">
        <f>Input_Summary!E331</f>
        <v>4.4033779617048818</v>
      </c>
      <c r="P312" s="19">
        <f t="shared" si="72"/>
        <v>43.179524292478071</v>
      </c>
      <c r="Q312" s="18">
        <f t="shared" si="61"/>
        <v>48.2652</v>
      </c>
      <c r="R312" s="21">
        <f t="shared" si="73"/>
        <v>4.92</v>
      </c>
      <c r="S312" s="21">
        <f t="shared" si="74"/>
        <v>16.1416836</v>
      </c>
    </row>
    <row r="313" spans="1:19">
      <c r="A313" s="16">
        <f>Input_Summary!B332</f>
        <v>5.94</v>
      </c>
      <c r="B313" s="16">
        <f t="shared" si="62"/>
        <v>19.488130200000001</v>
      </c>
      <c r="C313" s="16">
        <f t="shared" si="60"/>
        <v>3578.5653225000001</v>
      </c>
      <c r="D313" s="16">
        <f t="shared" si="63"/>
        <v>1090.7467102980002</v>
      </c>
      <c r="E313" s="19">
        <f t="shared" si="69"/>
        <v>2.7203278088743001</v>
      </c>
      <c r="F313" s="27">
        <f t="shared" si="64"/>
        <v>260.50131130561186</v>
      </c>
      <c r="G313" s="16">
        <f>Input_Summary!C332</f>
        <v>2.605</v>
      </c>
      <c r="H313" s="19">
        <f t="shared" si="70"/>
        <v>2.8111500201296402</v>
      </c>
      <c r="I313" s="27">
        <f t="shared" si="71"/>
        <v>269.19718772562481</v>
      </c>
      <c r="J313" s="22">
        <f t="shared" si="65"/>
        <v>2.6919718772562482</v>
      </c>
      <c r="K313" s="19">
        <f t="shared" si="66"/>
        <v>0</v>
      </c>
      <c r="L313" s="27">
        <f t="shared" si="67"/>
        <v>0</v>
      </c>
      <c r="M313" s="23">
        <f>Input_Summary!D332</f>
        <v>0</v>
      </c>
      <c r="N313" s="19">
        <f t="shared" si="68"/>
        <v>14.547059063364811</v>
      </c>
      <c r="O313" s="19">
        <f>Input_Summary!E332</f>
        <v>4.4339569753278321</v>
      </c>
      <c r="P313" s="19">
        <f t="shared" si="72"/>
        <v>43.479382100064718</v>
      </c>
      <c r="Q313" s="18">
        <f t="shared" si="61"/>
        <v>48.461400000000005</v>
      </c>
      <c r="R313" s="21">
        <f t="shared" si="73"/>
        <v>4.9400000000000004</v>
      </c>
      <c r="S313" s="21">
        <f t="shared" si="74"/>
        <v>16.207300200000002</v>
      </c>
    </row>
    <row r="314" spans="1:19">
      <c r="A314" s="16">
        <f>Input_Summary!B333</f>
        <v>5.96</v>
      </c>
      <c r="B314" s="16">
        <f t="shared" si="62"/>
        <v>19.553746799999999</v>
      </c>
      <c r="C314" s="16">
        <f t="shared" si="60"/>
        <v>3578.4997058999998</v>
      </c>
      <c r="D314" s="16">
        <f t="shared" si="63"/>
        <v>1090.7267103583199</v>
      </c>
      <c r="E314" s="19">
        <f t="shared" si="69"/>
        <v>2.6085907357266795</v>
      </c>
      <c r="F314" s="27">
        <f t="shared" si="64"/>
        <v>249.80125744392254</v>
      </c>
      <c r="G314" s="16">
        <f>Input_Summary!C333</f>
        <v>2.4979999999999998</v>
      </c>
      <c r="H314" s="19">
        <f t="shared" si="70"/>
        <v>2.6994123868994806</v>
      </c>
      <c r="I314" s="27">
        <f t="shared" si="71"/>
        <v>258.49713386393546</v>
      </c>
      <c r="J314" s="22">
        <f t="shared" si="65"/>
        <v>2.5849713386393547</v>
      </c>
      <c r="K314" s="19">
        <f t="shared" si="66"/>
        <v>0</v>
      </c>
      <c r="L314" s="27">
        <f t="shared" si="67"/>
        <v>0</v>
      </c>
      <c r="M314" s="23">
        <f>Input_Summary!D333</f>
        <v>0</v>
      </c>
      <c r="N314" s="19">
        <f t="shared" si="68"/>
        <v>14.547059063364811</v>
      </c>
      <c r="O314" s="19">
        <f>Input_Summary!E333</f>
        <v>4.4339569753278321</v>
      </c>
      <c r="P314" s="19">
        <f t="shared" si="72"/>
        <v>43.479382100064718</v>
      </c>
      <c r="Q314" s="18">
        <f t="shared" si="61"/>
        <v>48.657600000000002</v>
      </c>
      <c r="R314" s="21">
        <f t="shared" si="73"/>
        <v>4.96</v>
      </c>
      <c r="S314" s="21">
        <f t="shared" si="74"/>
        <v>16.272916800000001</v>
      </c>
    </row>
    <row r="315" spans="1:19">
      <c r="A315" s="16">
        <f>Input_Summary!B334</f>
        <v>5.98</v>
      </c>
      <c r="B315" s="16">
        <f t="shared" si="62"/>
        <v>19.619363400000001</v>
      </c>
      <c r="C315" s="16">
        <f t="shared" si="60"/>
        <v>3578.4340892999999</v>
      </c>
      <c r="D315" s="16">
        <f t="shared" si="63"/>
        <v>1090.7067104186401</v>
      </c>
      <c r="E315" s="19">
        <f t="shared" si="69"/>
        <v>2.5772625843768799</v>
      </c>
      <c r="F315" s="27">
        <f t="shared" si="64"/>
        <v>246.8012423425144</v>
      </c>
      <c r="G315" s="16">
        <f>Input_Summary!C334</f>
        <v>2.468</v>
      </c>
      <c r="H315" s="19">
        <f t="shared" si="70"/>
        <v>2.6693366105944496</v>
      </c>
      <c r="I315" s="27">
        <f t="shared" si="71"/>
        <v>255.61706188556201</v>
      </c>
      <c r="J315" s="22">
        <f t="shared" si="65"/>
        <v>2.5561706188556204</v>
      </c>
      <c r="K315" s="19">
        <f t="shared" si="66"/>
        <v>0</v>
      </c>
      <c r="L315" s="27">
        <f t="shared" si="67"/>
        <v>0</v>
      </c>
      <c r="M315" s="23">
        <f>Input_Summary!D334</f>
        <v>0</v>
      </c>
      <c r="N315" s="19">
        <f t="shared" si="68"/>
        <v>14.747708153893981</v>
      </c>
      <c r="O315" s="19">
        <f>Input_Summary!E334</f>
        <v>4.4951150025737334</v>
      </c>
      <c r="P315" s="19">
        <f t="shared" si="72"/>
        <v>44.079097715238028</v>
      </c>
      <c r="Q315" s="18">
        <f t="shared" si="61"/>
        <v>48.853800000000007</v>
      </c>
      <c r="R315" s="21">
        <f t="shared" si="73"/>
        <v>4.9800000000000004</v>
      </c>
      <c r="S315" s="21">
        <f t="shared" si="74"/>
        <v>16.338533399999999</v>
      </c>
    </row>
    <row r="316" spans="1:19">
      <c r="A316" s="16">
        <f>Input_Summary!B335</f>
        <v>6</v>
      </c>
      <c r="B316" s="16">
        <f t="shared" si="62"/>
        <v>19.684979999999999</v>
      </c>
      <c r="C316" s="16">
        <f t="shared" si="60"/>
        <v>3578.3684727</v>
      </c>
      <c r="D316" s="16">
        <f t="shared" si="63"/>
        <v>1090.6867104789601</v>
      </c>
      <c r="E316" s="19">
        <f t="shared" si="69"/>
        <v>2.5772625843768799</v>
      </c>
      <c r="F316" s="27">
        <f t="shared" si="64"/>
        <v>246.8012423425144</v>
      </c>
      <c r="G316" s="16">
        <f>Input_Summary!C335</f>
        <v>2.468</v>
      </c>
      <c r="H316" s="19">
        <f t="shared" si="70"/>
        <v>2.6699628766330772</v>
      </c>
      <c r="I316" s="27">
        <f t="shared" si="71"/>
        <v>255.67703344707934</v>
      </c>
      <c r="J316" s="22">
        <f t="shared" si="65"/>
        <v>2.5567703344707935</v>
      </c>
      <c r="K316" s="19">
        <f t="shared" si="66"/>
        <v>0</v>
      </c>
      <c r="L316" s="27">
        <f t="shared" si="67"/>
        <v>0</v>
      </c>
      <c r="M316" s="23">
        <f>Input_Summary!D335</f>
        <v>0</v>
      </c>
      <c r="N316" s="19">
        <f t="shared" si="68"/>
        <v>14.848032699158566</v>
      </c>
      <c r="O316" s="19">
        <f>Input_Summary!E335</f>
        <v>4.5256940161966837</v>
      </c>
      <c r="P316" s="19">
        <f t="shared" si="72"/>
        <v>44.378955522824675</v>
      </c>
      <c r="Q316" s="18">
        <f t="shared" si="61"/>
        <v>49.050000000000004</v>
      </c>
      <c r="R316" s="21">
        <f t="shared" si="73"/>
        <v>5</v>
      </c>
      <c r="S316" s="21">
        <f t="shared" si="74"/>
        <v>16.404150000000001</v>
      </c>
    </row>
    <row r="317" spans="1:19">
      <c r="A317" s="16">
        <f>Input_Summary!B336</f>
        <v>6.02</v>
      </c>
      <c r="B317" s="16">
        <f t="shared" si="62"/>
        <v>19.750596599999998</v>
      </c>
      <c r="C317" s="16">
        <f t="shared" si="60"/>
        <v>3578.3028561000001</v>
      </c>
      <c r="D317" s="16">
        <f t="shared" si="63"/>
        <v>1090.6667105392801</v>
      </c>
      <c r="E317" s="19">
        <f t="shared" si="69"/>
        <v>2.5522000632970401</v>
      </c>
      <c r="F317" s="27">
        <f t="shared" si="64"/>
        <v>244.40123026138784</v>
      </c>
      <c r="G317" s="16">
        <f>Input_Summary!C336</f>
        <v>2.444</v>
      </c>
      <c r="H317" s="19">
        <f t="shared" si="70"/>
        <v>2.6467790280431305</v>
      </c>
      <c r="I317" s="27">
        <f t="shared" si="71"/>
        <v>253.45693605050477</v>
      </c>
      <c r="J317" s="22">
        <f t="shared" si="65"/>
        <v>2.5345693605050479</v>
      </c>
      <c r="K317" s="19">
        <f t="shared" si="66"/>
        <v>0</v>
      </c>
      <c r="L317" s="27">
        <f t="shared" si="67"/>
        <v>0</v>
      </c>
      <c r="M317" s="23">
        <f>Input_Summary!D336</f>
        <v>0</v>
      </c>
      <c r="N317" s="19">
        <f t="shared" si="68"/>
        <v>15.14900633495232</v>
      </c>
      <c r="O317" s="19">
        <f>Input_Summary!E336</f>
        <v>4.6174310570655352</v>
      </c>
      <c r="P317" s="19">
        <f t="shared" si="72"/>
        <v>45.278528945584632</v>
      </c>
      <c r="Q317" s="18">
        <f t="shared" si="61"/>
        <v>49.246200000000002</v>
      </c>
      <c r="R317" s="21">
        <f t="shared" si="73"/>
        <v>5.0199999999999996</v>
      </c>
      <c r="S317" s="21">
        <f t="shared" si="74"/>
        <v>16.4697666</v>
      </c>
    </row>
    <row r="318" spans="1:19">
      <c r="A318" s="16">
        <f>Input_Summary!B337</f>
        <v>6.04</v>
      </c>
      <c r="B318" s="16">
        <f t="shared" si="62"/>
        <v>19.8162132</v>
      </c>
      <c r="C318" s="16">
        <f t="shared" si="60"/>
        <v>3578.2372394999998</v>
      </c>
      <c r="D318" s="16">
        <f t="shared" si="63"/>
        <v>1090.6467105996001</v>
      </c>
      <c r="E318" s="19">
        <f t="shared" si="69"/>
        <v>2.6273876265365601</v>
      </c>
      <c r="F318" s="27">
        <f t="shared" si="64"/>
        <v>251.60126650476752</v>
      </c>
      <c r="G318" s="16">
        <f>Input_Summary!C337</f>
        <v>2.516</v>
      </c>
      <c r="H318" s="19">
        <f t="shared" si="70"/>
        <v>2.7219669681606202</v>
      </c>
      <c r="I318" s="27">
        <f t="shared" si="71"/>
        <v>260.65697229388445</v>
      </c>
      <c r="J318" s="22">
        <f t="shared" si="65"/>
        <v>2.6065697229388447</v>
      </c>
      <c r="K318" s="19">
        <f t="shared" si="66"/>
        <v>0</v>
      </c>
      <c r="L318" s="27">
        <f t="shared" si="67"/>
        <v>0</v>
      </c>
      <c r="M318" s="23">
        <f>Input_Summary!D337</f>
        <v>0</v>
      </c>
      <c r="N318" s="19">
        <f t="shared" si="68"/>
        <v>15.14900633495232</v>
      </c>
      <c r="O318" s="19">
        <f>Input_Summary!E337</f>
        <v>4.6174310570655352</v>
      </c>
      <c r="P318" s="19">
        <f t="shared" si="72"/>
        <v>45.278528945584632</v>
      </c>
      <c r="Q318" s="18">
        <f t="shared" si="61"/>
        <v>49.442400000000006</v>
      </c>
      <c r="R318" s="21">
        <f t="shared" si="73"/>
        <v>5.04</v>
      </c>
      <c r="S318" s="21">
        <f t="shared" si="74"/>
        <v>16.535383199999998</v>
      </c>
    </row>
    <row r="319" spans="1:19">
      <c r="A319" s="16">
        <f>Input_Summary!B338</f>
        <v>6.06</v>
      </c>
      <c r="B319" s="16">
        <f t="shared" si="62"/>
        <v>19.881829799999998</v>
      </c>
      <c r="C319" s="16">
        <f t="shared" si="60"/>
        <v>3578.1716228999999</v>
      </c>
      <c r="D319" s="16">
        <f t="shared" si="63"/>
        <v>1090.62671065992</v>
      </c>
      <c r="E319" s="19">
        <f t="shared" si="69"/>
        <v>2.7328590694142201</v>
      </c>
      <c r="F319" s="27">
        <f t="shared" si="64"/>
        <v>261.70131734617513</v>
      </c>
      <c r="G319" s="16">
        <f>Input_Summary!C338</f>
        <v>2.617</v>
      </c>
      <c r="H319" s="19">
        <f t="shared" si="70"/>
        <v>2.8286914717915765</v>
      </c>
      <c r="I319" s="27">
        <f t="shared" si="71"/>
        <v>270.87696625832672</v>
      </c>
      <c r="J319" s="22">
        <f t="shared" si="65"/>
        <v>2.7087696625832671</v>
      </c>
      <c r="K319" s="19">
        <f t="shared" si="66"/>
        <v>1.0442717116600001E-3</v>
      </c>
      <c r="L319" s="27">
        <f t="shared" si="67"/>
        <v>0.10000050338027326</v>
      </c>
      <c r="M319" s="23">
        <f>Input_Summary!D338</f>
        <v>1E-3</v>
      </c>
      <c r="N319" s="19">
        <f t="shared" si="68"/>
        <v>15.34965542548149</v>
      </c>
      <c r="O319" s="19">
        <f>Input_Summary!E338</f>
        <v>4.6785890843114366</v>
      </c>
      <c r="P319" s="19">
        <f t="shared" si="72"/>
        <v>45.878244560757942</v>
      </c>
      <c r="Q319" s="18">
        <f t="shared" si="61"/>
        <v>49.638599999999997</v>
      </c>
      <c r="R319" s="21">
        <f t="shared" si="73"/>
        <v>5.0599999999999996</v>
      </c>
      <c r="S319" s="21">
        <f t="shared" si="74"/>
        <v>16.600999799999997</v>
      </c>
    </row>
    <row r="320" spans="1:19">
      <c r="A320" s="16">
        <f>Input_Summary!B339</f>
        <v>6.08</v>
      </c>
      <c r="B320" s="16">
        <f t="shared" si="62"/>
        <v>19.9474464</v>
      </c>
      <c r="C320" s="16">
        <f t="shared" si="60"/>
        <v>3578.1060063</v>
      </c>
      <c r="D320" s="16">
        <f t="shared" si="63"/>
        <v>1090.60671072024</v>
      </c>
      <c r="E320" s="19">
        <f t="shared" si="69"/>
        <v>2.9145623472430602</v>
      </c>
      <c r="F320" s="27">
        <f t="shared" si="64"/>
        <v>279.10140493434267</v>
      </c>
      <c r="G320" s="16">
        <f>Input_Summary!C339</f>
        <v>2.7910000000000004</v>
      </c>
      <c r="H320" s="19">
        <f t="shared" si="70"/>
        <v>3.0114394371398898</v>
      </c>
      <c r="I320" s="27">
        <f t="shared" si="71"/>
        <v>288.37700644902316</v>
      </c>
      <c r="J320" s="22">
        <f t="shared" si="65"/>
        <v>2.8837700644902315</v>
      </c>
      <c r="K320" s="19">
        <f t="shared" si="66"/>
        <v>1.0442717116600001E-3</v>
      </c>
      <c r="L320" s="27">
        <f t="shared" si="67"/>
        <v>0.10000050338027326</v>
      </c>
      <c r="M320" s="23">
        <f>Input_Summary!D339</f>
        <v>1E-3</v>
      </c>
      <c r="N320" s="19">
        <f t="shared" si="68"/>
        <v>15.516863000922465</v>
      </c>
      <c r="O320" s="19">
        <f>Input_Summary!E339</f>
        <v>4.7295541070163543</v>
      </c>
      <c r="P320" s="19">
        <f t="shared" si="72"/>
        <v>46.378007573402364</v>
      </c>
      <c r="Q320" s="18">
        <f t="shared" si="61"/>
        <v>49.834800000000001</v>
      </c>
      <c r="R320" s="21">
        <f t="shared" si="73"/>
        <v>5.08</v>
      </c>
      <c r="S320" s="21">
        <f t="shared" si="74"/>
        <v>16.666616399999999</v>
      </c>
    </row>
    <row r="321" spans="1:19">
      <c r="A321" s="16">
        <f>Input_Summary!B340</f>
        <v>6.1</v>
      </c>
      <c r="B321" s="16">
        <f t="shared" si="62"/>
        <v>20.013062999999999</v>
      </c>
      <c r="C321" s="16">
        <f t="shared" si="60"/>
        <v>3578.0403897000001</v>
      </c>
      <c r="D321" s="16">
        <f t="shared" si="63"/>
        <v>1090.58671078056</v>
      </c>
      <c r="E321" s="19">
        <f t="shared" si="69"/>
        <v>3.13281513498</v>
      </c>
      <c r="F321" s="27">
        <f t="shared" si="64"/>
        <v>300.00151014081979</v>
      </c>
      <c r="G321" s="16">
        <f>Input_Summary!C340</f>
        <v>3</v>
      </c>
      <c r="H321" s="19">
        <f t="shared" si="70"/>
        <v>3.2309458509470805</v>
      </c>
      <c r="I321" s="27">
        <f t="shared" si="71"/>
        <v>309.39705477853494</v>
      </c>
      <c r="J321" s="22">
        <f t="shared" si="65"/>
        <v>3.0939705477853496</v>
      </c>
      <c r="K321" s="19">
        <f t="shared" si="66"/>
        <v>1.0442717116600001E-3</v>
      </c>
      <c r="L321" s="27">
        <f t="shared" si="67"/>
        <v>0.10000050338027326</v>
      </c>
      <c r="M321" s="23">
        <f>Input_Summary!D340</f>
        <v>1E-3</v>
      </c>
      <c r="N321" s="19">
        <f t="shared" si="68"/>
        <v>15.717512091451635</v>
      </c>
      <c r="O321" s="19">
        <f>Input_Summary!E340</f>
        <v>4.7907121342622556</v>
      </c>
      <c r="P321" s="19">
        <f t="shared" si="72"/>
        <v>46.977723188575673</v>
      </c>
      <c r="Q321" s="18">
        <f t="shared" si="61"/>
        <v>50.030999999999999</v>
      </c>
      <c r="R321" s="21">
        <f t="shared" si="73"/>
        <v>5.0999999999999996</v>
      </c>
      <c r="S321" s="21">
        <f t="shared" si="74"/>
        <v>16.732232999999997</v>
      </c>
    </row>
    <row r="322" spans="1:19">
      <c r="A322" s="16">
        <f>Input_Summary!B341</f>
        <v>6.12</v>
      </c>
      <c r="B322" s="16">
        <f t="shared" si="62"/>
        <v>20.078679600000001</v>
      </c>
      <c r="C322" s="16">
        <f t="shared" si="60"/>
        <v>3577.9747730999998</v>
      </c>
      <c r="D322" s="16">
        <f t="shared" si="63"/>
        <v>1090.56671084088</v>
      </c>
      <c r="E322" s="19">
        <f t="shared" si="69"/>
        <v>3.1892058074096403</v>
      </c>
      <c r="F322" s="27">
        <f t="shared" si="64"/>
        <v>305.40153732335455</v>
      </c>
      <c r="G322" s="16">
        <f>Input_Summary!C341</f>
        <v>3.0540000000000003</v>
      </c>
      <c r="H322" s="19">
        <f t="shared" si="70"/>
        <v>3.2892156041510812</v>
      </c>
      <c r="I322" s="27">
        <f t="shared" si="71"/>
        <v>314.97699664562168</v>
      </c>
      <c r="J322" s="22">
        <f t="shared" si="65"/>
        <v>3.1497699664562169</v>
      </c>
      <c r="K322" s="19">
        <f t="shared" si="66"/>
        <v>1.0442717116600001E-3</v>
      </c>
      <c r="L322" s="27">
        <f t="shared" si="67"/>
        <v>0.10000050338027326</v>
      </c>
      <c r="M322" s="23">
        <f>Input_Summary!D341</f>
        <v>1E-3</v>
      </c>
      <c r="N322" s="19">
        <f t="shared" si="68"/>
        <v>16.018485727245391</v>
      </c>
      <c r="O322" s="19">
        <f>Input_Summary!E341</f>
        <v>4.8824491751311072</v>
      </c>
      <c r="P322" s="19">
        <f t="shared" si="72"/>
        <v>47.87729661133563</v>
      </c>
      <c r="Q322" s="18">
        <f t="shared" si="61"/>
        <v>50.227200000000003</v>
      </c>
      <c r="R322" s="21">
        <f t="shared" si="73"/>
        <v>5.12</v>
      </c>
      <c r="S322" s="21">
        <f t="shared" si="74"/>
        <v>16.797849599999999</v>
      </c>
    </row>
    <row r="323" spans="1:19">
      <c r="A323" s="16">
        <f>Input_Summary!B342</f>
        <v>6.14</v>
      </c>
      <c r="B323" s="16">
        <f t="shared" si="62"/>
        <v>20.144296199999999</v>
      </c>
      <c r="C323" s="16">
        <f t="shared" si="60"/>
        <v>3577.9091564999999</v>
      </c>
      <c r="D323" s="16">
        <f t="shared" si="63"/>
        <v>1090.5467109012</v>
      </c>
      <c r="E323" s="19">
        <f t="shared" si="69"/>
        <v>3.1516120257898801</v>
      </c>
      <c r="F323" s="27">
        <f t="shared" si="64"/>
        <v>301.80151920166469</v>
      </c>
      <c r="G323" s="16">
        <f>Input_Summary!C342</f>
        <v>3.0180000000000002</v>
      </c>
      <c r="H323" s="19">
        <f t="shared" si="70"/>
        <v>3.2526654108233823</v>
      </c>
      <c r="I323" s="27">
        <f t="shared" si="71"/>
        <v>311.47693112646073</v>
      </c>
      <c r="J323" s="22">
        <f t="shared" si="65"/>
        <v>3.1147693112646073</v>
      </c>
      <c r="K323" s="19">
        <f t="shared" si="66"/>
        <v>1.0442717116600001E-3</v>
      </c>
      <c r="L323" s="27">
        <f t="shared" si="67"/>
        <v>0.10000050338027326</v>
      </c>
      <c r="M323" s="23">
        <f>Input_Summary!D342</f>
        <v>1E-3</v>
      </c>
      <c r="N323" s="19">
        <f t="shared" si="68"/>
        <v>16.185693302686364</v>
      </c>
      <c r="O323" s="19">
        <f>Input_Summary!E342</f>
        <v>4.9334141978360249</v>
      </c>
      <c r="P323" s="19">
        <f t="shared" si="72"/>
        <v>48.377059623980053</v>
      </c>
      <c r="Q323" s="18">
        <f t="shared" si="61"/>
        <v>50.423400000000001</v>
      </c>
      <c r="R323" s="21">
        <f t="shared" si="73"/>
        <v>5.14</v>
      </c>
      <c r="S323" s="21">
        <f t="shared" si="74"/>
        <v>16.863466199999998</v>
      </c>
    </row>
    <row r="324" spans="1:19">
      <c r="A324" s="16">
        <f>Input_Summary!B343</f>
        <v>6.16</v>
      </c>
      <c r="B324" s="16">
        <f t="shared" si="62"/>
        <v>20.209912800000001</v>
      </c>
      <c r="C324" s="16">
        <f t="shared" si="60"/>
        <v>3577.8435399</v>
      </c>
      <c r="D324" s="16">
        <f t="shared" si="63"/>
        <v>1090.5267109615202</v>
      </c>
      <c r="E324" s="19">
        <f t="shared" si="69"/>
        <v>3.1766745468697204</v>
      </c>
      <c r="F324" s="27">
        <f t="shared" si="64"/>
        <v>304.20153128279128</v>
      </c>
      <c r="G324" s="16">
        <f>Input_Summary!C343</f>
        <v>3.0420000000000003</v>
      </c>
      <c r="H324" s="19">
        <f t="shared" si="70"/>
        <v>3.2789805896064679</v>
      </c>
      <c r="I324" s="27">
        <f t="shared" si="71"/>
        <v>313.99688633062198</v>
      </c>
      <c r="J324" s="22">
        <f t="shared" si="65"/>
        <v>3.1399688633062199</v>
      </c>
      <c r="K324" s="19">
        <f t="shared" si="66"/>
        <v>1.0442717116600001E-3</v>
      </c>
      <c r="L324" s="27">
        <f t="shared" si="67"/>
        <v>0.10000050338027326</v>
      </c>
      <c r="M324" s="23">
        <f>Input_Summary!D343</f>
        <v>1E-3</v>
      </c>
      <c r="N324" s="19">
        <f t="shared" si="68"/>
        <v>16.386342393215536</v>
      </c>
      <c r="O324" s="19">
        <f>Input_Summary!E343</f>
        <v>4.9945722250819262</v>
      </c>
      <c r="P324" s="19">
        <f t="shared" si="72"/>
        <v>48.976775239153362</v>
      </c>
      <c r="Q324" s="18">
        <f t="shared" si="61"/>
        <v>50.619600000000005</v>
      </c>
      <c r="R324" s="21">
        <f t="shared" si="73"/>
        <v>5.16</v>
      </c>
      <c r="S324" s="21">
        <f t="shared" si="74"/>
        <v>16.9290828</v>
      </c>
    </row>
    <row r="325" spans="1:19">
      <c r="A325" s="16">
        <f>Input_Summary!B344</f>
        <v>6.18</v>
      </c>
      <c r="B325" s="16">
        <f t="shared" si="62"/>
        <v>20.2755294</v>
      </c>
      <c r="C325" s="16">
        <f t="shared" si="60"/>
        <v>3577.7779233000001</v>
      </c>
      <c r="D325" s="16">
        <f t="shared" si="63"/>
        <v>1090.5067110218401</v>
      </c>
      <c r="E325" s="19">
        <f t="shared" si="69"/>
        <v>3.1766745468697204</v>
      </c>
      <c r="F325" s="27">
        <f t="shared" si="64"/>
        <v>304.20153128279128</v>
      </c>
      <c r="G325" s="16">
        <f>Input_Summary!C344</f>
        <v>3.0420000000000003</v>
      </c>
      <c r="H325" s="19">
        <f t="shared" si="70"/>
        <v>3.2808593877223511</v>
      </c>
      <c r="I325" s="27">
        <f t="shared" si="71"/>
        <v>314.17680101517396</v>
      </c>
      <c r="J325" s="22">
        <f t="shared" si="65"/>
        <v>3.1417680101517398</v>
      </c>
      <c r="K325" s="19">
        <f t="shared" si="66"/>
        <v>1.0442717116600001E-3</v>
      </c>
      <c r="L325" s="27">
        <f t="shared" si="67"/>
        <v>0.10000050338027326</v>
      </c>
      <c r="M325" s="23">
        <f>Input_Summary!D344</f>
        <v>1E-3</v>
      </c>
      <c r="N325" s="19">
        <f t="shared" si="68"/>
        <v>16.687316029009288</v>
      </c>
      <c r="O325" s="19">
        <f>Input_Summary!E344</f>
        <v>5.0863092659507778</v>
      </c>
      <c r="P325" s="19">
        <f t="shared" si="72"/>
        <v>49.876348661913326</v>
      </c>
      <c r="Q325" s="18">
        <f t="shared" si="61"/>
        <v>50.815800000000003</v>
      </c>
      <c r="R325" s="21">
        <f t="shared" si="73"/>
        <v>5.18</v>
      </c>
      <c r="S325" s="21">
        <f t="shared" si="74"/>
        <v>16.994699399999998</v>
      </c>
    </row>
    <row r="326" spans="1:19">
      <c r="A326" s="16">
        <f>Input_Summary!B345</f>
        <v>6.2</v>
      </c>
      <c r="B326" s="16">
        <f t="shared" si="62"/>
        <v>20.341145999999998</v>
      </c>
      <c r="C326" s="16">
        <f t="shared" si="60"/>
        <v>3577.7123066999998</v>
      </c>
      <c r="D326" s="16">
        <f t="shared" si="63"/>
        <v>1090.4867110821599</v>
      </c>
      <c r="E326" s="19">
        <f t="shared" si="69"/>
        <v>3.0701588322803999</v>
      </c>
      <c r="F326" s="27">
        <f t="shared" si="64"/>
        <v>294.00147993800334</v>
      </c>
      <c r="G326" s="16">
        <f>Input_Summary!C345</f>
        <v>2.94</v>
      </c>
      <c r="H326" s="19">
        <f t="shared" si="70"/>
        <v>3.175595671299829</v>
      </c>
      <c r="I326" s="27">
        <f t="shared" si="71"/>
        <v>304.09669279342069</v>
      </c>
      <c r="J326" s="22">
        <f t="shared" si="65"/>
        <v>3.0409669279342069</v>
      </c>
      <c r="K326" s="19">
        <f t="shared" si="66"/>
        <v>1.0442717116600001E-3</v>
      </c>
      <c r="L326" s="27">
        <f t="shared" si="67"/>
        <v>0.10000050338027326</v>
      </c>
      <c r="M326" s="23">
        <f>Input_Summary!D345</f>
        <v>1E-3</v>
      </c>
      <c r="N326" s="19">
        <f t="shared" si="68"/>
        <v>16.887965119538457</v>
      </c>
      <c r="O326" s="19">
        <f>Input_Summary!E345</f>
        <v>5.1474672931966783</v>
      </c>
      <c r="P326" s="19">
        <f t="shared" si="72"/>
        <v>50.476064277086621</v>
      </c>
      <c r="Q326" s="18">
        <f t="shared" si="61"/>
        <v>51.012000000000008</v>
      </c>
      <c r="R326" s="21">
        <f t="shared" si="73"/>
        <v>5.2</v>
      </c>
      <c r="S326" s="21">
        <f t="shared" si="74"/>
        <v>17.060316</v>
      </c>
    </row>
    <row r="327" spans="1:19">
      <c r="A327" s="16">
        <f>Input_Summary!B346</f>
        <v>6.22</v>
      </c>
      <c r="B327" s="16">
        <f t="shared" si="62"/>
        <v>20.4067626</v>
      </c>
      <c r="C327" s="16">
        <f t="shared" si="60"/>
        <v>3577.6466900999999</v>
      </c>
      <c r="D327" s="16">
        <f t="shared" si="63"/>
        <v>1090.4667111424801</v>
      </c>
      <c r="E327" s="19">
        <f t="shared" si="69"/>
        <v>3.0450963112005605</v>
      </c>
      <c r="F327" s="27">
        <f t="shared" si="64"/>
        <v>291.60146785687687</v>
      </c>
      <c r="G327" s="16">
        <f>Input_Summary!C346</f>
        <v>2.9160000000000004</v>
      </c>
      <c r="H327" s="19">
        <f t="shared" si="70"/>
        <v>3.1519943120174641</v>
      </c>
      <c r="I327" s="27">
        <f t="shared" si="71"/>
        <v>301.83661435583463</v>
      </c>
      <c r="J327" s="22">
        <f t="shared" si="65"/>
        <v>3.0183661435583464</v>
      </c>
      <c r="K327" s="19">
        <f t="shared" si="66"/>
        <v>1.0442717116600001E-3</v>
      </c>
      <c r="L327" s="27">
        <f t="shared" si="67"/>
        <v>0.10000050338027326</v>
      </c>
      <c r="M327" s="23">
        <f>Input_Summary!D346</f>
        <v>1E-3</v>
      </c>
      <c r="N327" s="19">
        <f t="shared" si="68"/>
        <v>17.122055725155825</v>
      </c>
      <c r="O327" s="19">
        <f>Input_Summary!E346</f>
        <v>5.2188183249835634</v>
      </c>
      <c r="P327" s="19">
        <f t="shared" si="72"/>
        <v>51.175732494788818</v>
      </c>
      <c r="Q327" s="18">
        <f t="shared" si="61"/>
        <v>51.208199999999998</v>
      </c>
      <c r="R327" s="21">
        <f t="shared" si="73"/>
        <v>5.22</v>
      </c>
      <c r="S327" s="21">
        <f t="shared" si="74"/>
        <v>17.125932599999999</v>
      </c>
    </row>
    <row r="328" spans="1:19">
      <c r="A328" s="16">
        <f>Input_Summary!B347</f>
        <v>6.24</v>
      </c>
      <c r="B328" s="16">
        <f t="shared" si="62"/>
        <v>20.472379199999999</v>
      </c>
      <c r="C328" s="16">
        <f t="shared" si="60"/>
        <v>3577.5810735</v>
      </c>
      <c r="D328" s="16">
        <f t="shared" si="63"/>
        <v>1090.4467112028001</v>
      </c>
      <c r="E328" s="19">
        <f t="shared" si="69"/>
        <v>3.0513619414705202</v>
      </c>
      <c r="F328" s="27">
        <f t="shared" si="64"/>
        <v>292.2014708771585</v>
      </c>
      <c r="G328" s="16">
        <f>Input_Summary!C347</f>
        <v>2.9220000000000002</v>
      </c>
      <c r="H328" s="19">
        <f t="shared" si="70"/>
        <v>3.1597212611173862</v>
      </c>
      <c r="I328" s="27">
        <f t="shared" si="71"/>
        <v>302.57655101965668</v>
      </c>
      <c r="J328" s="22">
        <f t="shared" si="65"/>
        <v>3.025765510196567</v>
      </c>
      <c r="K328" s="19">
        <f t="shared" si="66"/>
        <v>1.0442717116600001E-3</v>
      </c>
      <c r="L328" s="27">
        <f t="shared" si="67"/>
        <v>0.10000050338027326</v>
      </c>
      <c r="M328" s="23">
        <f>Input_Summary!D347</f>
        <v>1E-3</v>
      </c>
      <c r="N328" s="19">
        <f t="shared" si="68"/>
        <v>17.356146330773186</v>
      </c>
      <c r="O328" s="19">
        <f>Input_Summary!E347</f>
        <v>5.2901693567704475</v>
      </c>
      <c r="P328" s="19">
        <f t="shared" si="72"/>
        <v>51.875400712491007</v>
      </c>
      <c r="Q328" s="18">
        <f t="shared" si="61"/>
        <v>51.404400000000003</v>
      </c>
      <c r="R328" s="21">
        <f t="shared" si="73"/>
        <v>5.24</v>
      </c>
      <c r="S328" s="21">
        <f t="shared" si="74"/>
        <v>17.191549200000001</v>
      </c>
    </row>
    <row r="329" spans="1:19">
      <c r="A329" s="16">
        <f>Input_Summary!B348</f>
        <v>6.26</v>
      </c>
      <c r="B329" s="16">
        <f t="shared" si="62"/>
        <v>20.537995799999997</v>
      </c>
      <c r="C329" s="16">
        <f t="shared" si="60"/>
        <v>3577.5154569000001</v>
      </c>
      <c r="D329" s="16">
        <f t="shared" si="63"/>
        <v>1090.4267112631201</v>
      </c>
      <c r="E329" s="19">
        <f t="shared" si="69"/>
        <v>3.0513619414705202</v>
      </c>
      <c r="F329" s="27">
        <f t="shared" si="64"/>
        <v>292.2014708771585</v>
      </c>
      <c r="G329" s="16">
        <f>Input_Summary!C348</f>
        <v>2.9220000000000002</v>
      </c>
      <c r="H329" s="19">
        <f t="shared" si="70"/>
        <v>3.16139130388706</v>
      </c>
      <c r="I329" s="27">
        <f t="shared" si="71"/>
        <v>302.73647518370291</v>
      </c>
      <c r="J329" s="22">
        <f t="shared" si="65"/>
        <v>3.027364751837029</v>
      </c>
      <c r="K329" s="19">
        <f t="shared" si="66"/>
        <v>1.0442717116600001E-3</v>
      </c>
      <c r="L329" s="27">
        <f t="shared" si="67"/>
        <v>0.10000050338027326</v>
      </c>
      <c r="M329" s="23">
        <f>Input_Summary!D348</f>
        <v>1E-3</v>
      </c>
      <c r="N329" s="19">
        <f t="shared" si="68"/>
        <v>17.623678451478749</v>
      </c>
      <c r="O329" s="19">
        <f>Input_Summary!E348</f>
        <v>5.3717133930983163</v>
      </c>
      <c r="P329" s="19">
        <f t="shared" si="72"/>
        <v>52.675021532722084</v>
      </c>
      <c r="Q329" s="18">
        <f t="shared" si="61"/>
        <v>51.6006</v>
      </c>
      <c r="R329" s="21">
        <f t="shared" si="73"/>
        <v>5.26</v>
      </c>
      <c r="S329" s="21">
        <f t="shared" si="74"/>
        <v>17.257165799999999</v>
      </c>
    </row>
    <row r="330" spans="1:19">
      <c r="A330" s="16">
        <f>Input_Summary!B349</f>
        <v>6.28</v>
      </c>
      <c r="B330" s="16">
        <f t="shared" si="62"/>
        <v>20.603612399999999</v>
      </c>
      <c r="C330" s="16">
        <f t="shared" si="60"/>
        <v>3577.4498402999998</v>
      </c>
      <c r="D330" s="16">
        <f t="shared" si="63"/>
        <v>1090.40671132344</v>
      </c>
      <c r="E330" s="19">
        <f t="shared" si="69"/>
        <v>3.08895572309028</v>
      </c>
      <c r="F330" s="27">
        <f t="shared" si="64"/>
        <v>295.8014889988483</v>
      </c>
      <c r="G330" s="16">
        <f>Input_Summary!C349</f>
        <v>2.9580000000000002</v>
      </c>
      <c r="H330" s="19">
        <f t="shared" si="70"/>
        <v>3.2004465613692692</v>
      </c>
      <c r="I330" s="27">
        <f t="shared" si="71"/>
        <v>306.47642694893312</v>
      </c>
      <c r="J330" s="22">
        <f t="shared" si="65"/>
        <v>3.0647642694893311</v>
      </c>
      <c r="K330" s="19">
        <f t="shared" si="66"/>
        <v>1.0442717116600001E-3</v>
      </c>
      <c r="L330" s="27">
        <f t="shared" si="67"/>
        <v>0.10000050338027326</v>
      </c>
      <c r="M330" s="23">
        <f>Input_Summary!D349</f>
        <v>1E-3</v>
      </c>
      <c r="N330" s="19">
        <f t="shared" si="68"/>
        <v>17.85776905709611</v>
      </c>
      <c r="O330" s="19">
        <f>Input_Summary!E349</f>
        <v>5.4430644248852005</v>
      </c>
      <c r="P330" s="19">
        <f t="shared" si="72"/>
        <v>53.374689750424274</v>
      </c>
      <c r="Q330" s="18">
        <f t="shared" si="61"/>
        <v>51.796800000000005</v>
      </c>
      <c r="R330" s="21">
        <f t="shared" si="73"/>
        <v>5.28</v>
      </c>
      <c r="S330" s="21">
        <f t="shared" si="74"/>
        <v>17.322782400000001</v>
      </c>
    </row>
    <row r="331" spans="1:19">
      <c r="A331" s="16">
        <f>Input_Summary!B350</f>
        <v>6.3</v>
      </c>
      <c r="B331" s="16">
        <f t="shared" si="62"/>
        <v>20.669228999999998</v>
      </c>
      <c r="C331" s="16">
        <f t="shared" si="60"/>
        <v>3577.3842236999999</v>
      </c>
      <c r="D331" s="16">
        <f t="shared" si="63"/>
        <v>1090.38671138376</v>
      </c>
      <c r="E331" s="19">
        <f t="shared" si="69"/>
        <v>3.1641432863297996</v>
      </c>
      <c r="F331" s="27">
        <f t="shared" si="64"/>
        <v>303.0015252422279</v>
      </c>
      <c r="G331" s="16">
        <f>Input_Summary!C350</f>
        <v>3.03</v>
      </c>
      <c r="H331" s="19">
        <f t="shared" si="70"/>
        <v>3.2756345014867581</v>
      </c>
      <c r="I331" s="27">
        <f t="shared" si="71"/>
        <v>313.67646319231272</v>
      </c>
      <c r="J331" s="22">
        <f t="shared" si="65"/>
        <v>3.1367646319231275</v>
      </c>
      <c r="K331" s="19">
        <f t="shared" si="66"/>
        <v>1.0442717116600001E-3</v>
      </c>
      <c r="L331" s="27">
        <f t="shared" si="67"/>
        <v>0.10000050338027326</v>
      </c>
      <c r="M331" s="23">
        <f>Input_Summary!D350</f>
        <v>1E-3</v>
      </c>
      <c r="N331" s="19">
        <f t="shared" si="68"/>
        <v>17.85776905709611</v>
      </c>
      <c r="O331" s="19">
        <f>Input_Summary!E350</f>
        <v>5.4430644248852005</v>
      </c>
      <c r="P331" s="19">
        <f t="shared" si="72"/>
        <v>53.374689750424274</v>
      </c>
      <c r="Q331" s="18">
        <f t="shared" si="61"/>
        <v>51.993000000000002</v>
      </c>
      <c r="R331" s="21">
        <f t="shared" si="73"/>
        <v>5.3</v>
      </c>
      <c r="S331" s="21">
        <f t="shared" si="74"/>
        <v>17.388399</v>
      </c>
    </row>
    <row r="332" spans="1:19">
      <c r="A332" s="16">
        <f>Input_Summary!B351</f>
        <v>6.32</v>
      </c>
      <c r="B332" s="16">
        <f t="shared" si="62"/>
        <v>20.7348456</v>
      </c>
      <c r="C332" s="16">
        <f t="shared" si="60"/>
        <v>3577.3186071</v>
      </c>
      <c r="D332" s="16">
        <f t="shared" si="63"/>
        <v>1090.36671144408</v>
      </c>
      <c r="E332" s="19">
        <f t="shared" si="69"/>
        <v>3.2080026982195196</v>
      </c>
      <c r="F332" s="27">
        <f t="shared" si="64"/>
        <v>307.20154638419939</v>
      </c>
      <c r="G332" s="16">
        <f>Input_Summary!C351</f>
        <v>3.0719999999999996</v>
      </c>
      <c r="H332" s="19">
        <f t="shared" si="70"/>
        <v>3.3215816866840533</v>
      </c>
      <c r="I332" s="27">
        <f t="shared" si="71"/>
        <v>318.07638953934202</v>
      </c>
      <c r="J332" s="22">
        <f t="shared" si="65"/>
        <v>3.1807638953934201</v>
      </c>
      <c r="K332" s="19">
        <f t="shared" si="66"/>
        <v>1.0442717116600001E-3</v>
      </c>
      <c r="L332" s="27">
        <f t="shared" si="67"/>
        <v>0.10000050338027326</v>
      </c>
      <c r="M332" s="23">
        <f>Input_Summary!D351</f>
        <v>1E-3</v>
      </c>
      <c r="N332" s="19">
        <f t="shared" si="68"/>
        <v>18.192184207978062</v>
      </c>
      <c r="O332" s="19">
        <f>Input_Summary!E351</f>
        <v>5.5449944702950358</v>
      </c>
      <c r="P332" s="19">
        <f t="shared" si="72"/>
        <v>54.374215775713118</v>
      </c>
      <c r="Q332" s="18">
        <f t="shared" si="61"/>
        <v>52.189200000000007</v>
      </c>
      <c r="R332" s="21">
        <f t="shared" si="73"/>
        <v>5.32</v>
      </c>
      <c r="S332" s="21">
        <f t="shared" si="74"/>
        <v>17.454015600000002</v>
      </c>
    </row>
    <row r="333" spans="1:19">
      <c r="A333" s="16">
        <f>Input_Summary!B352</f>
        <v>6.34</v>
      </c>
      <c r="B333" s="16">
        <f t="shared" si="62"/>
        <v>20.800462199999998</v>
      </c>
      <c r="C333" s="16">
        <f t="shared" si="60"/>
        <v>3577.2529905000001</v>
      </c>
      <c r="D333" s="16">
        <f t="shared" si="63"/>
        <v>1090.3467115044</v>
      </c>
      <c r="E333" s="19">
        <f t="shared" si="69"/>
        <v>3.2194896870477803</v>
      </c>
      <c r="F333" s="27">
        <f t="shared" si="64"/>
        <v>308.3015519213825</v>
      </c>
      <c r="G333" s="16">
        <f>Input_Summary!C352</f>
        <v>3.0830000000000002</v>
      </c>
      <c r="H333" s="19">
        <f t="shared" si="70"/>
        <v>3.3343212651681484</v>
      </c>
      <c r="I333" s="27">
        <f t="shared" si="71"/>
        <v>319.29633819955978</v>
      </c>
      <c r="J333" s="22">
        <f t="shared" si="65"/>
        <v>3.192963381995598</v>
      </c>
      <c r="K333" s="19">
        <f t="shared" si="66"/>
        <v>1.0442717116600001E-3</v>
      </c>
      <c r="L333" s="27">
        <f t="shared" si="67"/>
        <v>0.10000050338027326</v>
      </c>
      <c r="M333" s="23">
        <f>Input_Summary!D352</f>
        <v>1E-3</v>
      </c>
      <c r="N333" s="19">
        <f t="shared" si="68"/>
        <v>18.392833298507231</v>
      </c>
      <c r="O333" s="19">
        <f>Input_Summary!E352</f>
        <v>5.6061524975409371</v>
      </c>
      <c r="P333" s="19">
        <f t="shared" si="72"/>
        <v>54.973931390886428</v>
      </c>
      <c r="Q333" s="18">
        <f t="shared" si="61"/>
        <v>52.385400000000004</v>
      </c>
      <c r="R333" s="21">
        <f t="shared" si="73"/>
        <v>5.34</v>
      </c>
      <c r="S333" s="21">
        <f t="shared" si="74"/>
        <v>17.5196322</v>
      </c>
    </row>
    <row r="334" spans="1:19">
      <c r="A334" s="16">
        <f>Input_Summary!B353</f>
        <v>6.36</v>
      </c>
      <c r="B334" s="16">
        <f t="shared" si="62"/>
        <v>20.8660788</v>
      </c>
      <c r="C334" s="16">
        <f t="shared" si="60"/>
        <v>3577.1873738999998</v>
      </c>
      <c r="D334" s="16">
        <f t="shared" si="63"/>
        <v>1090.32671156472</v>
      </c>
      <c r="E334" s="19">
        <f t="shared" si="69"/>
        <v>3.2017370679495598</v>
      </c>
      <c r="F334" s="27">
        <f t="shared" si="64"/>
        <v>306.60154336391776</v>
      </c>
      <c r="G334" s="16">
        <f>Input_Summary!C353</f>
        <v>3.0659999999999998</v>
      </c>
      <c r="H334" s="19">
        <f t="shared" si="70"/>
        <v>3.3184473552007345</v>
      </c>
      <c r="I334" s="27">
        <f t="shared" si="71"/>
        <v>317.77624432664703</v>
      </c>
      <c r="J334" s="22">
        <f t="shared" si="65"/>
        <v>3.1777624432664702</v>
      </c>
      <c r="K334" s="19">
        <f t="shared" si="66"/>
        <v>1.0442717116600001E-3</v>
      </c>
      <c r="L334" s="27">
        <f t="shared" si="67"/>
        <v>0.10000050338027326</v>
      </c>
      <c r="M334" s="23">
        <f>Input_Summary!D353</f>
        <v>1E-3</v>
      </c>
      <c r="N334" s="19">
        <f t="shared" si="68"/>
        <v>18.693806934300987</v>
      </c>
      <c r="O334" s="19">
        <f>Input_Summary!E353</f>
        <v>5.6978895384097887</v>
      </c>
      <c r="P334" s="19">
        <f t="shared" si="72"/>
        <v>55.873504813646385</v>
      </c>
      <c r="Q334" s="18">
        <f t="shared" si="61"/>
        <v>52.581600000000009</v>
      </c>
      <c r="R334" s="21">
        <f t="shared" si="73"/>
        <v>5.36</v>
      </c>
      <c r="S334" s="21">
        <f t="shared" si="74"/>
        <v>17.585248800000002</v>
      </c>
    </row>
    <row r="335" spans="1:19">
      <c r="A335" s="16">
        <f>Input_Summary!B354</f>
        <v>6.38</v>
      </c>
      <c r="B335" s="16">
        <f t="shared" si="62"/>
        <v>20.931695399999999</v>
      </c>
      <c r="C335" s="16">
        <f t="shared" si="60"/>
        <v>3577.1217572999999</v>
      </c>
      <c r="D335" s="16">
        <f t="shared" si="63"/>
        <v>1090.30671162504</v>
      </c>
      <c r="E335" s="19">
        <f t="shared" si="69"/>
        <v>3.1641432863297996</v>
      </c>
      <c r="F335" s="27">
        <f t="shared" si="64"/>
        <v>303.0015252422279</v>
      </c>
      <c r="G335" s="16">
        <f>Input_Summary!C354</f>
        <v>3.03</v>
      </c>
      <c r="H335" s="19">
        <f t="shared" si="70"/>
        <v>3.282314672565454</v>
      </c>
      <c r="I335" s="27">
        <f t="shared" si="71"/>
        <v>314.31615984849759</v>
      </c>
      <c r="J335" s="22">
        <f t="shared" si="65"/>
        <v>3.1431615984849759</v>
      </c>
      <c r="K335" s="19">
        <f t="shared" si="66"/>
        <v>1.0442717116600001E-3</v>
      </c>
      <c r="L335" s="27">
        <f t="shared" si="67"/>
        <v>0.10000050338027326</v>
      </c>
      <c r="M335" s="23">
        <f>Input_Summary!D354</f>
        <v>1E-3</v>
      </c>
      <c r="N335" s="19">
        <f t="shared" si="68"/>
        <v>18.927897539918352</v>
      </c>
      <c r="O335" s="19">
        <f>Input_Summary!E354</f>
        <v>5.7692405701966738</v>
      </c>
      <c r="P335" s="19">
        <f t="shared" si="72"/>
        <v>56.573173031348581</v>
      </c>
      <c r="Q335" s="18">
        <f t="shared" si="61"/>
        <v>52.777799999999999</v>
      </c>
      <c r="R335" s="21">
        <f t="shared" si="73"/>
        <v>5.38</v>
      </c>
      <c r="S335" s="21">
        <f t="shared" si="74"/>
        <v>17.650865400000001</v>
      </c>
    </row>
    <row r="336" spans="1:19">
      <c r="A336" s="16">
        <f>Input_Summary!B355</f>
        <v>6.4</v>
      </c>
      <c r="B336" s="16">
        <f t="shared" si="62"/>
        <v>20.997312000000001</v>
      </c>
      <c r="C336" s="16">
        <f t="shared" ref="C336:C399" si="75">$G$7-B336</f>
        <v>3577.0561407</v>
      </c>
      <c r="D336" s="16">
        <f t="shared" si="63"/>
        <v>1090.2867116853602</v>
      </c>
      <c r="E336" s="19">
        <f t="shared" si="69"/>
        <v>3.1704089165997593</v>
      </c>
      <c r="F336" s="27">
        <f t="shared" si="64"/>
        <v>303.60152826250953</v>
      </c>
      <c r="G336" s="16">
        <f>Input_Summary!C355</f>
        <v>3.0359999999999996</v>
      </c>
      <c r="H336" s="19">
        <f t="shared" si="70"/>
        <v>3.2904591323577943</v>
      </c>
      <c r="I336" s="27">
        <f t="shared" si="71"/>
        <v>315.09607755333121</v>
      </c>
      <c r="J336" s="22">
        <f t="shared" si="65"/>
        <v>3.1509607755333122</v>
      </c>
      <c r="K336" s="19">
        <f t="shared" si="66"/>
        <v>1.0442717116600001E-3</v>
      </c>
      <c r="L336" s="27">
        <f t="shared" si="67"/>
        <v>0.10000050338027326</v>
      </c>
      <c r="M336" s="23">
        <f>Input_Summary!D355</f>
        <v>1E-3</v>
      </c>
      <c r="N336" s="19">
        <f t="shared" si="68"/>
        <v>19.228871175712108</v>
      </c>
      <c r="O336" s="19">
        <f>Input_Summary!E355</f>
        <v>5.8609776110655254</v>
      </c>
      <c r="P336" s="19">
        <f t="shared" si="72"/>
        <v>57.472746454108538</v>
      </c>
      <c r="Q336" s="18">
        <f t="shared" ref="Q336:Q399" si="76">IF(B336&lt;=$J$11,0,9.81*(A336-$J$11/3.28083))</f>
        <v>52.974000000000004</v>
      </c>
      <c r="R336" s="21">
        <f t="shared" si="73"/>
        <v>5.4</v>
      </c>
      <c r="S336" s="21">
        <f t="shared" si="74"/>
        <v>17.716481999999999</v>
      </c>
    </row>
    <row r="337" spans="1:19">
      <c r="A337" s="16">
        <f>Input_Summary!B356</f>
        <v>6.42</v>
      </c>
      <c r="B337" s="16">
        <f t="shared" ref="B337:B399" si="77">A337*3.28083</f>
        <v>21.062928599999999</v>
      </c>
      <c r="C337" s="16">
        <f t="shared" si="75"/>
        <v>3576.9905241000001</v>
      </c>
      <c r="D337" s="16">
        <f t="shared" ref="D337:D399" si="78">C337*0.3048</f>
        <v>1090.2667117456801</v>
      </c>
      <c r="E337" s="19">
        <f t="shared" si="69"/>
        <v>3.1766745468697204</v>
      </c>
      <c r="F337" s="27">
        <f t="shared" ref="F337:F399" si="79">E337*95.761</f>
        <v>304.20153128279128</v>
      </c>
      <c r="G337" s="16">
        <f>Input_Summary!C356</f>
        <v>3.0420000000000003</v>
      </c>
      <c r="H337" s="19">
        <f t="shared" si="70"/>
        <v>3.2983948368039271</v>
      </c>
      <c r="I337" s="27">
        <f t="shared" si="71"/>
        <v>315.85600473765919</v>
      </c>
      <c r="J337" s="22">
        <f t="shared" ref="J337:J399" si="80">I337*0.01</f>
        <v>3.158560047376592</v>
      </c>
      <c r="K337" s="19">
        <f t="shared" ref="K337:K399" si="81">M337*1.04427171166</f>
        <v>1.0442717116600001E-3</v>
      </c>
      <c r="L337" s="27">
        <f t="shared" ref="L337:L399" si="82">K337*95.761</f>
        <v>0.10000050338027326</v>
      </c>
      <c r="M337" s="23">
        <f>Input_Summary!D356</f>
        <v>1E-3</v>
      </c>
      <c r="N337" s="19">
        <f t="shared" ref="N337:N399" si="83">O337*3.28083</f>
        <v>19.496403296417665</v>
      </c>
      <c r="O337" s="19">
        <f>Input_Summary!E356</f>
        <v>5.9425216473933933</v>
      </c>
      <c r="P337" s="19">
        <f t="shared" si="72"/>
        <v>58.272367274339608</v>
      </c>
      <c r="Q337" s="18">
        <f t="shared" si="76"/>
        <v>53.170200000000001</v>
      </c>
      <c r="R337" s="21">
        <f t="shared" si="73"/>
        <v>5.42</v>
      </c>
      <c r="S337" s="21">
        <f t="shared" si="74"/>
        <v>17.782098599999998</v>
      </c>
    </row>
    <row r="338" spans="1:19">
      <c r="A338" s="16">
        <f>Input_Summary!B357</f>
        <v>6.44</v>
      </c>
      <c r="B338" s="16">
        <f t="shared" si="77"/>
        <v>21.128545200000001</v>
      </c>
      <c r="C338" s="16">
        <f t="shared" si="75"/>
        <v>3576.9249074999998</v>
      </c>
      <c r="D338" s="16">
        <f t="shared" si="78"/>
        <v>1090.2467118059999</v>
      </c>
      <c r="E338" s="19">
        <f t="shared" ref="E338:E399" si="84">G338*1.04427171166</f>
        <v>3.1829401771396801</v>
      </c>
      <c r="F338" s="27">
        <f t="shared" si="79"/>
        <v>304.80153430307291</v>
      </c>
      <c r="G338" s="16">
        <f>Input_Summary!C357</f>
        <v>3.048</v>
      </c>
      <c r="H338" s="19">
        <f t="shared" si="70"/>
        <v>3.3065392965962674</v>
      </c>
      <c r="I338" s="27">
        <f t="shared" si="71"/>
        <v>316.63592244249281</v>
      </c>
      <c r="J338" s="22">
        <f t="shared" si="80"/>
        <v>3.1663592244249283</v>
      </c>
      <c r="K338" s="19">
        <f t="shared" si="81"/>
        <v>1.0442717116600001E-3</v>
      </c>
      <c r="L338" s="27">
        <f t="shared" si="82"/>
        <v>0.10000050338027326</v>
      </c>
      <c r="M338" s="23">
        <f>Input_Summary!D357</f>
        <v>1E-3</v>
      </c>
      <c r="N338" s="19">
        <f t="shared" si="83"/>
        <v>19.797376932211424</v>
      </c>
      <c r="O338" s="19">
        <f>Input_Summary!E357</f>
        <v>6.0342586882622458</v>
      </c>
      <c r="P338" s="19">
        <f t="shared" si="72"/>
        <v>59.171940697099579</v>
      </c>
      <c r="Q338" s="18">
        <f t="shared" si="76"/>
        <v>53.366400000000006</v>
      </c>
      <c r="R338" s="21">
        <f t="shared" si="73"/>
        <v>5.44</v>
      </c>
      <c r="S338" s="21">
        <f t="shared" si="74"/>
        <v>17.8477152</v>
      </c>
    </row>
    <row r="339" spans="1:19">
      <c r="A339" s="16">
        <f>Input_Summary!B358</f>
        <v>6.46</v>
      </c>
      <c r="B339" s="16">
        <f t="shared" si="77"/>
        <v>21.1941618</v>
      </c>
      <c r="C339" s="16">
        <f t="shared" si="75"/>
        <v>3576.8592908999999</v>
      </c>
      <c r="D339" s="16">
        <f t="shared" si="78"/>
        <v>1090.2267118663201</v>
      </c>
      <c r="E339" s="19">
        <f t="shared" si="84"/>
        <v>3.1829401771396801</v>
      </c>
      <c r="F339" s="27">
        <f t="shared" si="79"/>
        <v>304.80153430307291</v>
      </c>
      <c r="G339" s="16">
        <f>Input_Summary!C358</f>
        <v>3.048</v>
      </c>
      <c r="H339" s="19">
        <f t="shared" si="70"/>
        <v>3.3084180947121506</v>
      </c>
      <c r="I339" s="27">
        <f t="shared" si="71"/>
        <v>316.8158371270448</v>
      </c>
      <c r="J339" s="22">
        <f t="shared" si="80"/>
        <v>3.1681583712704482</v>
      </c>
      <c r="K339" s="19">
        <f t="shared" si="81"/>
        <v>1.0442717116600001E-3</v>
      </c>
      <c r="L339" s="27">
        <f t="shared" si="82"/>
        <v>0.10000050338027326</v>
      </c>
      <c r="M339" s="23">
        <f>Input_Summary!D358</f>
        <v>1E-3</v>
      </c>
      <c r="N339" s="19">
        <f t="shared" si="83"/>
        <v>20.098350568005177</v>
      </c>
      <c r="O339" s="19">
        <f>Input_Summary!E358</f>
        <v>6.1259957291310974</v>
      </c>
      <c r="P339" s="19">
        <f t="shared" si="72"/>
        <v>60.071514119859536</v>
      </c>
      <c r="Q339" s="18">
        <f t="shared" si="76"/>
        <v>53.562600000000003</v>
      </c>
      <c r="R339" s="21">
        <f t="shared" si="73"/>
        <v>5.46</v>
      </c>
      <c r="S339" s="21">
        <f t="shared" si="74"/>
        <v>17.913331799999998</v>
      </c>
    </row>
    <row r="340" spans="1:19">
      <c r="A340" s="16">
        <f>Input_Summary!B359</f>
        <v>6.48</v>
      </c>
      <c r="B340" s="16">
        <f t="shared" si="77"/>
        <v>21.259778400000002</v>
      </c>
      <c r="C340" s="16">
        <f t="shared" si="75"/>
        <v>3576.7936743</v>
      </c>
      <c r="D340" s="16">
        <f t="shared" si="78"/>
        <v>1090.2067119266401</v>
      </c>
      <c r="E340" s="19">
        <f t="shared" si="84"/>
        <v>3.22575531731774</v>
      </c>
      <c r="F340" s="27">
        <f t="shared" si="79"/>
        <v>308.90155494166407</v>
      </c>
      <c r="G340" s="16">
        <f>Input_Summary!C359</f>
        <v>3.089</v>
      </c>
      <c r="H340" s="19">
        <f t="shared" si="70"/>
        <v>3.3531122476171595</v>
      </c>
      <c r="I340" s="27">
        <f t="shared" si="71"/>
        <v>321.09577245018795</v>
      </c>
      <c r="J340" s="22">
        <f t="shared" si="80"/>
        <v>3.2109577245018794</v>
      </c>
      <c r="K340" s="19">
        <f t="shared" si="81"/>
        <v>1.0442717116600001E-3</v>
      </c>
      <c r="L340" s="27">
        <f t="shared" si="82"/>
        <v>0.10000050338027326</v>
      </c>
      <c r="M340" s="23">
        <f>Input_Summary!D359</f>
        <v>1E-3</v>
      </c>
      <c r="N340" s="19">
        <f t="shared" si="83"/>
        <v>20.399324203798933</v>
      </c>
      <c r="O340" s="19">
        <f>Input_Summary!E359</f>
        <v>6.2177327699999489</v>
      </c>
      <c r="P340" s="19">
        <f t="shared" si="72"/>
        <v>60.971087542619493</v>
      </c>
      <c r="Q340" s="18">
        <f t="shared" si="76"/>
        <v>53.758800000000008</v>
      </c>
      <c r="R340" s="21">
        <f t="shared" si="73"/>
        <v>5.48</v>
      </c>
      <c r="S340" s="21">
        <f t="shared" si="74"/>
        <v>17.9789484</v>
      </c>
    </row>
    <row r="341" spans="1:19">
      <c r="A341" s="16">
        <f>Input_Summary!B360</f>
        <v>6.5</v>
      </c>
      <c r="B341" s="16">
        <f t="shared" si="77"/>
        <v>21.325395</v>
      </c>
      <c r="C341" s="16">
        <f t="shared" si="75"/>
        <v>3576.7280577000001</v>
      </c>
      <c r="D341" s="16">
        <f t="shared" si="78"/>
        <v>1090.1867119869601</v>
      </c>
      <c r="E341" s="19">
        <f t="shared" si="84"/>
        <v>3.2821459897473804</v>
      </c>
      <c r="F341" s="27">
        <f t="shared" si="79"/>
        <v>314.30158212419889</v>
      </c>
      <c r="G341" s="16">
        <f>Input_Summary!C360</f>
        <v>3.1430000000000002</v>
      </c>
      <c r="H341" s="19">
        <f t="shared" ref="H341:H399" si="85">I341/95.76052</f>
        <v>3.4111732454749513</v>
      </c>
      <c r="I341" s="27">
        <f t="shared" ref="I341:I399" si="86">F341+P341*(1-$J$12)</f>
        <v>326.655723796769</v>
      </c>
      <c r="J341" s="22">
        <f t="shared" si="80"/>
        <v>3.2665572379676902</v>
      </c>
      <c r="K341" s="19">
        <f t="shared" si="81"/>
        <v>1.0442717116600001E-3</v>
      </c>
      <c r="L341" s="27">
        <f t="shared" si="82"/>
        <v>0.10000050338027326</v>
      </c>
      <c r="M341" s="23">
        <f>Input_Summary!D360</f>
        <v>1E-3</v>
      </c>
      <c r="N341" s="19">
        <f t="shared" si="83"/>
        <v>20.66685632450449</v>
      </c>
      <c r="O341" s="19">
        <f>Input_Summary!E360</f>
        <v>6.2992768063278168</v>
      </c>
      <c r="P341" s="19">
        <f t="shared" ref="P341:P399" si="87">O341*9.806</f>
        <v>61.77070836285057</v>
      </c>
      <c r="Q341" s="18">
        <f t="shared" si="76"/>
        <v>53.955000000000005</v>
      </c>
      <c r="R341" s="21">
        <f t="shared" ref="R341:R399" si="88">Q341/9.81</f>
        <v>5.5</v>
      </c>
      <c r="S341" s="21">
        <f t="shared" ref="S341:S399" si="89">R341*3.28083</f>
        <v>18.044564999999999</v>
      </c>
    </row>
    <row r="342" spans="1:19">
      <c r="A342" s="16">
        <f>Input_Summary!B361</f>
        <v>6.52</v>
      </c>
      <c r="B342" s="16">
        <f t="shared" si="77"/>
        <v>21.391011599999999</v>
      </c>
      <c r="C342" s="16">
        <f t="shared" si="75"/>
        <v>3576.6624410999998</v>
      </c>
      <c r="D342" s="16">
        <f t="shared" si="78"/>
        <v>1090.16671204728</v>
      </c>
      <c r="E342" s="19">
        <f t="shared" si="84"/>
        <v>3.3197397713671402</v>
      </c>
      <c r="F342" s="27">
        <f t="shared" si="79"/>
        <v>317.90160024588869</v>
      </c>
      <c r="G342" s="16">
        <f>Input_Summary!C361</f>
        <v>3.1790000000000003</v>
      </c>
      <c r="H342" s="19">
        <f t="shared" si="85"/>
        <v>3.450854768995788</v>
      </c>
      <c r="I342" s="27">
        <f t="shared" si="86"/>
        <v>330.45564712351654</v>
      </c>
      <c r="J342" s="22">
        <f t="shared" si="80"/>
        <v>3.3045564712351654</v>
      </c>
      <c r="K342" s="19">
        <f t="shared" si="81"/>
        <v>1.0442717116600001E-3</v>
      </c>
      <c r="L342" s="27">
        <f t="shared" si="82"/>
        <v>0.10000050338027326</v>
      </c>
      <c r="M342" s="23">
        <f>Input_Summary!D361</f>
        <v>1E-3</v>
      </c>
      <c r="N342" s="19">
        <f t="shared" si="83"/>
        <v>21.001271475386439</v>
      </c>
      <c r="O342" s="19">
        <f>Input_Summary!E361</f>
        <v>6.4012068517376512</v>
      </c>
      <c r="P342" s="19">
        <f t="shared" si="87"/>
        <v>62.7702343881394</v>
      </c>
      <c r="Q342" s="18">
        <f t="shared" si="76"/>
        <v>54.151199999999996</v>
      </c>
      <c r="R342" s="21">
        <f t="shared" si="88"/>
        <v>5.52</v>
      </c>
      <c r="S342" s="21">
        <f t="shared" si="89"/>
        <v>18.110181599999997</v>
      </c>
    </row>
    <row r="343" spans="1:19">
      <c r="A343" s="16">
        <f>Input_Summary!B362</f>
        <v>6.54</v>
      </c>
      <c r="B343" s="16">
        <f t="shared" si="77"/>
        <v>21.456628200000001</v>
      </c>
      <c r="C343" s="16">
        <f t="shared" si="75"/>
        <v>3576.5968244999999</v>
      </c>
      <c r="D343" s="16">
        <f t="shared" si="78"/>
        <v>1090.1467121076</v>
      </c>
      <c r="E343" s="19">
        <f t="shared" si="84"/>
        <v>3.4137242254165403</v>
      </c>
      <c r="F343" s="27">
        <f t="shared" si="79"/>
        <v>326.9016455501133</v>
      </c>
      <c r="G343" s="16">
        <f>Input_Summary!C362</f>
        <v>3.2690000000000001</v>
      </c>
      <c r="H343" s="19">
        <f t="shared" si="85"/>
        <v>3.5467184922585342</v>
      </c>
      <c r="I343" s="27">
        <f t="shared" si="86"/>
        <v>339.6356071122932</v>
      </c>
      <c r="J343" s="22">
        <f t="shared" si="80"/>
        <v>3.3963560711229319</v>
      </c>
      <c r="K343" s="19">
        <f t="shared" si="81"/>
        <v>1.0442717116600001E-3</v>
      </c>
      <c r="L343" s="27">
        <f t="shared" si="82"/>
        <v>0.10000050338027326</v>
      </c>
      <c r="M343" s="23">
        <f>Input_Summary!D362</f>
        <v>1E-3</v>
      </c>
      <c r="N343" s="19">
        <f t="shared" si="83"/>
        <v>21.302245111180195</v>
      </c>
      <c r="O343" s="19">
        <f>Input_Summary!E362</f>
        <v>6.4929438926065037</v>
      </c>
      <c r="P343" s="19">
        <f t="shared" si="87"/>
        <v>63.669807810899371</v>
      </c>
      <c r="Q343" s="18">
        <f t="shared" si="76"/>
        <v>54.3474</v>
      </c>
      <c r="R343" s="21">
        <f t="shared" si="88"/>
        <v>5.54</v>
      </c>
      <c r="S343" s="21">
        <f t="shared" si="89"/>
        <v>18.175798199999999</v>
      </c>
    </row>
    <row r="344" spans="1:19">
      <c r="A344" s="16">
        <f>Input_Summary!B363</f>
        <v>6.56</v>
      </c>
      <c r="B344" s="16">
        <f t="shared" si="77"/>
        <v>21.522244799999999</v>
      </c>
      <c r="C344" s="16">
        <f t="shared" si="75"/>
        <v>3576.5312079</v>
      </c>
      <c r="D344" s="16">
        <f t="shared" si="78"/>
        <v>1090.12671216792</v>
      </c>
      <c r="E344" s="19">
        <f t="shared" si="84"/>
        <v>3.4575836373062598</v>
      </c>
      <c r="F344" s="27">
        <f t="shared" si="79"/>
        <v>331.10166669208473</v>
      </c>
      <c r="G344" s="16">
        <f>Input_Summary!C363</f>
        <v>3.3109999999999999</v>
      </c>
      <c r="H344" s="19">
        <f t="shared" si="85"/>
        <v>3.592874432802037</v>
      </c>
      <c r="I344" s="27">
        <f t="shared" si="86"/>
        <v>344.05552397982814</v>
      </c>
      <c r="J344" s="22">
        <f t="shared" si="80"/>
        <v>3.4405552397982815</v>
      </c>
      <c r="K344" s="19">
        <f t="shared" si="81"/>
        <v>1.0442717116600001E-3</v>
      </c>
      <c r="L344" s="27">
        <f t="shared" si="82"/>
        <v>0.10000050338027326</v>
      </c>
      <c r="M344" s="23">
        <f>Input_Summary!D363</f>
        <v>1E-3</v>
      </c>
      <c r="N344" s="19">
        <f t="shared" si="83"/>
        <v>21.670101777150336</v>
      </c>
      <c r="O344" s="19">
        <f>Input_Summary!E363</f>
        <v>6.6050669425573219</v>
      </c>
      <c r="P344" s="19">
        <f t="shared" si="87"/>
        <v>64.769286438717089</v>
      </c>
      <c r="Q344" s="18">
        <f t="shared" si="76"/>
        <v>54.543599999999998</v>
      </c>
      <c r="R344" s="21">
        <f t="shared" si="88"/>
        <v>5.56</v>
      </c>
      <c r="S344" s="21">
        <f t="shared" si="89"/>
        <v>18.241414799999998</v>
      </c>
    </row>
    <row r="345" spans="1:19">
      <c r="A345" s="16">
        <f>Input_Summary!B364</f>
        <v>6.58</v>
      </c>
      <c r="B345" s="16">
        <f t="shared" si="77"/>
        <v>21.587861400000001</v>
      </c>
      <c r="C345" s="16">
        <f t="shared" si="75"/>
        <v>3576.4655913000001</v>
      </c>
      <c r="D345" s="16">
        <f t="shared" si="78"/>
        <v>1090.10671222824</v>
      </c>
      <c r="E345" s="19">
        <f t="shared" si="84"/>
        <v>3.5317269288341202</v>
      </c>
      <c r="F345" s="27">
        <f t="shared" si="79"/>
        <v>338.20170243208418</v>
      </c>
      <c r="G345" s="16">
        <f>Input_Summary!C364</f>
        <v>3.3820000000000001</v>
      </c>
      <c r="H345" s="19">
        <f t="shared" si="85"/>
        <v>3.6670180959734511</v>
      </c>
      <c r="I345" s="27">
        <f t="shared" si="86"/>
        <v>351.15555971982758</v>
      </c>
      <c r="J345" s="22">
        <f t="shared" si="80"/>
        <v>3.5115555971982757</v>
      </c>
      <c r="K345" s="19">
        <f t="shared" si="81"/>
        <v>1.0442717116600001E-3</v>
      </c>
      <c r="L345" s="27">
        <f t="shared" si="82"/>
        <v>0.10000050338027326</v>
      </c>
      <c r="M345" s="23">
        <f>Input_Summary!D364</f>
        <v>1E-3</v>
      </c>
      <c r="N345" s="19">
        <f t="shared" si="83"/>
        <v>21.670101777150336</v>
      </c>
      <c r="O345" s="19">
        <f>Input_Summary!E364</f>
        <v>6.6050669425573219</v>
      </c>
      <c r="P345" s="19">
        <f t="shared" si="87"/>
        <v>64.769286438717089</v>
      </c>
      <c r="Q345" s="18">
        <f t="shared" si="76"/>
        <v>54.739800000000002</v>
      </c>
      <c r="R345" s="21">
        <f t="shared" si="88"/>
        <v>5.58</v>
      </c>
      <c r="S345" s="21">
        <f t="shared" si="89"/>
        <v>18.3070314</v>
      </c>
    </row>
    <row r="346" spans="1:19">
      <c r="A346" s="16">
        <f>Input_Summary!B365</f>
        <v>6.6</v>
      </c>
      <c r="B346" s="16">
        <f t="shared" si="77"/>
        <v>21.653478</v>
      </c>
      <c r="C346" s="16">
        <f t="shared" si="75"/>
        <v>3576.3999746999998</v>
      </c>
      <c r="D346" s="16">
        <f t="shared" si="78"/>
        <v>1090.08671228856</v>
      </c>
      <c r="E346" s="19">
        <f t="shared" si="84"/>
        <v>3.34480229244698</v>
      </c>
      <c r="F346" s="27">
        <f t="shared" si="79"/>
        <v>320.30161232701522</v>
      </c>
      <c r="G346" s="16">
        <f>Input_Summary!C365</f>
        <v>3.2029999999999998</v>
      </c>
      <c r="H346" s="19">
        <f t="shared" si="85"/>
        <v>3.4819713207416858</v>
      </c>
      <c r="I346" s="27">
        <f t="shared" si="86"/>
        <v>333.43538429931061</v>
      </c>
      <c r="J346" s="22">
        <f t="shared" si="80"/>
        <v>3.3343538429931061</v>
      </c>
      <c r="K346" s="19">
        <f t="shared" si="81"/>
        <v>1.0442717116600001E-3</v>
      </c>
      <c r="L346" s="27">
        <f t="shared" si="82"/>
        <v>0.10000050338027326</v>
      </c>
      <c r="M346" s="23">
        <f>Input_Summary!D365</f>
        <v>1E-3</v>
      </c>
      <c r="N346" s="19">
        <f t="shared" si="83"/>
        <v>21.971075412944096</v>
      </c>
      <c r="O346" s="19">
        <f>Input_Summary!E365</f>
        <v>6.6968039834261743</v>
      </c>
      <c r="P346" s="19">
        <f t="shared" si="87"/>
        <v>65.66885986147706</v>
      </c>
      <c r="Q346" s="18">
        <f t="shared" si="76"/>
        <v>54.936</v>
      </c>
      <c r="R346" s="21">
        <f t="shared" si="88"/>
        <v>5.6</v>
      </c>
      <c r="S346" s="21">
        <f t="shared" si="89"/>
        <v>18.372647999999998</v>
      </c>
    </row>
    <row r="347" spans="1:19">
      <c r="A347" s="16">
        <f>Input_Summary!B366</f>
        <v>6.62</v>
      </c>
      <c r="B347" s="16">
        <f t="shared" si="77"/>
        <v>21.719094599999998</v>
      </c>
      <c r="C347" s="16">
        <f t="shared" si="75"/>
        <v>3576.3343580999999</v>
      </c>
      <c r="D347" s="16">
        <f t="shared" si="78"/>
        <v>1090.0667123488799</v>
      </c>
      <c r="E347" s="19">
        <f t="shared" si="84"/>
        <v>3.46384926757622</v>
      </c>
      <c r="F347" s="27">
        <f t="shared" si="79"/>
        <v>331.70166971236637</v>
      </c>
      <c r="G347" s="16">
        <f>Input_Summary!C366</f>
        <v>3.3170000000000002</v>
      </c>
      <c r="H347" s="19">
        <f t="shared" si="85"/>
        <v>3.6037327120950984</v>
      </c>
      <c r="I347" s="27">
        <f t="shared" si="86"/>
        <v>345.09531845123689</v>
      </c>
      <c r="J347" s="22">
        <f t="shared" si="80"/>
        <v>3.4509531845123691</v>
      </c>
      <c r="K347" s="19">
        <f t="shared" si="81"/>
        <v>1.0442717116600001E-3</v>
      </c>
      <c r="L347" s="27">
        <f t="shared" si="82"/>
        <v>0.10000050338027326</v>
      </c>
      <c r="M347" s="23">
        <f>Input_Summary!D366</f>
        <v>1E-3</v>
      </c>
      <c r="N347" s="19">
        <f t="shared" si="83"/>
        <v>22.405815109090629</v>
      </c>
      <c r="O347" s="19">
        <f>Input_Summary!E366</f>
        <v>6.8293130424589599</v>
      </c>
      <c r="P347" s="19">
        <f t="shared" si="87"/>
        <v>66.968243694352552</v>
      </c>
      <c r="Q347" s="18">
        <f t="shared" si="76"/>
        <v>55.132200000000005</v>
      </c>
      <c r="R347" s="21">
        <f t="shared" si="88"/>
        <v>5.62</v>
      </c>
      <c r="S347" s="21">
        <f t="shared" si="89"/>
        <v>18.4382646</v>
      </c>
    </row>
    <row r="348" spans="1:19">
      <c r="A348" s="16">
        <f>Input_Summary!B367</f>
        <v>6.64</v>
      </c>
      <c r="B348" s="16">
        <f t="shared" si="77"/>
        <v>21.784711199999997</v>
      </c>
      <c r="C348" s="16">
        <f t="shared" si="75"/>
        <v>3576.2687415</v>
      </c>
      <c r="D348" s="16">
        <f t="shared" si="78"/>
        <v>1090.0467124092002</v>
      </c>
      <c r="E348" s="19">
        <f t="shared" si="84"/>
        <v>3.49413314721436</v>
      </c>
      <c r="F348" s="27">
        <f t="shared" si="79"/>
        <v>334.60168431039432</v>
      </c>
      <c r="G348" s="16">
        <f>Input_Summary!C367</f>
        <v>3.3460000000000001</v>
      </c>
      <c r="H348" s="19">
        <f t="shared" si="85"/>
        <v>3.6365218076858206</v>
      </c>
      <c r="I348" s="27">
        <f t="shared" si="86"/>
        <v>348.23521929533416</v>
      </c>
      <c r="J348" s="22">
        <f t="shared" si="80"/>
        <v>3.4823521929533419</v>
      </c>
      <c r="K348" s="19">
        <f t="shared" si="81"/>
        <v>1.0442717116600001E-3</v>
      </c>
      <c r="L348" s="27">
        <f t="shared" si="82"/>
        <v>0.10000050338027326</v>
      </c>
      <c r="M348" s="23">
        <f>Input_Summary!D367</f>
        <v>1E-3</v>
      </c>
      <c r="N348" s="19">
        <f t="shared" si="83"/>
        <v>22.807113290148969</v>
      </c>
      <c r="O348" s="19">
        <f>Input_Summary!E367</f>
        <v>6.9516290969507626</v>
      </c>
      <c r="P348" s="19">
        <f t="shared" si="87"/>
        <v>68.16767492469917</v>
      </c>
      <c r="Q348" s="18">
        <f t="shared" si="76"/>
        <v>55.328400000000002</v>
      </c>
      <c r="R348" s="21">
        <f t="shared" si="88"/>
        <v>5.64</v>
      </c>
      <c r="S348" s="21">
        <f t="shared" si="89"/>
        <v>18.503881199999999</v>
      </c>
    </row>
    <row r="349" spans="1:19">
      <c r="A349" s="16">
        <f>Input_Summary!B368</f>
        <v>6.66</v>
      </c>
      <c r="B349" s="16">
        <f t="shared" si="77"/>
        <v>21.850327799999999</v>
      </c>
      <c r="C349" s="16">
        <f t="shared" si="75"/>
        <v>3576.2031249000001</v>
      </c>
      <c r="D349" s="16">
        <f t="shared" si="78"/>
        <v>1090.0267124695201</v>
      </c>
      <c r="E349" s="19">
        <f t="shared" si="84"/>
        <v>3.49413314721436</v>
      </c>
      <c r="F349" s="27">
        <f t="shared" si="79"/>
        <v>334.60168431039432</v>
      </c>
      <c r="G349" s="16">
        <f>Input_Summary!C368</f>
        <v>3.3460000000000001</v>
      </c>
      <c r="H349" s="19">
        <f t="shared" si="85"/>
        <v>3.6392356271865403</v>
      </c>
      <c r="I349" s="27">
        <f t="shared" si="86"/>
        <v>348.49509606190924</v>
      </c>
      <c r="J349" s="22">
        <f t="shared" si="80"/>
        <v>3.4849509606190923</v>
      </c>
      <c r="K349" s="19">
        <f t="shared" si="81"/>
        <v>1.0442717116600001E-3</v>
      </c>
      <c r="L349" s="27">
        <f t="shared" si="82"/>
        <v>0.10000050338027326</v>
      </c>
      <c r="M349" s="23">
        <f>Input_Summary!D368</f>
        <v>1E-3</v>
      </c>
      <c r="N349" s="19">
        <f t="shared" si="83"/>
        <v>23.241852986295502</v>
      </c>
      <c r="O349" s="19">
        <f>Input_Summary!E368</f>
        <v>7.0841381559835481</v>
      </c>
      <c r="P349" s="19">
        <f t="shared" si="87"/>
        <v>69.467058757574662</v>
      </c>
      <c r="Q349" s="18">
        <f t="shared" si="76"/>
        <v>55.524600000000007</v>
      </c>
      <c r="R349" s="21">
        <f t="shared" si="88"/>
        <v>5.66</v>
      </c>
      <c r="S349" s="21">
        <f t="shared" si="89"/>
        <v>18.569497800000001</v>
      </c>
    </row>
    <row r="350" spans="1:19">
      <c r="A350" s="16">
        <f>Input_Summary!B369</f>
        <v>6.68</v>
      </c>
      <c r="B350" s="16">
        <f t="shared" si="77"/>
        <v>21.915944399999997</v>
      </c>
      <c r="C350" s="16">
        <f t="shared" si="75"/>
        <v>3576.1375082999998</v>
      </c>
      <c r="D350" s="16">
        <f t="shared" si="78"/>
        <v>1090.0067125298399</v>
      </c>
      <c r="E350" s="19">
        <f t="shared" si="84"/>
        <v>3.5505238196440003</v>
      </c>
      <c r="F350" s="27">
        <f t="shared" si="79"/>
        <v>340.00171149292908</v>
      </c>
      <c r="G350" s="16">
        <f>Input_Summary!C369</f>
        <v>3.4000000000000004</v>
      </c>
      <c r="H350" s="19">
        <f t="shared" si="85"/>
        <v>3.6985491571215872</v>
      </c>
      <c r="I350" s="27">
        <f t="shared" si="86"/>
        <v>354.17499053152488</v>
      </c>
      <c r="J350" s="22">
        <f t="shared" si="80"/>
        <v>3.5417499053152488</v>
      </c>
      <c r="K350" s="19">
        <f t="shared" si="81"/>
        <v>1.0442717116600001E-3</v>
      </c>
      <c r="L350" s="27">
        <f t="shared" si="82"/>
        <v>0.10000050338027326</v>
      </c>
      <c r="M350" s="23">
        <f>Input_Summary!D369</f>
        <v>1E-3</v>
      </c>
      <c r="N350" s="19">
        <f t="shared" si="83"/>
        <v>23.710034197530234</v>
      </c>
      <c r="O350" s="19">
        <f>Input_Summary!E369</f>
        <v>7.2268402195573183</v>
      </c>
      <c r="P350" s="19">
        <f t="shared" si="87"/>
        <v>70.866395192979056</v>
      </c>
      <c r="Q350" s="18">
        <f t="shared" si="76"/>
        <v>55.720799999999997</v>
      </c>
      <c r="R350" s="21">
        <f t="shared" si="88"/>
        <v>5.68</v>
      </c>
      <c r="S350" s="21">
        <f t="shared" si="89"/>
        <v>18.635114399999999</v>
      </c>
    </row>
    <row r="351" spans="1:19">
      <c r="A351" s="16">
        <f>Input_Summary!B370</f>
        <v>6.7</v>
      </c>
      <c r="B351" s="16">
        <f t="shared" si="77"/>
        <v>21.981560999999999</v>
      </c>
      <c r="C351" s="16">
        <f t="shared" si="75"/>
        <v>3576.0718916999999</v>
      </c>
      <c r="D351" s="16">
        <f t="shared" si="78"/>
        <v>1089.9867125901601</v>
      </c>
      <c r="E351" s="19">
        <f t="shared" si="84"/>
        <v>3.6445082736933996</v>
      </c>
      <c r="F351" s="27">
        <f t="shared" si="79"/>
        <v>349.00175679715363</v>
      </c>
      <c r="G351" s="16">
        <f>Input_Summary!C370</f>
        <v>3.4899999999999998</v>
      </c>
      <c r="H351" s="19">
        <f t="shared" si="85"/>
        <v>3.7925340822684488</v>
      </c>
      <c r="I351" s="27">
        <f t="shared" si="86"/>
        <v>363.17503583574944</v>
      </c>
      <c r="J351" s="22">
        <f t="shared" si="80"/>
        <v>3.6317503583574946</v>
      </c>
      <c r="K351" s="19">
        <f t="shared" si="81"/>
        <v>1.0442717116600001E-3</v>
      </c>
      <c r="L351" s="27">
        <f t="shared" si="82"/>
        <v>0.10000050338027326</v>
      </c>
      <c r="M351" s="23">
        <f>Input_Summary!D370</f>
        <v>1E-3</v>
      </c>
      <c r="N351" s="19">
        <f t="shared" si="83"/>
        <v>23.710034197530234</v>
      </c>
      <c r="O351" s="19">
        <f>Input_Summary!E370</f>
        <v>7.2268402195573183</v>
      </c>
      <c r="P351" s="19">
        <f t="shared" si="87"/>
        <v>70.866395192979056</v>
      </c>
      <c r="Q351" s="18">
        <f t="shared" si="76"/>
        <v>55.917000000000002</v>
      </c>
      <c r="R351" s="21">
        <f t="shared" si="88"/>
        <v>5.7</v>
      </c>
      <c r="S351" s="21">
        <f t="shared" si="89"/>
        <v>18.700731000000001</v>
      </c>
    </row>
    <row r="352" spans="1:19">
      <c r="A352" s="16">
        <f>Input_Summary!B371</f>
        <v>6.72</v>
      </c>
      <c r="B352" s="16">
        <f t="shared" si="77"/>
        <v>22.047177599999998</v>
      </c>
      <c r="C352" s="16">
        <f t="shared" si="75"/>
        <v>3576.0062751</v>
      </c>
      <c r="D352" s="16">
        <f t="shared" si="78"/>
        <v>1089.9667126504801</v>
      </c>
      <c r="E352" s="19">
        <f t="shared" si="84"/>
        <v>3.7437140863010998</v>
      </c>
      <c r="F352" s="27">
        <f t="shared" si="79"/>
        <v>358.50180461827961</v>
      </c>
      <c r="G352" s="16">
        <f>Input_Summary!C371</f>
        <v>3.585</v>
      </c>
      <c r="H352" s="19">
        <f t="shared" si="85"/>
        <v>3.8940367009539942</v>
      </c>
      <c r="I352" s="27">
        <f t="shared" si="86"/>
        <v>372.89497938243898</v>
      </c>
      <c r="J352" s="22">
        <f t="shared" si="80"/>
        <v>3.7289497938243898</v>
      </c>
      <c r="K352" s="19">
        <f t="shared" si="81"/>
        <v>1.0442717116600001E-3</v>
      </c>
      <c r="L352" s="27">
        <f t="shared" si="82"/>
        <v>0.10000050338027326</v>
      </c>
      <c r="M352" s="23">
        <f>Input_Summary!D371</f>
        <v>1E-3</v>
      </c>
      <c r="N352" s="19">
        <f t="shared" si="83"/>
        <v>24.077890863500379</v>
      </c>
      <c r="O352" s="19">
        <f>Input_Summary!E371</f>
        <v>7.3389632695081364</v>
      </c>
      <c r="P352" s="19">
        <f t="shared" si="87"/>
        <v>71.965873820796773</v>
      </c>
      <c r="Q352" s="18">
        <f t="shared" si="76"/>
        <v>56.113199999999999</v>
      </c>
      <c r="R352" s="21">
        <f t="shared" si="88"/>
        <v>5.72</v>
      </c>
      <c r="S352" s="21">
        <f t="shared" si="89"/>
        <v>18.7663476</v>
      </c>
    </row>
    <row r="353" spans="1:19">
      <c r="A353" s="16">
        <f>Input_Summary!B372</f>
        <v>6.74</v>
      </c>
      <c r="B353" s="16">
        <f t="shared" si="77"/>
        <v>22.1127942</v>
      </c>
      <c r="C353" s="16">
        <f t="shared" si="75"/>
        <v>3575.9406585000002</v>
      </c>
      <c r="D353" s="16">
        <f t="shared" si="78"/>
        <v>1089.9467127108001</v>
      </c>
      <c r="E353" s="19">
        <f t="shared" si="84"/>
        <v>3.7437140863010998</v>
      </c>
      <c r="F353" s="27">
        <f t="shared" si="79"/>
        <v>358.50180461827961</v>
      </c>
      <c r="G353" s="16">
        <f>Input_Summary!C372</f>
        <v>3.585</v>
      </c>
      <c r="H353" s="19">
        <f t="shared" si="85"/>
        <v>3.896541765108505</v>
      </c>
      <c r="I353" s="27">
        <f t="shared" si="86"/>
        <v>373.13486562850829</v>
      </c>
      <c r="J353" s="22">
        <f t="shared" si="80"/>
        <v>3.7313486562850828</v>
      </c>
      <c r="K353" s="19">
        <f t="shared" si="81"/>
        <v>1.0442717116600001E-3</v>
      </c>
      <c r="L353" s="27">
        <f t="shared" si="82"/>
        <v>0.10000050338027326</v>
      </c>
      <c r="M353" s="23">
        <f>Input_Summary!D372</f>
        <v>1E-3</v>
      </c>
      <c r="N353" s="19">
        <f t="shared" si="83"/>
        <v>24.479189044558716</v>
      </c>
      <c r="O353" s="19">
        <f>Input_Summary!E372</f>
        <v>7.4612793239999382</v>
      </c>
      <c r="P353" s="19">
        <f t="shared" si="87"/>
        <v>73.165305051143392</v>
      </c>
      <c r="Q353" s="18">
        <f t="shared" si="76"/>
        <v>56.309400000000004</v>
      </c>
      <c r="R353" s="21">
        <f t="shared" si="88"/>
        <v>5.74</v>
      </c>
      <c r="S353" s="21">
        <f t="shared" si="89"/>
        <v>18.831964200000002</v>
      </c>
    </row>
    <row r="354" spans="1:19">
      <c r="A354" s="16">
        <f>Input_Summary!B373</f>
        <v>6.76</v>
      </c>
      <c r="B354" s="16">
        <f t="shared" si="77"/>
        <v>22.178410799999998</v>
      </c>
      <c r="C354" s="16">
        <f t="shared" si="75"/>
        <v>3575.8750418999998</v>
      </c>
      <c r="D354" s="16">
        <f t="shared" si="78"/>
        <v>1089.92671277112</v>
      </c>
      <c r="E354" s="19">
        <f t="shared" si="84"/>
        <v>2.9887056387709201</v>
      </c>
      <c r="F354" s="27">
        <f t="shared" si="79"/>
        <v>286.20144067434205</v>
      </c>
      <c r="G354" s="16">
        <f>Input_Summary!C373</f>
        <v>2.8620000000000001</v>
      </c>
      <c r="H354" s="19">
        <f t="shared" si="85"/>
        <v>3.2736716672458286</v>
      </c>
      <c r="I354" s="27">
        <f t="shared" si="86"/>
        <v>313.4885011647275</v>
      </c>
      <c r="J354" s="22">
        <f t="shared" si="80"/>
        <v>3.1348850116472748</v>
      </c>
      <c r="K354" s="19">
        <f t="shared" si="81"/>
        <v>0</v>
      </c>
      <c r="L354" s="27">
        <f t="shared" si="82"/>
        <v>0</v>
      </c>
      <c r="M354" s="23">
        <f>Input_Summary!D373</f>
        <v>0</v>
      </c>
      <c r="N354" s="19">
        <f t="shared" si="83"/>
        <v>45.64766809538613</v>
      </c>
      <c r="O354" s="19">
        <f>Input_Summary!E373</f>
        <v>13.913451198442507</v>
      </c>
      <c r="P354" s="19">
        <f t="shared" si="87"/>
        <v>136.43530245192721</v>
      </c>
      <c r="Q354" s="18">
        <f t="shared" si="76"/>
        <v>56.505600000000001</v>
      </c>
      <c r="R354" s="21">
        <f t="shared" si="88"/>
        <v>5.76</v>
      </c>
      <c r="S354" s="21">
        <f t="shared" si="89"/>
        <v>18.8975808</v>
      </c>
    </row>
    <row r="355" spans="1:19">
      <c r="A355" s="16">
        <f>Input_Summary!B374</f>
        <v>6.78</v>
      </c>
      <c r="B355" s="16">
        <f t="shared" si="77"/>
        <v>22.2440274</v>
      </c>
      <c r="C355" s="16">
        <f t="shared" si="75"/>
        <v>3575.8094252999999</v>
      </c>
      <c r="D355" s="16">
        <f t="shared" si="78"/>
        <v>1089.90671283144</v>
      </c>
      <c r="E355" s="19">
        <f t="shared" si="84"/>
        <v>2.9887056387709201</v>
      </c>
      <c r="F355" s="27">
        <f t="shared" si="79"/>
        <v>286.20144067434205</v>
      </c>
      <c r="G355" s="16">
        <f>Input_Summary!C374</f>
        <v>2.8620000000000001</v>
      </c>
      <c r="H355" s="19">
        <f t="shared" si="85"/>
        <v>3.2736716672458286</v>
      </c>
      <c r="I355" s="27">
        <f t="shared" si="86"/>
        <v>313.4885011647275</v>
      </c>
      <c r="J355" s="22">
        <f t="shared" si="80"/>
        <v>3.1348850116472748</v>
      </c>
      <c r="K355" s="19">
        <f t="shared" si="81"/>
        <v>0</v>
      </c>
      <c r="L355" s="27">
        <f t="shared" si="82"/>
        <v>0</v>
      </c>
      <c r="M355" s="23">
        <f>Input_Summary!D374</f>
        <v>0</v>
      </c>
      <c r="N355" s="19">
        <f t="shared" si="83"/>
        <v>45.64766809538613</v>
      </c>
      <c r="O355" s="19">
        <f>Input_Summary!E374</f>
        <v>13.913451198442507</v>
      </c>
      <c r="P355" s="19">
        <f t="shared" si="87"/>
        <v>136.43530245192721</v>
      </c>
      <c r="Q355" s="18">
        <f t="shared" si="76"/>
        <v>56.701800000000006</v>
      </c>
      <c r="R355" s="21">
        <f t="shared" si="88"/>
        <v>5.78</v>
      </c>
      <c r="S355" s="21">
        <f t="shared" si="89"/>
        <v>18.963197399999999</v>
      </c>
    </row>
    <row r="356" spans="1:19">
      <c r="A356" s="16">
        <f>Input_Summary!B375</f>
        <v>6.8</v>
      </c>
      <c r="B356" s="16">
        <f t="shared" si="77"/>
        <v>22.309643999999999</v>
      </c>
      <c r="C356" s="16">
        <f t="shared" si="75"/>
        <v>3575.7438087</v>
      </c>
      <c r="D356" s="16">
        <f t="shared" si="78"/>
        <v>1089.88671289176</v>
      </c>
      <c r="E356" s="19">
        <f t="shared" si="84"/>
        <v>2.9887056387709201</v>
      </c>
      <c r="F356" s="27">
        <f t="shared" si="79"/>
        <v>286.20144067434205</v>
      </c>
      <c r="G356" s="16">
        <f>Input_Summary!C375</f>
        <v>2.8620000000000001</v>
      </c>
      <c r="H356" s="19">
        <f t="shared" si="85"/>
        <v>3.2736716672458286</v>
      </c>
      <c r="I356" s="27">
        <f t="shared" si="86"/>
        <v>313.4885011647275</v>
      </c>
      <c r="J356" s="22">
        <f t="shared" si="80"/>
        <v>3.1348850116472748</v>
      </c>
      <c r="K356" s="19">
        <f t="shared" si="81"/>
        <v>0</v>
      </c>
      <c r="L356" s="27">
        <f t="shared" si="82"/>
        <v>0</v>
      </c>
      <c r="M356" s="23">
        <f>Input_Summary!D375</f>
        <v>0</v>
      </c>
      <c r="N356" s="19">
        <f t="shared" si="83"/>
        <v>45.64766809538613</v>
      </c>
      <c r="O356" s="19">
        <f>Input_Summary!E375</f>
        <v>13.913451198442507</v>
      </c>
      <c r="P356" s="19">
        <f t="shared" si="87"/>
        <v>136.43530245192721</v>
      </c>
      <c r="Q356" s="18">
        <f t="shared" si="76"/>
        <v>56.898000000000003</v>
      </c>
      <c r="R356" s="21">
        <f t="shared" si="88"/>
        <v>5.8</v>
      </c>
      <c r="S356" s="21">
        <f t="shared" si="89"/>
        <v>19.028814000000001</v>
      </c>
    </row>
    <row r="357" spans="1:19">
      <c r="A357" s="16">
        <f>Input_Summary!B376</f>
        <v>6.82</v>
      </c>
      <c r="B357" s="16">
        <f t="shared" si="77"/>
        <v>22.375260600000001</v>
      </c>
      <c r="C357" s="16">
        <f t="shared" si="75"/>
        <v>3575.6781921000002</v>
      </c>
      <c r="D357" s="16">
        <f t="shared" si="78"/>
        <v>1089.8667129520802</v>
      </c>
      <c r="E357" s="19">
        <f t="shared" si="84"/>
        <v>2.9887056387709201</v>
      </c>
      <c r="F357" s="27">
        <f t="shared" si="79"/>
        <v>286.20144067434205</v>
      </c>
      <c r="G357" s="16">
        <f>Input_Summary!C376</f>
        <v>2.8620000000000001</v>
      </c>
      <c r="H357" s="19">
        <f t="shared" si="85"/>
        <v>3.2736716672458286</v>
      </c>
      <c r="I357" s="27">
        <f t="shared" si="86"/>
        <v>313.4885011647275</v>
      </c>
      <c r="J357" s="22">
        <f t="shared" si="80"/>
        <v>3.1348850116472748</v>
      </c>
      <c r="K357" s="19">
        <f t="shared" si="81"/>
        <v>0</v>
      </c>
      <c r="L357" s="27">
        <f t="shared" si="82"/>
        <v>0</v>
      </c>
      <c r="M357" s="23">
        <f>Input_Summary!D376</f>
        <v>0</v>
      </c>
      <c r="N357" s="19">
        <f t="shared" si="83"/>
        <v>45.64766809538613</v>
      </c>
      <c r="O357" s="19">
        <f>Input_Summary!E376</f>
        <v>13.913451198442507</v>
      </c>
      <c r="P357" s="19">
        <f t="shared" si="87"/>
        <v>136.43530245192721</v>
      </c>
      <c r="Q357" s="18">
        <f t="shared" si="76"/>
        <v>57.094200000000008</v>
      </c>
      <c r="R357" s="21">
        <f t="shared" si="88"/>
        <v>5.82</v>
      </c>
      <c r="S357" s="21">
        <f t="shared" si="89"/>
        <v>19.094430599999999</v>
      </c>
    </row>
    <row r="358" spans="1:19">
      <c r="A358" s="16">
        <f>Input_Summary!B377</f>
        <v>6.84</v>
      </c>
      <c r="B358" s="16">
        <f t="shared" si="77"/>
        <v>22.440877199999999</v>
      </c>
      <c r="C358" s="16">
        <f t="shared" si="75"/>
        <v>3575.6125754999998</v>
      </c>
      <c r="D358" s="16">
        <f t="shared" si="78"/>
        <v>1089.8467130124</v>
      </c>
      <c r="E358" s="19">
        <f t="shared" si="84"/>
        <v>2.9887056387709201</v>
      </c>
      <c r="F358" s="27">
        <f t="shared" si="79"/>
        <v>286.20144067434205</v>
      </c>
      <c r="G358" s="16">
        <f>Input_Summary!C377</f>
        <v>2.8620000000000001</v>
      </c>
      <c r="H358" s="19">
        <f t="shared" si="85"/>
        <v>3.2736716672458286</v>
      </c>
      <c r="I358" s="27">
        <f t="shared" si="86"/>
        <v>313.4885011647275</v>
      </c>
      <c r="J358" s="22">
        <f t="shared" si="80"/>
        <v>3.1348850116472748</v>
      </c>
      <c r="K358" s="19">
        <f t="shared" si="81"/>
        <v>0</v>
      </c>
      <c r="L358" s="27">
        <f t="shared" si="82"/>
        <v>0</v>
      </c>
      <c r="M358" s="23">
        <f>Input_Summary!D377</f>
        <v>0</v>
      </c>
      <c r="N358" s="19">
        <f t="shared" si="83"/>
        <v>45.64766809538613</v>
      </c>
      <c r="O358" s="19">
        <f>Input_Summary!E377</f>
        <v>13.913451198442507</v>
      </c>
      <c r="P358" s="19">
        <f t="shared" si="87"/>
        <v>136.43530245192721</v>
      </c>
      <c r="Q358" s="18">
        <f t="shared" si="76"/>
        <v>57.290399999999998</v>
      </c>
      <c r="R358" s="21">
        <f t="shared" si="88"/>
        <v>5.84</v>
      </c>
      <c r="S358" s="21">
        <f t="shared" si="89"/>
        <v>19.160047199999998</v>
      </c>
    </row>
    <row r="359" spans="1:19">
      <c r="A359" s="16">
        <f>Input_Summary!B378</f>
        <v>6.86</v>
      </c>
      <c r="B359" s="16">
        <f t="shared" si="77"/>
        <v>22.506493800000001</v>
      </c>
      <c r="C359" s="16">
        <f t="shared" si="75"/>
        <v>3575.5469588999999</v>
      </c>
      <c r="D359" s="16">
        <f t="shared" si="78"/>
        <v>1089.8267130727199</v>
      </c>
      <c r="E359" s="19">
        <f t="shared" si="84"/>
        <v>2.9887056387709201</v>
      </c>
      <c r="F359" s="27">
        <f t="shared" si="79"/>
        <v>286.20144067434205</v>
      </c>
      <c r="G359" s="16">
        <f>Input_Summary!C378</f>
        <v>2.8620000000000001</v>
      </c>
      <c r="H359" s="19">
        <f t="shared" si="85"/>
        <v>3.2736716672458286</v>
      </c>
      <c r="I359" s="27">
        <f t="shared" si="86"/>
        <v>313.4885011647275</v>
      </c>
      <c r="J359" s="22">
        <f t="shared" si="80"/>
        <v>3.1348850116472748</v>
      </c>
      <c r="K359" s="19">
        <f t="shared" si="81"/>
        <v>0</v>
      </c>
      <c r="L359" s="27">
        <f t="shared" si="82"/>
        <v>0</v>
      </c>
      <c r="M359" s="23">
        <f>Input_Summary!D378</f>
        <v>0</v>
      </c>
      <c r="N359" s="19">
        <f t="shared" si="83"/>
        <v>45.64766809538613</v>
      </c>
      <c r="O359" s="19">
        <f>Input_Summary!E378</f>
        <v>13.913451198442507</v>
      </c>
      <c r="P359" s="19">
        <f t="shared" si="87"/>
        <v>136.43530245192721</v>
      </c>
      <c r="Q359" s="18">
        <f t="shared" si="76"/>
        <v>57.486600000000003</v>
      </c>
      <c r="R359" s="21">
        <f t="shared" si="88"/>
        <v>5.86</v>
      </c>
      <c r="S359" s="21">
        <f t="shared" si="89"/>
        <v>19.2256638</v>
      </c>
    </row>
    <row r="360" spans="1:19">
      <c r="A360" s="16">
        <f>Input_Summary!B379</f>
        <v>6.88</v>
      </c>
      <c r="B360" s="16">
        <f t="shared" si="77"/>
        <v>22.5721104</v>
      </c>
      <c r="C360" s="16">
        <f t="shared" si="75"/>
        <v>3575.4813423000001</v>
      </c>
      <c r="D360" s="16">
        <f t="shared" si="78"/>
        <v>1089.8067131330401</v>
      </c>
      <c r="E360" s="19">
        <f t="shared" si="84"/>
        <v>3.49413314721436</v>
      </c>
      <c r="F360" s="27">
        <f t="shared" si="79"/>
        <v>334.60168431039432</v>
      </c>
      <c r="G360" s="16">
        <f>Input_Summary!C379</f>
        <v>3.3460000000000001</v>
      </c>
      <c r="H360" s="19">
        <f t="shared" si="85"/>
        <v>3.7791017091467314</v>
      </c>
      <c r="I360" s="27">
        <f t="shared" si="86"/>
        <v>361.88874480077976</v>
      </c>
      <c r="J360" s="22">
        <f t="shared" si="80"/>
        <v>3.6188874480077975</v>
      </c>
      <c r="K360" s="19">
        <f t="shared" si="81"/>
        <v>0</v>
      </c>
      <c r="L360" s="27">
        <f t="shared" si="82"/>
        <v>0</v>
      </c>
      <c r="M360" s="23">
        <f>Input_Summary!D379</f>
        <v>0</v>
      </c>
      <c r="N360" s="19">
        <f t="shared" si="83"/>
        <v>45.64766809538613</v>
      </c>
      <c r="O360" s="19">
        <f>Input_Summary!E379</f>
        <v>13.913451198442507</v>
      </c>
      <c r="P360" s="19">
        <f t="shared" si="87"/>
        <v>136.43530245192721</v>
      </c>
      <c r="Q360" s="18">
        <f t="shared" si="76"/>
        <v>57.6828</v>
      </c>
      <c r="R360" s="21">
        <f t="shared" si="88"/>
        <v>5.88</v>
      </c>
      <c r="S360" s="21">
        <f t="shared" si="89"/>
        <v>19.291280399999998</v>
      </c>
    </row>
    <row r="361" spans="1:19">
      <c r="A361" s="16">
        <f>Input_Summary!B380</f>
        <v>6.9</v>
      </c>
      <c r="B361" s="16">
        <f t="shared" si="77"/>
        <v>22.637727000000002</v>
      </c>
      <c r="C361" s="16">
        <f t="shared" si="75"/>
        <v>3575.4157257000002</v>
      </c>
      <c r="D361" s="16">
        <f t="shared" si="78"/>
        <v>1089.7867131933601</v>
      </c>
      <c r="E361" s="19">
        <f t="shared" si="84"/>
        <v>3.49413314721436</v>
      </c>
      <c r="F361" s="27">
        <f t="shared" si="79"/>
        <v>334.60168431039432</v>
      </c>
      <c r="G361" s="16">
        <f>Input_Summary!C380</f>
        <v>3.3460000000000001</v>
      </c>
      <c r="H361" s="19">
        <f t="shared" si="85"/>
        <v>3.7834855714171254</v>
      </c>
      <c r="I361" s="27">
        <f t="shared" si="86"/>
        <v>362.30854573140107</v>
      </c>
      <c r="J361" s="22">
        <f t="shared" si="80"/>
        <v>3.6230854573140108</v>
      </c>
      <c r="K361" s="19">
        <f t="shared" si="81"/>
        <v>0</v>
      </c>
      <c r="L361" s="27">
        <f t="shared" si="82"/>
        <v>0</v>
      </c>
      <c r="M361" s="23">
        <f>Input_Summary!D380</f>
        <v>0</v>
      </c>
      <c r="N361" s="19">
        <f t="shared" si="83"/>
        <v>46.349939912238227</v>
      </c>
      <c r="O361" s="19">
        <f>Input_Summary!E380</f>
        <v>14.127504293803161</v>
      </c>
      <c r="P361" s="19">
        <f t="shared" si="87"/>
        <v>138.53430710503378</v>
      </c>
      <c r="Q361" s="18">
        <f t="shared" si="76"/>
        <v>57.879000000000005</v>
      </c>
      <c r="R361" s="21">
        <f t="shared" si="88"/>
        <v>5.9</v>
      </c>
      <c r="S361" s="21">
        <f t="shared" si="89"/>
        <v>19.356897</v>
      </c>
    </row>
    <row r="362" spans="1:19">
      <c r="A362" s="16">
        <f>Input_Summary!B381</f>
        <v>6.92</v>
      </c>
      <c r="B362" s="16">
        <f t="shared" si="77"/>
        <v>22.7033436</v>
      </c>
      <c r="C362" s="16">
        <f t="shared" si="75"/>
        <v>3575.3501090999998</v>
      </c>
      <c r="D362" s="16">
        <f t="shared" si="78"/>
        <v>1089.7667132536801</v>
      </c>
      <c r="E362" s="19">
        <f t="shared" si="84"/>
        <v>3.30094288055726</v>
      </c>
      <c r="F362" s="27">
        <f t="shared" si="79"/>
        <v>316.10159118504379</v>
      </c>
      <c r="G362" s="16">
        <f>Input_Summary!C381</f>
        <v>3.161</v>
      </c>
      <c r="H362" s="19">
        <f t="shared" si="85"/>
        <v>3.5902943363930202</v>
      </c>
      <c r="I362" s="27">
        <f t="shared" si="86"/>
        <v>343.80845260605054</v>
      </c>
      <c r="J362" s="22">
        <f t="shared" si="80"/>
        <v>3.4380845260605053</v>
      </c>
      <c r="K362" s="19">
        <f t="shared" si="81"/>
        <v>0</v>
      </c>
      <c r="L362" s="27">
        <f t="shared" si="82"/>
        <v>0</v>
      </c>
      <c r="M362" s="23">
        <f>Input_Summary!D381</f>
        <v>0</v>
      </c>
      <c r="N362" s="19">
        <f t="shared" si="83"/>
        <v>46.349939912238227</v>
      </c>
      <c r="O362" s="19">
        <f>Input_Summary!E381</f>
        <v>14.127504293803161</v>
      </c>
      <c r="P362" s="19">
        <f t="shared" si="87"/>
        <v>138.53430710503378</v>
      </c>
      <c r="Q362" s="18">
        <f t="shared" si="76"/>
        <v>58.075200000000002</v>
      </c>
      <c r="R362" s="21">
        <f t="shared" si="88"/>
        <v>5.92</v>
      </c>
      <c r="S362" s="21">
        <f t="shared" si="89"/>
        <v>19.422513599999998</v>
      </c>
    </row>
    <row r="363" spans="1:19">
      <c r="A363" s="16">
        <f>Input_Summary!B382</f>
        <v>6.94</v>
      </c>
      <c r="B363" s="16">
        <f t="shared" si="77"/>
        <v>22.768960200000002</v>
      </c>
      <c r="C363" s="16">
        <f t="shared" si="75"/>
        <v>3575.2844924999999</v>
      </c>
      <c r="D363" s="16">
        <f t="shared" si="78"/>
        <v>1089.7467133140001</v>
      </c>
      <c r="E363" s="19">
        <f t="shared" si="84"/>
        <v>3.1140182441701203</v>
      </c>
      <c r="F363" s="27">
        <f t="shared" si="79"/>
        <v>298.20150107997489</v>
      </c>
      <c r="G363" s="16">
        <f>Input_Summary!C382</f>
        <v>2.9820000000000002</v>
      </c>
      <c r="H363" s="19">
        <f t="shared" si="85"/>
        <v>3.4077526253157662</v>
      </c>
      <c r="I363" s="27">
        <f t="shared" si="86"/>
        <v>326.32816343160295</v>
      </c>
      <c r="J363" s="22">
        <f t="shared" si="80"/>
        <v>3.2632816343160296</v>
      </c>
      <c r="K363" s="19">
        <f t="shared" si="81"/>
        <v>0</v>
      </c>
      <c r="L363" s="27">
        <f t="shared" si="82"/>
        <v>0</v>
      </c>
      <c r="M363" s="23">
        <f>Input_Summary!D382</f>
        <v>0</v>
      </c>
      <c r="N363" s="19">
        <f t="shared" si="83"/>
        <v>47.052211729090317</v>
      </c>
      <c r="O363" s="19">
        <f>Input_Summary!E382</f>
        <v>14.341557389163814</v>
      </c>
      <c r="P363" s="19">
        <f t="shared" si="87"/>
        <v>140.63331175814034</v>
      </c>
      <c r="Q363" s="18">
        <f t="shared" si="76"/>
        <v>58.271400000000007</v>
      </c>
      <c r="R363" s="21">
        <f t="shared" si="88"/>
        <v>5.94</v>
      </c>
      <c r="S363" s="21">
        <f t="shared" si="89"/>
        <v>19.488130200000001</v>
      </c>
    </row>
    <row r="364" spans="1:19">
      <c r="A364" s="16">
        <f>Input_Summary!B383</f>
        <v>6.96</v>
      </c>
      <c r="B364" s="16">
        <f t="shared" si="77"/>
        <v>22.834576800000001</v>
      </c>
      <c r="C364" s="16">
        <f t="shared" si="75"/>
        <v>3575.2188759000001</v>
      </c>
      <c r="D364" s="16">
        <f t="shared" si="78"/>
        <v>1089.7267133743201</v>
      </c>
      <c r="E364" s="19">
        <f t="shared" si="84"/>
        <v>3.1140182441701203</v>
      </c>
      <c r="F364" s="27">
        <f t="shared" si="79"/>
        <v>298.20150107997489</v>
      </c>
      <c r="G364" s="16">
        <f>Input_Summary!C383</f>
        <v>2.9820000000000002</v>
      </c>
      <c r="H364" s="19">
        <f t="shared" si="85"/>
        <v>3.4110927108551143</v>
      </c>
      <c r="I364" s="27">
        <f t="shared" si="86"/>
        <v>326.64801175969541</v>
      </c>
      <c r="J364" s="22">
        <f t="shared" si="80"/>
        <v>3.266480117596954</v>
      </c>
      <c r="K364" s="19">
        <f t="shared" si="81"/>
        <v>1.0442717116600001E-3</v>
      </c>
      <c r="L364" s="27">
        <f t="shared" si="82"/>
        <v>0.10000050338027326</v>
      </c>
      <c r="M364" s="23">
        <f>Input_Summary!D383</f>
        <v>1E-3</v>
      </c>
      <c r="N364" s="19">
        <f t="shared" si="83"/>
        <v>47.587275970501445</v>
      </c>
      <c r="O364" s="19">
        <f>Input_Summary!E383</f>
        <v>14.504645461819553</v>
      </c>
      <c r="P364" s="19">
        <f t="shared" si="87"/>
        <v>142.23255339860253</v>
      </c>
      <c r="Q364" s="18">
        <f t="shared" si="76"/>
        <v>58.467600000000004</v>
      </c>
      <c r="R364" s="21">
        <f t="shared" si="88"/>
        <v>5.96</v>
      </c>
      <c r="S364" s="21">
        <f t="shared" si="89"/>
        <v>19.553746799999999</v>
      </c>
    </row>
    <row r="365" spans="1:19">
      <c r="A365" s="16">
        <f>Input_Summary!B384</f>
        <v>6.98</v>
      </c>
      <c r="B365" s="16">
        <f t="shared" si="77"/>
        <v>22.900193399999999</v>
      </c>
      <c r="C365" s="16">
        <f t="shared" si="75"/>
        <v>3575.1532593000002</v>
      </c>
      <c r="D365" s="16">
        <f t="shared" si="78"/>
        <v>1089.7067134346401</v>
      </c>
      <c r="E365" s="19">
        <f t="shared" si="84"/>
        <v>3.1954714376796001</v>
      </c>
      <c r="F365" s="27">
        <f t="shared" si="79"/>
        <v>306.00154034363618</v>
      </c>
      <c r="G365" s="16">
        <f>Input_Summary!C384</f>
        <v>3.06</v>
      </c>
      <c r="H365" s="19">
        <f t="shared" si="85"/>
        <v>3.4925463126490612</v>
      </c>
      <c r="I365" s="27">
        <f t="shared" si="86"/>
        <v>334.4480510233567</v>
      </c>
      <c r="J365" s="22">
        <f t="shared" si="80"/>
        <v>3.3444805102335669</v>
      </c>
      <c r="K365" s="19">
        <f t="shared" si="81"/>
        <v>1.0442717116600001E-3</v>
      </c>
      <c r="L365" s="27">
        <f t="shared" si="82"/>
        <v>0.10000050338027326</v>
      </c>
      <c r="M365" s="23">
        <f>Input_Summary!D384</f>
        <v>1E-3</v>
      </c>
      <c r="N365" s="19">
        <f t="shared" si="83"/>
        <v>47.587275970501445</v>
      </c>
      <c r="O365" s="19">
        <f>Input_Summary!E384</f>
        <v>14.504645461819553</v>
      </c>
      <c r="P365" s="19">
        <f t="shared" si="87"/>
        <v>142.23255339860253</v>
      </c>
      <c r="Q365" s="18">
        <f t="shared" si="76"/>
        <v>58.663800000000009</v>
      </c>
      <c r="R365" s="21">
        <f t="shared" si="88"/>
        <v>5.98</v>
      </c>
      <c r="S365" s="21">
        <f t="shared" si="89"/>
        <v>19.619363400000001</v>
      </c>
    </row>
    <row r="366" spans="1:19">
      <c r="A366" s="16">
        <f>Input_Summary!B385</f>
        <v>7</v>
      </c>
      <c r="B366" s="16">
        <f t="shared" si="77"/>
        <v>22.965809999999998</v>
      </c>
      <c r="C366" s="16">
        <f t="shared" si="75"/>
        <v>3575.0876426999998</v>
      </c>
      <c r="D366" s="16">
        <f t="shared" si="78"/>
        <v>1089.68671349496</v>
      </c>
      <c r="E366" s="19">
        <f t="shared" si="84"/>
        <v>3.1954714376796001</v>
      </c>
      <c r="F366" s="27">
        <f t="shared" si="79"/>
        <v>306.00154034363618</v>
      </c>
      <c r="G366" s="16">
        <f>Input_Summary!C385</f>
        <v>3.06</v>
      </c>
      <c r="H366" s="19">
        <f t="shared" si="85"/>
        <v>3.4960951535346179</v>
      </c>
      <c r="I366" s="27">
        <f t="shared" si="86"/>
        <v>334.78788987195486</v>
      </c>
      <c r="J366" s="22">
        <f t="shared" si="80"/>
        <v>3.3478788987195487</v>
      </c>
      <c r="K366" s="19">
        <f t="shared" si="81"/>
        <v>1.0442717116600001E-3</v>
      </c>
      <c r="L366" s="27">
        <f t="shared" si="82"/>
        <v>0.10000050338027326</v>
      </c>
      <c r="M366" s="23">
        <f>Input_Summary!D385</f>
        <v>1E-3</v>
      </c>
      <c r="N366" s="19">
        <f t="shared" si="83"/>
        <v>48.155781727000758</v>
      </c>
      <c r="O366" s="19">
        <f>Input_Summary!E385</f>
        <v>14.677926539016273</v>
      </c>
      <c r="P366" s="19">
        <f t="shared" si="87"/>
        <v>143.93174764159355</v>
      </c>
      <c r="Q366" s="18">
        <f t="shared" si="76"/>
        <v>58.86</v>
      </c>
      <c r="R366" s="21">
        <f t="shared" si="88"/>
        <v>6</v>
      </c>
      <c r="S366" s="21">
        <f t="shared" si="89"/>
        <v>19.684979999999999</v>
      </c>
    </row>
    <row r="367" spans="1:19">
      <c r="A367" s="16">
        <f>Input_Summary!B386</f>
        <v>7.02</v>
      </c>
      <c r="B367" s="16">
        <f t="shared" si="77"/>
        <v>23.0314266</v>
      </c>
      <c r="C367" s="16">
        <f t="shared" si="75"/>
        <v>3575.0220260999999</v>
      </c>
      <c r="D367" s="16">
        <f t="shared" si="78"/>
        <v>1089.66671355528</v>
      </c>
      <c r="E367" s="19">
        <f t="shared" si="84"/>
        <v>13.809449114991841</v>
      </c>
      <c r="F367" s="27">
        <f t="shared" si="79"/>
        <v>1322.4066567007337</v>
      </c>
      <c r="G367" s="16">
        <f>Input_Summary!C386</f>
        <v>13.224</v>
      </c>
      <c r="H367" s="19">
        <f t="shared" si="85"/>
        <v>14.110126033453581</v>
      </c>
      <c r="I367" s="27">
        <f t="shared" si="86"/>
        <v>1351.1930062290523</v>
      </c>
      <c r="J367" s="22">
        <f t="shared" si="80"/>
        <v>13.511930062290524</v>
      </c>
      <c r="K367" s="19">
        <f t="shared" si="81"/>
        <v>1.0442717116600001E-3</v>
      </c>
      <c r="L367" s="27">
        <f t="shared" si="82"/>
        <v>0.10000050338027326</v>
      </c>
      <c r="M367" s="23">
        <f>Input_Summary!D386</f>
        <v>1E-3</v>
      </c>
      <c r="N367" s="19">
        <f t="shared" si="83"/>
        <v>48.155781727000758</v>
      </c>
      <c r="O367" s="19">
        <f>Input_Summary!E386</f>
        <v>14.677926539016273</v>
      </c>
      <c r="P367" s="19">
        <f t="shared" si="87"/>
        <v>143.93174764159355</v>
      </c>
      <c r="Q367" s="18">
        <f t="shared" si="76"/>
        <v>59.056199999999997</v>
      </c>
      <c r="R367" s="21">
        <f t="shared" si="88"/>
        <v>6.02</v>
      </c>
      <c r="S367" s="21">
        <f t="shared" si="89"/>
        <v>19.750596599999998</v>
      </c>
    </row>
    <row r="368" spans="1:19">
      <c r="A368" s="16">
        <f>Input_Summary!B387</f>
        <v>7.04</v>
      </c>
      <c r="B368" s="16">
        <f t="shared" si="77"/>
        <v>23.097043199999998</v>
      </c>
      <c r="C368" s="16">
        <f t="shared" si="75"/>
        <v>3574.9564095000001</v>
      </c>
      <c r="D368" s="16">
        <f t="shared" si="78"/>
        <v>1089.6467136156</v>
      </c>
      <c r="E368" s="19">
        <f t="shared" si="84"/>
        <v>22.090523788455645</v>
      </c>
      <c r="F368" s="27">
        <f t="shared" si="79"/>
        <v>2115.4106485063007</v>
      </c>
      <c r="G368" s="16">
        <f>Input_Summary!C387</f>
        <v>21.154000000000003</v>
      </c>
      <c r="H368" s="19">
        <f t="shared" si="85"/>
        <v>22.345524795018392</v>
      </c>
      <c r="I368" s="27">
        <f t="shared" si="86"/>
        <v>2139.8190740438545</v>
      </c>
      <c r="J368" s="22">
        <f t="shared" si="80"/>
        <v>21.398190740438544</v>
      </c>
      <c r="K368" s="19">
        <f t="shared" si="81"/>
        <v>4.1770868466400003E-3</v>
      </c>
      <c r="L368" s="27">
        <f t="shared" si="82"/>
        <v>0.40000201352109305</v>
      </c>
      <c r="M368" s="23">
        <f>Input_Summary!D387</f>
        <v>4.0000000000000001E-3</v>
      </c>
      <c r="N368" s="19">
        <f t="shared" si="83"/>
        <v>40.832089922686052</v>
      </c>
      <c r="O368" s="19">
        <f>Input_Summary!E387</f>
        <v>12.44565854454088</v>
      </c>
      <c r="P368" s="19">
        <f t="shared" si="87"/>
        <v>122.04212768776786</v>
      </c>
      <c r="Q368" s="18">
        <f t="shared" si="76"/>
        <v>59.252400000000002</v>
      </c>
      <c r="R368" s="21">
        <f t="shared" si="88"/>
        <v>6.04</v>
      </c>
      <c r="S368" s="21">
        <f t="shared" si="89"/>
        <v>19.8162132</v>
      </c>
    </row>
    <row r="369" spans="1:19">
      <c r="A369" s="16">
        <f>Input_Summary!B388</f>
        <v>7.06</v>
      </c>
      <c r="B369" s="16">
        <f t="shared" si="77"/>
        <v>23.162659799999997</v>
      </c>
      <c r="C369" s="16">
        <f t="shared" si="75"/>
        <v>3574.8907929000002</v>
      </c>
      <c r="D369" s="16">
        <f t="shared" si="78"/>
        <v>1089.6267136759202</v>
      </c>
      <c r="E369" s="19">
        <f t="shared" si="84"/>
        <v>32.817282810627155</v>
      </c>
      <c r="F369" s="27">
        <f t="shared" si="79"/>
        <v>3142.615819228467</v>
      </c>
      <c r="G369" s="16">
        <f>Input_Summary!C388</f>
        <v>31.425999999999998</v>
      </c>
      <c r="H369" s="19">
        <f t="shared" si="85"/>
        <v>33.052088316531282</v>
      </c>
      <c r="I369" s="27">
        <f t="shared" si="86"/>
        <v>3165.0851642769603</v>
      </c>
      <c r="J369" s="22">
        <f t="shared" si="80"/>
        <v>31.650851642769602</v>
      </c>
      <c r="K369" s="19">
        <f t="shared" si="81"/>
        <v>5.2213585582999997E-3</v>
      </c>
      <c r="L369" s="27">
        <f t="shared" si="82"/>
        <v>0.50000251690136621</v>
      </c>
      <c r="M369" s="23">
        <f>Input_Summary!D388</f>
        <v>5.0000000000000001E-3</v>
      </c>
      <c r="N369" s="19">
        <f t="shared" si="83"/>
        <v>37.58826295913115</v>
      </c>
      <c r="O369" s="19">
        <f>Input_Summary!E388</f>
        <v>11.45693710406548</v>
      </c>
      <c r="P369" s="19">
        <f t="shared" si="87"/>
        <v>112.34672524246608</v>
      </c>
      <c r="Q369" s="18">
        <f t="shared" si="76"/>
        <v>59.448599999999999</v>
      </c>
      <c r="R369" s="21">
        <f t="shared" si="88"/>
        <v>6.06</v>
      </c>
      <c r="S369" s="21">
        <f t="shared" si="89"/>
        <v>19.881829799999998</v>
      </c>
    </row>
    <row r="370" spans="1:19">
      <c r="A370" s="16">
        <f>Input_Summary!B389</f>
        <v>7.08</v>
      </c>
      <c r="B370" s="16">
        <f t="shared" si="77"/>
        <v>23.228276399999999</v>
      </c>
      <c r="C370" s="16">
        <f t="shared" si="75"/>
        <v>3574.8251762999998</v>
      </c>
      <c r="D370" s="16">
        <f t="shared" si="78"/>
        <v>1089.60671373624</v>
      </c>
      <c r="E370" s="19">
        <f t="shared" si="84"/>
        <v>32.817282810627155</v>
      </c>
      <c r="F370" s="27">
        <f t="shared" si="79"/>
        <v>3142.615819228467</v>
      </c>
      <c r="G370" s="16">
        <f>Input_Summary!C389</f>
        <v>31.425999999999998</v>
      </c>
      <c r="H370" s="19">
        <f t="shared" si="85"/>
        <v>33.051044539800237</v>
      </c>
      <c r="I370" s="27">
        <f t="shared" si="86"/>
        <v>3164.9852116744314</v>
      </c>
      <c r="J370" s="22">
        <f t="shared" si="80"/>
        <v>31.649852116744317</v>
      </c>
      <c r="K370" s="19">
        <f t="shared" si="81"/>
        <v>3.13281513498E-3</v>
      </c>
      <c r="L370" s="27">
        <f t="shared" si="82"/>
        <v>0.30000151014081977</v>
      </c>
      <c r="M370" s="23">
        <f>Input_Summary!D389</f>
        <v>3.0000000000000001E-3</v>
      </c>
      <c r="N370" s="19">
        <f t="shared" si="83"/>
        <v>37.421055383690167</v>
      </c>
      <c r="O370" s="19">
        <f>Input_Summary!E389</f>
        <v>11.405972081360561</v>
      </c>
      <c r="P370" s="19">
        <f t="shared" si="87"/>
        <v>111.84696222982166</v>
      </c>
      <c r="Q370" s="18">
        <f t="shared" si="76"/>
        <v>59.644800000000004</v>
      </c>
      <c r="R370" s="21">
        <f t="shared" si="88"/>
        <v>6.08</v>
      </c>
      <c r="S370" s="21">
        <f t="shared" si="89"/>
        <v>19.9474464</v>
      </c>
    </row>
    <row r="371" spans="1:19">
      <c r="A371" s="16">
        <f>Input_Summary!B390</f>
        <v>7.1</v>
      </c>
      <c r="B371" s="16">
        <f t="shared" si="77"/>
        <v>23.293892999999997</v>
      </c>
      <c r="C371" s="16">
        <f t="shared" si="75"/>
        <v>3574.7595597</v>
      </c>
      <c r="D371" s="16">
        <f t="shared" si="78"/>
        <v>1089.5867137965599</v>
      </c>
      <c r="E371" s="19">
        <f t="shared" si="84"/>
        <v>45.191902593798162</v>
      </c>
      <c r="F371" s="27">
        <f t="shared" si="79"/>
        <v>4327.6217842847054</v>
      </c>
      <c r="G371" s="16">
        <f>Input_Summary!C390</f>
        <v>43.276000000000003</v>
      </c>
      <c r="H371" s="19">
        <f t="shared" si="85"/>
        <v>45.266863532338519</v>
      </c>
      <c r="I371" s="27">
        <f t="shared" si="86"/>
        <v>4334.7783906257737</v>
      </c>
      <c r="J371" s="22">
        <f t="shared" si="80"/>
        <v>43.347783906257739</v>
      </c>
      <c r="K371" s="19">
        <f t="shared" si="81"/>
        <v>3.13281513498E-3</v>
      </c>
      <c r="L371" s="27">
        <f t="shared" si="82"/>
        <v>0.30000151014081977</v>
      </c>
      <c r="M371" s="23">
        <f>Input_Summary!D390</f>
        <v>3.0000000000000001E-3</v>
      </c>
      <c r="N371" s="19">
        <f t="shared" si="83"/>
        <v>11.972062401573798</v>
      </c>
      <c r="O371" s="19">
        <f>Input_Summary!E390</f>
        <v>3.6490956256721008</v>
      </c>
      <c r="P371" s="19">
        <f t="shared" si="87"/>
        <v>35.783031705340619</v>
      </c>
      <c r="Q371" s="18">
        <f t="shared" si="76"/>
        <v>59.841000000000001</v>
      </c>
      <c r="R371" s="21">
        <f t="shared" si="88"/>
        <v>6.1</v>
      </c>
      <c r="S371" s="21">
        <f t="shared" si="89"/>
        <v>20.013062999999999</v>
      </c>
    </row>
    <row r="372" spans="1:19">
      <c r="A372" s="16">
        <f>Input_Summary!B391</f>
        <v>7.12</v>
      </c>
      <c r="B372" s="16">
        <f t="shared" si="77"/>
        <v>23.359509599999999</v>
      </c>
      <c r="C372" s="16">
        <f t="shared" si="75"/>
        <v>3574.6939431000001</v>
      </c>
      <c r="D372" s="16">
        <f t="shared" si="78"/>
        <v>1089.5667138568801</v>
      </c>
      <c r="E372" s="19">
        <f t="shared" si="84"/>
        <v>44.493284818697617</v>
      </c>
      <c r="F372" s="27">
        <f t="shared" si="79"/>
        <v>4260.7214475233022</v>
      </c>
      <c r="G372" s="16">
        <f>Input_Summary!C391</f>
        <v>42.606999999999999</v>
      </c>
      <c r="H372" s="19">
        <f t="shared" si="85"/>
        <v>44.580558820839855</v>
      </c>
      <c r="I372" s="27">
        <f t="shared" si="86"/>
        <v>4269.057494574211</v>
      </c>
      <c r="J372" s="22">
        <f t="shared" si="80"/>
        <v>42.690574945742114</v>
      </c>
      <c r="K372" s="19">
        <f t="shared" si="81"/>
        <v>0.22765123314187999</v>
      </c>
      <c r="L372" s="27">
        <f t="shared" si="82"/>
        <v>21.800109736899568</v>
      </c>
      <c r="M372" s="23">
        <f>Input_Summary!D391</f>
        <v>0.218</v>
      </c>
      <c r="N372" s="19">
        <f t="shared" si="83"/>
        <v>13.945111791777302</v>
      </c>
      <c r="O372" s="19">
        <f>Input_Summary!E391</f>
        <v>4.2504828935901289</v>
      </c>
      <c r="P372" s="19">
        <f t="shared" si="87"/>
        <v>41.680235254544797</v>
      </c>
      <c r="Q372" s="18">
        <f t="shared" si="76"/>
        <v>60.037200000000006</v>
      </c>
      <c r="R372" s="21">
        <f t="shared" si="88"/>
        <v>6.12</v>
      </c>
      <c r="S372" s="21">
        <f t="shared" si="89"/>
        <v>20.078679600000001</v>
      </c>
    </row>
    <row r="373" spans="1:19">
      <c r="A373" s="16">
        <f>Input_Summary!B392</f>
        <v>7.14</v>
      </c>
      <c r="B373" s="16">
        <f t="shared" si="77"/>
        <v>23.425126199999998</v>
      </c>
      <c r="C373" s="16">
        <f t="shared" si="75"/>
        <v>3574.6283265000002</v>
      </c>
      <c r="D373" s="16">
        <f t="shared" si="78"/>
        <v>1089.5467139172001</v>
      </c>
      <c r="E373" s="19">
        <f t="shared" si="84"/>
        <v>42.065353089088113</v>
      </c>
      <c r="F373" s="27">
        <f t="shared" si="79"/>
        <v>4028.2202771641664</v>
      </c>
      <c r="G373" s="16">
        <f>Input_Summary!C392</f>
        <v>40.281999999999996</v>
      </c>
      <c r="H373" s="19">
        <f t="shared" si="85"/>
        <v>42.152614921212574</v>
      </c>
      <c r="I373" s="27">
        <f t="shared" si="86"/>
        <v>4036.5563242150752</v>
      </c>
      <c r="J373" s="22">
        <f t="shared" si="80"/>
        <v>40.365563242150749</v>
      </c>
      <c r="K373" s="19">
        <f t="shared" si="81"/>
        <v>0.22765123314187999</v>
      </c>
      <c r="L373" s="27">
        <f t="shared" si="82"/>
        <v>21.800109736899568</v>
      </c>
      <c r="M373" s="23">
        <f>Input_Summary!D392</f>
        <v>0.218</v>
      </c>
      <c r="N373" s="19">
        <f t="shared" si="83"/>
        <v>13.945111791777302</v>
      </c>
      <c r="O373" s="19">
        <f>Input_Summary!E392</f>
        <v>4.2504828935901289</v>
      </c>
      <c r="P373" s="19">
        <f t="shared" si="87"/>
        <v>41.680235254544797</v>
      </c>
      <c r="Q373" s="18">
        <f t="shared" si="76"/>
        <v>60.233400000000003</v>
      </c>
      <c r="R373" s="21">
        <f t="shared" si="88"/>
        <v>6.14</v>
      </c>
      <c r="S373" s="21">
        <f t="shared" si="89"/>
        <v>20.144296199999999</v>
      </c>
    </row>
    <row r="374" spans="1:19">
      <c r="A374" s="16">
        <f>Input_Summary!B393</f>
        <v>7.16</v>
      </c>
      <c r="B374" s="16">
        <f t="shared" si="77"/>
        <v>23.4907428</v>
      </c>
      <c r="C374" s="16">
        <f t="shared" si="75"/>
        <v>3574.5627098999998</v>
      </c>
      <c r="D374" s="16">
        <f t="shared" si="78"/>
        <v>1089.5267139775201</v>
      </c>
      <c r="E374" s="19">
        <f t="shared" si="84"/>
        <v>39.955924231534922</v>
      </c>
      <c r="F374" s="27">
        <f t="shared" si="79"/>
        <v>3826.2192603360154</v>
      </c>
      <c r="G374" s="16">
        <f>Input_Summary!C393</f>
        <v>38.262</v>
      </c>
      <c r="H374" s="19">
        <f t="shared" si="85"/>
        <v>40.033155233520525</v>
      </c>
      <c r="I374" s="27">
        <f t="shared" si="86"/>
        <v>3833.5957624026469</v>
      </c>
      <c r="J374" s="22">
        <f t="shared" si="80"/>
        <v>38.33595762402647</v>
      </c>
      <c r="K374" s="19">
        <f t="shared" si="81"/>
        <v>0.88554241148767998</v>
      </c>
      <c r="L374" s="27">
        <f t="shared" si="82"/>
        <v>84.800426866471724</v>
      </c>
      <c r="M374" s="23">
        <f>Input_Summary!D393</f>
        <v>0.84799999999999998</v>
      </c>
      <c r="N374" s="19">
        <f t="shared" si="83"/>
        <v>12.339919067543942</v>
      </c>
      <c r="O374" s="19">
        <f>Input_Summary!E393</f>
        <v>3.7612186756229193</v>
      </c>
      <c r="P374" s="19">
        <f t="shared" si="87"/>
        <v>36.882510333158343</v>
      </c>
      <c r="Q374" s="18">
        <f t="shared" si="76"/>
        <v>60.429600000000008</v>
      </c>
      <c r="R374" s="21">
        <f t="shared" si="88"/>
        <v>6.16</v>
      </c>
      <c r="S374" s="21">
        <f t="shared" si="89"/>
        <v>20.209912800000001</v>
      </c>
    </row>
    <row r="375" spans="1:19">
      <c r="A375" s="16">
        <f>Input_Summary!B394</f>
        <v>7.18</v>
      </c>
      <c r="B375" s="16">
        <f t="shared" si="77"/>
        <v>23.556359399999998</v>
      </c>
      <c r="C375" s="16">
        <f t="shared" si="75"/>
        <v>3574.4970933</v>
      </c>
      <c r="D375" s="16">
        <f t="shared" si="78"/>
        <v>1089.5067140378401</v>
      </c>
      <c r="E375" s="19">
        <f t="shared" si="84"/>
        <v>37.896620416141396</v>
      </c>
      <c r="F375" s="27">
        <f t="shared" si="79"/>
        <v>3629.0182676701161</v>
      </c>
      <c r="G375" s="16">
        <f>Input_Summary!C394</f>
        <v>36.29</v>
      </c>
      <c r="H375" s="19">
        <f t="shared" si="85"/>
        <v>37.976972426051304</v>
      </c>
      <c r="I375" s="27">
        <f t="shared" si="86"/>
        <v>3636.6946275443343</v>
      </c>
      <c r="J375" s="22">
        <f t="shared" si="80"/>
        <v>36.366946275443347</v>
      </c>
      <c r="K375" s="19">
        <f t="shared" si="81"/>
        <v>0.88658668319934009</v>
      </c>
      <c r="L375" s="27">
        <f t="shared" si="82"/>
        <v>84.900427369851997</v>
      </c>
      <c r="M375" s="23">
        <f>Input_Summary!D394</f>
        <v>0.84900000000000009</v>
      </c>
      <c r="N375" s="19">
        <f t="shared" si="83"/>
        <v>12.841541793866867</v>
      </c>
      <c r="O375" s="19">
        <f>Input_Summary!E394</f>
        <v>3.9141137437376723</v>
      </c>
      <c r="P375" s="19">
        <f t="shared" si="87"/>
        <v>38.38179937109161</v>
      </c>
      <c r="Q375" s="18">
        <f t="shared" si="76"/>
        <v>60.625799999999998</v>
      </c>
      <c r="R375" s="21">
        <f t="shared" si="88"/>
        <v>6.18</v>
      </c>
      <c r="S375" s="21">
        <f t="shared" si="89"/>
        <v>20.2755294</v>
      </c>
    </row>
    <row r="376" spans="1:19">
      <c r="A376" s="16">
        <f>Input_Summary!B395</f>
        <v>7.2</v>
      </c>
      <c r="B376" s="16">
        <f t="shared" si="77"/>
        <v>23.621976</v>
      </c>
      <c r="C376" s="16">
        <f t="shared" si="75"/>
        <v>3574.4314767000001</v>
      </c>
      <c r="D376" s="16">
        <f t="shared" si="78"/>
        <v>1089.4867140981601</v>
      </c>
      <c r="E376" s="19">
        <f t="shared" si="84"/>
        <v>63.220209423896407</v>
      </c>
      <c r="F376" s="27">
        <f t="shared" si="79"/>
        <v>6054.0304746417432</v>
      </c>
      <c r="G376" s="16">
        <f>Input_Summary!C395</f>
        <v>60.540000000000006</v>
      </c>
      <c r="H376" s="19">
        <f t="shared" si="85"/>
        <v>63.319685104905311</v>
      </c>
      <c r="I376" s="27">
        <f t="shared" si="86"/>
        <v>6063.5259718819871</v>
      </c>
      <c r="J376" s="22">
        <f t="shared" si="80"/>
        <v>60.635259718819874</v>
      </c>
      <c r="K376" s="19">
        <f t="shared" si="81"/>
        <v>0.62969584213097995</v>
      </c>
      <c r="L376" s="27">
        <f t="shared" si="82"/>
        <v>60.300303538304767</v>
      </c>
      <c r="M376" s="23">
        <f>Input_Summary!D395</f>
        <v>0.60299999999999998</v>
      </c>
      <c r="N376" s="19">
        <f t="shared" si="83"/>
        <v>15.884719666892611</v>
      </c>
      <c r="O376" s="19">
        <f>Input_Summary!E395</f>
        <v>4.8416771569671733</v>
      </c>
      <c r="P376" s="19">
        <f t="shared" si="87"/>
        <v>47.477486201220096</v>
      </c>
      <c r="Q376" s="18">
        <f t="shared" si="76"/>
        <v>60.822000000000003</v>
      </c>
      <c r="R376" s="21">
        <f t="shared" si="88"/>
        <v>6.2</v>
      </c>
      <c r="S376" s="21">
        <f t="shared" si="89"/>
        <v>20.341145999999998</v>
      </c>
    </row>
    <row r="377" spans="1:19">
      <c r="A377" s="16">
        <f>Input_Summary!B396</f>
        <v>7.22</v>
      </c>
      <c r="B377" s="16">
        <f t="shared" si="77"/>
        <v>23.687592599999999</v>
      </c>
      <c r="C377" s="16">
        <f t="shared" si="75"/>
        <v>3574.3658601000002</v>
      </c>
      <c r="D377" s="16">
        <f t="shared" si="78"/>
        <v>1089.46671415848</v>
      </c>
      <c r="E377" s="19">
        <f t="shared" si="84"/>
        <v>28.842784676049202</v>
      </c>
      <c r="F377" s="27">
        <f t="shared" si="79"/>
        <v>2762.0139033631476</v>
      </c>
      <c r="G377" s="16">
        <f>Input_Summary!C396</f>
        <v>27.62</v>
      </c>
      <c r="H377" s="19">
        <f t="shared" si="85"/>
        <v>28.940209241959415</v>
      </c>
      <c r="I377" s="27">
        <f t="shared" si="86"/>
        <v>2771.3294859188395</v>
      </c>
      <c r="J377" s="22">
        <f t="shared" si="80"/>
        <v>27.713294859188395</v>
      </c>
      <c r="K377" s="19">
        <f t="shared" si="81"/>
        <v>0.66520108032741998</v>
      </c>
      <c r="L377" s="27">
        <f t="shared" si="82"/>
        <v>63.700320653234058</v>
      </c>
      <c r="M377" s="23">
        <f>Input_Summary!D396</f>
        <v>0.63700000000000001</v>
      </c>
      <c r="N377" s="19">
        <f t="shared" si="83"/>
        <v>15.583746031098856</v>
      </c>
      <c r="O377" s="19">
        <f>Input_Summary!E396</f>
        <v>4.7499401160983217</v>
      </c>
      <c r="P377" s="19">
        <f t="shared" si="87"/>
        <v>46.577912778460139</v>
      </c>
      <c r="Q377" s="18">
        <f t="shared" si="76"/>
        <v>61.0182</v>
      </c>
      <c r="R377" s="21">
        <f t="shared" si="88"/>
        <v>6.22</v>
      </c>
      <c r="S377" s="21">
        <f t="shared" si="89"/>
        <v>20.4067626</v>
      </c>
    </row>
    <row r="378" spans="1:19">
      <c r="A378" s="16">
        <f>Input_Summary!B397</f>
        <v>7.24</v>
      </c>
      <c r="B378" s="16">
        <f t="shared" si="77"/>
        <v>23.753209200000001</v>
      </c>
      <c r="C378" s="16">
        <f t="shared" si="75"/>
        <v>3574.3002434999999</v>
      </c>
      <c r="D378" s="16">
        <f t="shared" si="78"/>
        <v>1089.4467142188</v>
      </c>
      <c r="E378" s="19">
        <f t="shared" si="84"/>
        <v>28.842784676049202</v>
      </c>
      <c r="F378" s="27">
        <f t="shared" si="79"/>
        <v>2762.0139033631476</v>
      </c>
      <c r="G378" s="16">
        <f>Input_Summary!C397</f>
        <v>27.62</v>
      </c>
      <c r="H378" s="19">
        <f t="shared" si="85"/>
        <v>28.940209241959415</v>
      </c>
      <c r="I378" s="27">
        <f t="shared" si="86"/>
        <v>2771.3294859188395</v>
      </c>
      <c r="J378" s="22">
        <f t="shared" si="80"/>
        <v>27.713294859188395</v>
      </c>
      <c r="K378" s="19">
        <f t="shared" si="81"/>
        <v>0.66520108032741998</v>
      </c>
      <c r="L378" s="27">
        <f t="shared" si="82"/>
        <v>63.700320653234058</v>
      </c>
      <c r="M378" s="23">
        <f>Input_Summary!D397</f>
        <v>0.63700000000000001</v>
      </c>
      <c r="N378" s="19">
        <f t="shared" si="83"/>
        <v>15.583746031098856</v>
      </c>
      <c r="O378" s="19">
        <f>Input_Summary!E397</f>
        <v>4.7499401160983217</v>
      </c>
      <c r="P378" s="19">
        <f t="shared" si="87"/>
        <v>46.577912778460139</v>
      </c>
      <c r="Q378" s="18">
        <f t="shared" si="76"/>
        <v>61.214400000000005</v>
      </c>
      <c r="R378" s="21">
        <f t="shared" si="88"/>
        <v>6.24</v>
      </c>
      <c r="S378" s="21">
        <f t="shared" si="89"/>
        <v>20.472379199999999</v>
      </c>
    </row>
    <row r="379" spans="1:19">
      <c r="A379" s="16">
        <f>Input_Summary!B398</f>
        <v>7.26</v>
      </c>
      <c r="B379" s="16">
        <f t="shared" si="77"/>
        <v>23.818825799999999</v>
      </c>
      <c r="C379" s="16">
        <f t="shared" si="75"/>
        <v>3574.2346269</v>
      </c>
      <c r="D379" s="16">
        <f t="shared" si="78"/>
        <v>1089.42671427912</v>
      </c>
      <c r="E379" s="19">
        <f t="shared" si="84"/>
        <v>28.842784676049202</v>
      </c>
      <c r="F379" s="27">
        <f t="shared" si="79"/>
        <v>2762.0139033631476</v>
      </c>
      <c r="G379" s="16">
        <f>Input_Summary!C398</f>
        <v>27.62</v>
      </c>
      <c r="H379" s="19">
        <f t="shared" si="85"/>
        <v>28.947515679076741</v>
      </c>
      <c r="I379" s="27">
        <f t="shared" si="86"/>
        <v>2772.0291541365418</v>
      </c>
      <c r="J379" s="22">
        <f t="shared" si="80"/>
        <v>27.72029154136542</v>
      </c>
      <c r="K379" s="19">
        <f t="shared" si="81"/>
        <v>0.49707333475016002</v>
      </c>
      <c r="L379" s="27">
        <f t="shared" si="82"/>
        <v>47.600239609010075</v>
      </c>
      <c r="M379" s="23">
        <f>Input_Summary!D398</f>
        <v>0.47600000000000003</v>
      </c>
      <c r="N379" s="19">
        <f t="shared" si="83"/>
        <v>16.754199059185677</v>
      </c>
      <c r="O379" s="19">
        <f>Input_Summary!E398</f>
        <v>5.1066952750327443</v>
      </c>
      <c r="P379" s="19">
        <f t="shared" si="87"/>
        <v>50.076253866971086</v>
      </c>
      <c r="Q379" s="18">
        <f t="shared" si="76"/>
        <v>61.410600000000002</v>
      </c>
      <c r="R379" s="21">
        <f t="shared" si="88"/>
        <v>6.26</v>
      </c>
      <c r="S379" s="21">
        <f t="shared" si="89"/>
        <v>20.537995799999997</v>
      </c>
    </row>
    <row r="380" spans="1:19">
      <c r="A380" s="16">
        <f>Input_Summary!B399</f>
        <v>7.28</v>
      </c>
      <c r="B380" s="16">
        <f t="shared" si="77"/>
        <v>23.884442400000001</v>
      </c>
      <c r="C380" s="16">
        <f t="shared" si="75"/>
        <v>3574.1690103000001</v>
      </c>
      <c r="D380" s="16">
        <f t="shared" si="78"/>
        <v>1089.40671433944</v>
      </c>
      <c r="E380" s="19">
        <f t="shared" si="84"/>
        <v>28.842784676049202</v>
      </c>
      <c r="F380" s="27">
        <f t="shared" si="79"/>
        <v>2762.0139033631476</v>
      </c>
      <c r="G380" s="16">
        <f>Input_Summary!C399</f>
        <v>27.62</v>
      </c>
      <c r="H380" s="19">
        <f t="shared" si="85"/>
        <v>28.947515679076741</v>
      </c>
      <c r="I380" s="27">
        <f t="shared" si="86"/>
        <v>2772.0291541365418</v>
      </c>
      <c r="J380" s="22">
        <f t="shared" si="80"/>
        <v>27.72029154136542</v>
      </c>
      <c r="K380" s="19">
        <f t="shared" si="81"/>
        <v>0.49707333475016002</v>
      </c>
      <c r="L380" s="27">
        <f t="shared" si="82"/>
        <v>47.600239609010075</v>
      </c>
      <c r="M380" s="23">
        <f>Input_Summary!D399</f>
        <v>0.47600000000000003</v>
      </c>
      <c r="N380" s="19">
        <f t="shared" si="83"/>
        <v>16.754199059185677</v>
      </c>
      <c r="O380" s="19">
        <f>Input_Summary!E399</f>
        <v>5.1066952750327443</v>
      </c>
      <c r="P380" s="19">
        <f t="shared" si="87"/>
        <v>50.076253866971086</v>
      </c>
      <c r="Q380" s="18">
        <f t="shared" si="76"/>
        <v>61.606800000000007</v>
      </c>
      <c r="R380" s="21">
        <f t="shared" si="88"/>
        <v>6.28</v>
      </c>
      <c r="S380" s="21">
        <f t="shared" si="89"/>
        <v>20.603612399999999</v>
      </c>
    </row>
    <row r="381" spans="1:19">
      <c r="A381" s="16">
        <f>Input_Summary!B400</f>
        <v>7.3</v>
      </c>
      <c r="B381" s="16">
        <f t="shared" si="77"/>
        <v>23.950059</v>
      </c>
      <c r="C381" s="16">
        <f t="shared" si="75"/>
        <v>3574.1033937000002</v>
      </c>
      <c r="D381" s="16">
        <f t="shared" si="78"/>
        <v>1089.3867143997602</v>
      </c>
      <c r="E381" s="19">
        <f t="shared" si="84"/>
        <v>36.062879290466441</v>
      </c>
      <c r="F381" s="27">
        <f t="shared" si="79"/>
        <v>3453.4173837343565</v>
      </c>
      <c r="G381" s="16">
        <f>Input_Summary!C400</f>
        <v>34.533999999999999</v>
      </c>
      <c r="H381" s="19">
        <f t="shared" si="85"/>
        <v>36.168690260978948</v>
      </c>
      <c r="I381" s="27">
        <f t="shared" si="86"/>
        <v>3463.5325871102796</v>
      </c>
      <c r="J381" s="22">
        <f t="shared" si="80"/>
        <v>34.635325871102793</v>
      </c>
      <c r="K381" s="19">
        <f t="shared" si="81"/>
        <v>0.49289624790352005</v>
      </c>
      <c r="L381" s="27">
        <f t="shared" si="82"/>
        <v>47.200237595488979</v>
      </c>
      <c r="M381" s="23">
        <f>Input_Summary!D400</f>
        <v>0.47200000000000003</v>
      </c>
      <c r="N381" s="19">
        <f t="shared" si="83"/>
        <v>16.921406634626653</v>
      </c>
      <c r="O381" s="19">
        <f>Input_Summary!E400</f>
        <v>5.157660297737662</v>
      </c>
      <c r="P381" s="19">
        <f t="shared" si="87"/>
        <v>50.576016879615509</v>
      </c>
      <c r="Q381" s="18">
        <f t="shared" si="76"/>
        <v>61.803000000000004</v>
      </c>
      <c r="R381" s="21">
        <f t="shared" si="88"/>
        <v>6.3</v>
      </c>
      <c r="S381" s="21">
        <f t="shared" si="89"/>
        <v>20.669228999999998</v>
      </c>
    </row>
    <row r="382" spans="1:19">
      <c r="A382" s="16">
        <f>Input_Summary!B401</f>
        <v>7.32</v>
      </c>
      <c r="B382" s="16">
        <f t="shared" si="77"/>
        <v>24.015675600000002</v>
      </c>
      <c r="C382" s="16">
        <f t="shared" si="75"/>
        <v>3574.0377770999999</v>
      </c>
      <c r="D382" s="16">
        <f t="shared" si="78"/>
        <v>1089.3667144600799</v>
      </c>
      <c r="E382" s="19">
        <f t="shared" si="84"/>
        <v>38.90225407446998</v>
      </c>
      <c r="F382" s="27">
        <f t="shared" si="79"/>
        <v>3725.3187524253194</v>
      </c>
      <c r="G382" s="16">
        <f>Input_Summary!C401</f>
        <v>37.253</v>
      </c>
      <c r="H382" s="19">
        <f t="shared" si="85"/>
        <v>39.008496788052682</v>
      </c>
      <c r="I382" s="27">
        <f t="shared" si="86"/>
        <v>3735.4739368422543</v>
      </c>
      <c r="J382" s="22">
        <f t="shared" si="80"/>
        <v>37.354739368422543</v>
      </c>
      <c r="K382" s="19">
        <f t="shared" si="81"/>
        <v>0.56077390916142</v>
      </c>
      <c r="L382" s="27">
        <f t="shared" si="82"/>
        <v>53.700270315206737</v>
      </c>
      <c r="M382" s="23">
        <f>Input_Summary!D401</f>
        <v>0.53700000000000003</v>
      </c>
      <c r="N382" s="19">
        <f t="shared" si="83"/>
        <v>16.988289664803045</v>
      </c>
      <c r="O382" s="19">
        <f>Input_Summary!E401</f>
        <v>5.1780463068196294</v>
      </c>
      <c r="P382" s="19">
        <f t="shared" si="87"/>
        <v>50.775922084673283</v>
      </c>
      <c r="Q382" s="18">
        <f t="shared" si="76"/>
        <v>61.999200000000009</v>
      </c>
      <c r="R382" s="21">
        <f t="shared" si="88"/>
        <v>6.32</v>
      </c>
      <c r="S382" s="21">
        <f t="shared" si="89"/>
        <v>20.7348456</v>
      </c>
    </row>
    <row r="383" spans="1:19">
      <c r="A383" s="16">
        <f>Input_Summary!B402</f>
        <v>7.34</v>
      </c>
      <c r="B383" s="16">
        <f t="shared" si="77"/>
        <v>24.0812922</v>
      </c>
      <c r="C383" s="16">
        <f t="shared" si="75"/>
        <v>3573.9721605</v>
      </c>
      <c r="D383" s="16">
        <f t="shared" si="78"/>
        <v>1089.3467145204002</v>
      </c>
      <c r="E383" s="19">
        <f t="shared" si="84"/>
        <v>40.118830618553879</v>
      </c>
      <c r="F383" s="27">
        <f t="shared" si="79"/>
        <v>3841.8193388633376</v>
      </c>
      <c r="G383" s="16">
        <f>Input_Summary!C402</f>
        <v>38.417999999999999</v>
      </c>
      <c r="H383" s="19">
        <f t="shared" si="85"/>
        <v>40.225079430231503</v>
      </c>
      <c r="I383" s="27">
        <f t="shared" si="86"/>
        <v>3851.9745232802725</v>
      </c>
      <c r="J383" s="22">
        <f t="shared" si="80"/>
        <v>38.519745232802727</v>
      </c>
      <c r="K383" s="19">
        <f t="shared" si="81"/>
        <v>0.56077390916142</v>
      </c>
      <c r="L383" s="27">
        <f t="shared" si="82"/>
        <v>53.700270315206737</v>
      </c>
      <c r="M383" s="23">
        <f>Input_Summary!D402</f>
        <v>0.53700000000000003</v>
      </c>
      <c r="N383" s="19">
        <f t="shared" si="83"/>
        <v>16.988289664803045</v>
      </c>
      <c r="O383" s="19">
        <f>Input_Summary!E402</f>
        <v>5.1780463068196294</v>
      </c>
      <c r="P383" s="19">
        <f t="shared" si="87"/>
        <v>50.775922084673283</v>
      </c>
      <c r="Q383" s="18">
        <f t="shared" si="76"/>
        <v>62.195399999999999</v>
      </c>
      <c r="R383" s="21">
        <f t="shared" si="88"/>
        <v>6.34</v>
      </c>
      <c r="S383" s="21">
        <f t="shared" si="89"/>
        <v>20.800462199999998</v>
      </c>
    </row>
    <row r="384" spans="1:19">
      <c r="A384" s="16">
        <f>Input_Summary!B403</f>
        <v>7.36</v>
      </c>
      <c r="B384" s="16">
        <f t="shared" si="77"/>
        <v>24.146908800000002</v>
      </c>
      <c r="C384" s="16">
        <f t="shared" si="75"/>
        <v>3573.9065439000001</v>
      </c>
      <c r="D384" s="16">
        <f t="shared" si="78"/>
        <v>1089.3267145807201</v>
      </c>
      <c r="E384" s="19">
        <f t="shared" si="84"/>
        <v>42.289871507095022</v>
      </c>
      <c r="F384" s="27">
        <f t="shared" si="79"/>
        <v>4049.7203853909264</v>
      </c>
      <c r="G384" s="16">
        <f>Input_Summary!C403</f>
        <v>40.497</v>
      </c>
      <c r="H384" s="19">
        <f t="shared" si="85"/>
        <v>42.396966222508858</v>
      </c>
      <c r="I384" s="27">
        <f t="shared" si="86"/>
        <v>4059.9555318898842</v>
      </c>
      <c r="J384" s="22">
        <f t="shared" si="80"/>
        <v>40.599555318898844</v>
      </c>
      <c r="K384" s="19">
        <f t="shared" si="81"/>
        <v>0.54093274663988</v>
      </c>
      <c r="L384" s="27">
        <f t="shared" si="82"/>
        <v>51.800260750981543</v>
      </c>
      <c r="M384" s="23">
        <f>Input_Summary!D403</f>
        <v>0.51800000000000002</v>
      </c>
      <c r="N384" s="19">
        <f t="shared" si="83"/>
        <v>17.122055725155825</v>
      </c>
      <c r="O384" s="19">
        <f>Input_Summary!E403</f>
        <v>5.2188183249835634</v>
      </c>
      <c r="P384" s="19">
        <f t="shared" si="87"/>
        <v>51.175732494788818</v>
      </c>
      <c r="Q384" s="18">
        <f t="shared" si="76"/>
        <v>62.391600000000004</v>
      </c>
      <c r="R384" s="21">
        <f t="shared" si="88"/>
        <v>6.36</v>
      </c>
      <c r="S384" s="21">
        <f t="shared" si="89"/>
        <v>20.8660788</v>
      </c>
    </row>
    <row r="385" spans="1:19">
      <c r="A385" s="16">
        <f>Input_Summary!B404</f>
        <v>7.38</v>
      </c>
      <c r="B385" s="16">
        <f t="shared" si="77"/>
        <v>24.212525400000001</v>
      </c>
      <c r="C385" s="16">
        <f t="shared" si="75"/>
        <v>3573.8409273000002</v>
      </c>
      <c r="D385" s="16">
        <f t="shared" si="78"/>
        <v>1089.3067146410401</v>
      </c>
      <c r="E385" s="19">
        <f t="shared" si="84"/>
        <v>42.289871507095022</v>
      </c>
      <c r="F385" s="27">
        <f t="shared" si="79"/>
        <v>4049.7203853909264</v>
      </c>
      <c r="G385" s="16">
        <f>Input_Summary!C404</f>
        <v>40.497</v>
      </c>
      <c r="H385" s="19">
        <f t="shared" si="85"/>
        <v>42.397801243893696</v>
      </c>
      <c r="I385" s="27">
        <f t="shared" si="86"/>
        <v>4060.0354939719073</v>
      </c>
      <c r="J385" s="22">
        <f t="shared" si="80"/>
        <v>40.600354939719075</v>
      </c>
      <c r="K385" s="19">
        <f t="shared" si="81"/>
        <v>0.16812774557726001</v>
      </c>
      <c r="L385" s="27">
        <f t="shared" si="82"/>
        <v>16.100081044223995</v>
      </c>
      <c r="M385" s="23">
        <f>Input_Summary!D404</f>
        <v>0.161</v>
      </c>
      <c r="N385" s="19">
        <f t="shared" si="83"/>
        <v>17.255821785508601</v>
      </c>
      <c r="O385" s="19">
        <f>Input_Summary!E404</f>
        <v>5.2595903431474973</v>
      </c>
      <c r="P385" s="19">
        <f t="shared" si="87"/>
        <v>51.575542904904353</v>
      </c>
      <c r="Q385" s="18">
        <f t="shared" si="76"/>
        <v>62.587800000000001</v>
      </c>
      <c r="R385" s="21">
        <f t="shared" si="88"/>
        <v>6.38</v>
      </c>
      <c r="S385" s="21">
        <f t="shared" si="89"/>
        <v>20.931695399999999</v>
      </c>
    </row>
    <row r="386" spans="1:19">
      <c r="A386" s="16">
        <f>Input_Summary!B405</f>
        <v>7.4</v>
      </c>
      <c r="B386" s="16">
        <f t="shared" si="77"/>
        <v>24.278141999999999</v>
      </c>
      <c r="C386" s="16">
        <f t="shared" si="75"/>
        <v>3573.7753106999999</v>
      </c>
      <c r="D386" s="16">
        <f t="shared" si="78"/>
        <v>1089.2867147013601</v>
      </c>
      <c r="E386" s="19">
        <f t="shared" si="84"/>
        <v>42.190665694487315</v>
      </c>
      <c r="F386" s="27">
        <f t="shared" si="79"/>
        <v>4040.2203375697995</v>
      </c>
      <c r="G386" s="16">
        <f>Input_Summary!C405</f>
        <v>40.401999999999994</v>
      </c>
      <c r="H386" s="19">
        <f t="shared" si="85"/>
        <v>42.299012444708865</v>
      </c>
      <c r="I386" s="27">
        <f t="shared" si="86"/>
        <v>4050.5754271917922</v>
      </c>
      <c r="J386" s="22">
        <f t="shared" si="80"/>
        <v>40.505754271917922</v>
      </c>
      <c r="K386" s="19">
        <f t="shared" si="81"/>
        <v>0.18379182125216001</v>
      </c>
      <c r="L386" s="27">
        <f t="shared" si="82"/>
        <v>17.600088594928092</v>
      </c>
      <c r="M386" s="23">
        <f>Input_Summary!D405</f>
        <v>0.17600000000000002</v>
      </c>
      <c r="N386" s="19">
        <f t="shared" si="83"/>
        <v>17.32270481568499</v>
      </c>
      <c r="O386" s="19">
        <f>Input_Summary!E405</f>
        <v>5.2799763522294638</v>
      </c>
      <c r="P386" s="19">
        <f t="shared" si="87"/>
        <v>51.77544810996212</v>
      </c>
      <c r="Q386" s="18">
        <f t="shared" si="76"/>
        <v>62.784000000000006</v>
      </c>
      <c r="R386" s="21">
        <f t="shared" si="88"/>
        <v>6.4</v>
      </c>
      <c r="S386" s="21">
        <f t="shared" si="89"/>
        <v>20.997312000000001</v>
      </c>
    </row>
    <row r="387" spans="1:19">
      <c r="A387" s="16">
        <f>Input_Summary!B406</f>
        <v>7.42</v>
      </c>
      <c r="B387" s="16">
        <f t="shared" si="77"/>
        <v>24.343758599999997</v>
      </c>
      <c r="C387" s="16">
        <f t="shared" si="75"/>
        <v>3573.7096941</v>
      </c>
      <c r="D387" s="16">
        <f t="shared" si="78"/>
        <v>1089.2667147616801</v>
      </c>
      <c r="E387" s="19">
        <f t="shared" si="84"/>
        <v>38.315373372517058</v>
      </c>
      <c r="F387" s="27">
        <f t="shared" si="79"/>
        <v>3669.1184695256056</v>
      </c>
      <c r="G387" s="16">
        <f>Input_Summary!C406</f>
        <v>36.690999999999995</v>
      </c>
      <c r="H387" s="19">
        <f t="shared" si="85"/>
        <v>38.423700697819918</v>
      </c>
      <c r="I387" s="27">
        <f t="shared" si="86"/>
        <v>3679.4735591475983</v>
      </c>
      <c r="J387" s="22">
        <f t="shared" si="80"/>
        <v>36.794735591475984</v>
      </c>
      <c r="K387" s="19">
        <f t="shared" si="81"/>
        <v>0.18379182125216001</v>
      </c>
      <c r="L387" s="27">
        <f t="shared" si="82"/>
        <v>17.600088594928092</v>
      </c>
      <c r="M387" s="23">
        <f>Input_Summary!D406</f>
        <v>0.17600000000000002</v>
      </c>
      <c r="N387" s="19">
        <f t="shared" si="83"/>
        <v>17.32270481568499</v>
      </c>
      <c r="O387" s="19">
        <f>Input_Summary!E406</f>
        <v>5.2799763522294638</v>
      </c>
      <c r="P387" s="19">
        <f t="shared" si="87"/>
        <v>51.77544810996212</v>
      </c>
      <c r="Q387" s="18">
        <f t="shared" si="76"/>
        <v>62.980200000000004</v>
      </c>
      <c r="R387" s="21">
        <f t="shared" si="88"/>
        <v>6.42</v>
      </c>
      <c r="S387" s="21">
        <f t="shared" si="89"/>
        <v>21.062928599999999</v>
      </c>
    </row>
    <row r="388" spans="1:19">
      <c r="A388" s="16">
        <f>Input_Summary!B407</f>
        <v>7.44</v>
      </c>
      <c r="B388" s="16">
        <f t="shared" si="77"/>
        <v>24.409375199999999</v>
      </c>
      <c r="C388" s="16">
        <f t="shared" si="75"/>
        <v>3573.6440775000001</v>
      </c>
      <c r="D388" s="16">
        <f t="shared" si="78"/>
        <v>1089.2467148220001</v>
      </c>
      <c r="E388" s="19">
        <f t="shared" si="84"/>
        <v>38.315373372517058</v>
      </c>
      <c r="F388" s="27">
        <f t="shared" si="79"/>
        <v>3669.1184695256056</v>
      </c>
      <c r="G388" s="16">
        <f>Input_Summary!C407</f>
        <v>36.690999999999995</v>
      </c>
      <c r="H388" s="19">
        <f t="shared" si="85"/>
        <v>38.424118208512333</v>
      </c>
      <c r="I388" s="27">
        <f t="shared" si="86"/>
        <v>3679.5135401886096</v>
      </c>
      <c r="J388" s="22">
        <f t="shared" si="80"/>
        <v>36.7951354018861</v>
      </c>
      <c r="K388" s="19">
        <f t="shared" si="81"/>
        <v>0.22138560287192</v>
      </c>
      <c r="L388" s="27">
        <f t="shared" si="82"/>
        <v>21.200106716617931</v>
      </c>
      <c r="M388" s="23">
        <f>Input_Summary!D407</f>
        <v>0.21199999999999999</v>
      </c>
      <c r="N388" s="19">
        <f t="shared" si="83"/>
        <v>17.389587845861382</v>
      </c>
      <c r="O388" s="19">
        <f>Input_Summary!E407</f>
        <v>5.3003623613114312</v>
      </c>
      <c r="P388" s="19">
        <f t="shared" si="87"/>
        <v>51.975353315019888</v>
      </c>
      <c r="Q388" s="18">
        <f t="shared" si="76"/>
        <v>63.176400000000008</v>
      </c>
      <c r="R388" s="21">
        <f t="shared" si="88"/>
        <v>6.44</v>
      </c>
      <c r="S388" s="21">
        <f t="shared" si="89"/>
        <v>21.128545200000001</v>
      </c>
    </row>
    <row r="389" spans="1:19">
      <c r="A389" s="16">
        <f>Input_Summary!B408</f>
        <v>7.46</v>
      </c>
      <c r="B389" s="16">
        <f t="shared" si="77"/>
        <v>24.474991799999998</v>
      </c>
      <c r="C389" s="16">
        <f t="shared" si="75"/>
        <v>3573.5784609000002</v>
      </c>
      <c r="D389" s="16">
        <f t="shared" si="78"/>
        <v>1089.22671488232</v>
      </c>
      <c r="E389" s="19">
        <f t="shared" si="84"/>
        <v>31.83775594509008</v>
      </c>
      <c r="F389" s="27">
        <f t="shared" si="79"/>
        <v>3048.8153470577709</v>
      </c>
      <c r="G389" s="16">
        <f>Input_Summary!C408</f>
        <v>30.488</v>
      </c>
      <c r="H389" s="19">
        <f t="shared" si="85"/>
        <v>31.946468312001386</v>
      </c>
      <c r="I389" s="27">
        <f t="shared" si="86"/>
        <v>3059.2104177207748</v>
      </c>
      <c r="J389" s="22">
        <f t="shared" si="80"/>
        <v>30.592104177207748</v>
      </c>
      <c r="K389" s="19">
        <f t="shared" si="81"/>
        <v>0.22138560287192</v>
      </c>
      <c r="L389" s="27">
        <f t="shared" si="82"/>
        <v>21.200106716617931</v>
      </c>
      <c r="M389" s="23">
        <f>Input_Summary!D408</f>
        <v>0.21199999999999999</v>
      </c>
      <c r="N389" s="19">
        <f t="shared" si="83"/>
        <v>17.389587845861382</v>
      </c>
      <c r="O389" s="19">
        <f>Input_Summary!E408</f>
        <v>5.3003623613114312</v>
      </c>
      <c r="P389" s="19">
        <f t="shared" si="87"/>
        <v>51.975353315019888</v>
      </c>
      <c r="Q389" s="18">
        <f t="shared" si="76"/>
        <v>63.372600000000006</v>
      </c>
      <c r="R389" s="21">
        <f t="shared" si="88"/>
        <v>6.46</v>
      </c>
      <c r="S389" s="21">
        <f t="shared" si="89"/>
        <v>21.1941618</v>
      </c>
    </row>
    <row r="390" spans="1:19">
      <c r="A390" s="16">
        <f>Input_Summary!B409</f>
        <v>7.48</v>
      </c>
      <c r="B390" s="16">
        <f t="shared" si="77"/>
        <v>24.5406084</v>
      </c>
      <c r="C390" s="16">
        <f t="shared" si="75"/>
        <v>3573.5128442999999</v>
      </c>
      <c r="D390" s="16">
        <f t="shared" si="78"/>
        <v>1089.20671494264</v>
      </c>
      <c r="E390" s="19">
        <f t="shared" si="84"/>
        <v>31.83775594509008</v>
      </c>
      <c r="F390" s="27">
        <f t="shared" si="79"/>
        <v>3048.8153470577709</v>
      </c>
      <c r="G390" s="16">
        <f>Input_Summary!C409</f>
        <v>30.488</v>
      </c>
      <c r="H390" s="19">
        <f t="shared" si="85"/>
        <v>31.94792959942485</v>
      </c>
      <c r="I390" s="27">
        <f t="shared" si="86"/>
        <v>3059.3503513643154</v>
      </c>
      <c r="J390" s="22">
        <f t="shared" si="80"/>
        <v>30.593503513643157</v>
      </c>
      <c r="K390" s="19">
        <f t="shared" si="81"/>
        <v>0.31954714376796001</v>
      </c>
      <c r="L390" s="27">
        <f t="shared" si="82"/>
        <v>30.600154034363616</v>
      </c>
      <c r="M390" s="23">
        <f>Input_Summary!D409</f>
        <v>0.30599999999999999</v>
      </c>
      <c r="N390" s="19">
        <f t="shared" si="83"/>
        <v>17.623678451478749</v>
      </c>
      <c r="O390" s="19">
        <f>Input_Summary!E409</f>
        <v>5.3717133930983163</v>
      </c>
      <c r="P390" s="19">
        <f t="shared" si="87"/>
        <v>52.675021532722084</v>
      </c>
      <c r="Q390" s="18">
        <f t="shared" si="76"/>
        <v>63.56880000000001</v>
      </c>
      <c r="R390" s="21">
        <f t="shared" si="88"/>
        <v>6.48</v>
      </c>
      <c r="S390" s="21">
        <f t="shared" si="89"/>
        <v>21.259778400000002</v>
      </c>
    </row>
    <row r="391" spans="1:19">
      <c r="A391" s="16">
        <f>Input_Summary!B410</f>
        <v>7.5</v>
      </c>
      <c r="B391" s="16">
        <f t="shared" si="77"/>
        <v>24.606224999999998</v>
      </c>
      <c r="C391" s="16">
        <f t="shared" si="75"/>
        <v>3573.4472277</v>
      </c>
      <c r="D391" s="16">
        <f t="shared" si="78"/>
        <v>1089.18671500296</v>
      </c>
      <c r="E391" s="19">
        <f t="shared" si="84"/>
        <v>35.606532552471023</v>
      </c>
      <c r="F391" s="27">
        <f t="shared" si="79"/>
        <v>3409.7171637571773</v>
      </c>
      <c r="G391" s="16">
        <f>Input_Summary!C410</f>
        <v>34.097000000000001</v>
      </c>
      <c r="H391" s="19">
        <f t="shared" si="85"/>
        <v>35.717560119198865</v>
      </c>
      <c r="I391" s="27">
        <f t="shared" si="86"/>
        <v>3420.3321301457449</v>
      </c>
      <c r="J391" s="22">
        <f t="shared" si="80"/>
        <v>34.20332130145745</v>
      </c>
      <c r="K391" s="19">
        <f t="shared" si="81"/>
        <v>0.40100033727744</v>
      </c>
      <c r="L391" s="27">
        <f t="shared" si="82"/>
        <v>38.400193298024931</v>
      </c>
      <c r="M391" s="23">
        <f>Input_Summary!D410</f>
        <v>0.38400000000000001</v>
      </c>
      <c r="N391" s="19">
        <f t="shared" si="83"/>
        <v>17.75744451183153</v>
      </c>
      <c r="O391" s="19">
        <f>Input_Summary!E410</f>
        <v>5.4124854112622502</v>
      </c>
      <c r="P391" s="19">
        <f t="shared" si="87"/>
        <v>53.074831942837619</v>
      </c>
      <c r="Q391" s="18">
        <f t="shared" si="76"/>
        <v>63.765000000000001</v>
      </c>
      <c r="R391" s="21">
        <f t="shared" si="88"/>
        <v>6.5</v>
      </c>
      <c r="S391" s="21">
        <f t="shared" si="89"/>
        <v>21.325395</v>
      </c>
    </row>
    <row r="392" spans="1:19">
      <c r="A392" s="16">
        <f>Input_Summary!B411</f>
        <v>7.52</v>
      </c>
      <c r="B392" s="16">
        <f t="shared" si="77"/>
        <v>24.671841599999997</v>
      </c>
      <c r="C392" s="16">
        <f t="shared" si="75"/>
        <v>3573.3816111000001</v>
      </c>
      <c r="D392" s="16">
        <f t="shared" si="78"/>
        <v>1089.16671506328</v>
      </c>
      <c r="E392" s="19">
        <f t="shared" si="84"/>
        <v>35.662923224900659</v>
      </c>
      <c r="F392" s="27">
        <f t="shared" si="79"/>
        <v>3415.1171909397117</v>
      </c>
      <c r="G392" s="16">
        <f>Input_Summary!C411</f>
        <v>34.150999999999996</v>
      </c>
      <c r="H392" s="19">
        <f t="shared" si="85"/>
        <v>35.773951074286977</v>
      </c>
      <c r="I392" s="27">
        <f t="shared" si="86"/>
        <v>3425.7321573282793</v>
      </c>
      <c r="J392" s="22">
        <f t="shared" si="80"/>
        <v>34.257321573282795</v>
      </c>
      <c r="K392" s="19">
        <f t="shared" si="81"/>
        <v>0.40100033727744</v>
      </c>
      <c r="L392" s="27">
        <f t="shared" si="82"/>
        <v>38.400193298024931</v>
      </c>
      <c r="M392" s="23">
        <f>Input_Summary!D411</f>
        <v>0.38400000000000001</v>
      </c>
      <c r="N392" s="19">
        <f t="shared" si="83"/>
        <v>17.75744451183153</v>
      </c>
      <c r="O392" s="19">
        <f>Input_Summary!E411</f>
        <v>5.4124854112622502</v>
      </c>
      <c r="P392" s="19">
        <f t="shared" si="87"/>
        <v>53.074831942837619</v>
      </c>
      <c r="Q392" s="18">
        <f t="shared" si="76"/>
        <v>63.961199999999998</v>
      </c>
      <c r="R392" s="21">
        <f t="shared" si="88"/>
        <v>6.52</v>
      </c>
      <c r="S392" s="21">
        <f t="shared" si="89"/>
        <v>21.391011599999999</v>
      </c>
    </row>
    <row r="393" spans="1:19">
      <c r="A393" s="16">
        <f>Input_Summary!B412</f>
        <v>7.54</v>
      </c>
      <c r="B393" s="16">
        <f t="shared" si="77"/>
        <v>24.737458199999999</v>
      </c>
      <c r="C393" s="16">
        <f t="shared" si="75"/>
        <v>3573.3159944999998</v>
      </c>
      <c r="D393" s="16">
        <f t="shared" si="78"/>
        <v>1089.1467151236</v>
      </c>
      <c r="E393" s="19">
        <f t="shared" si="84"/>
        <v>33.510679227169405</v>
      </c>
      <c r="F393" s="27">
        <f t="shared" si="79"/>
        <v>3209.0161534729691</v>
      </c>
      <c r="G393" s="16">
        <f>Input_Summary!C412</f>
        <v>32.090000000000003</v>
      </c>
      <c r="H393" s="19">
        <f t="shared" si="85"/>
        <v>33.619817490307959</v>
      </c>
      <c r="I393" s="27">
        <f t="shared" si="86"/>
        <v>3219.4512051769848</v>
      </c>
      <c r="J393" s="22">
        <f t="shared" si="80"/>
        <v>32.194512051769848</v>
      </c>
      <c r="K393" s="19">
        <f t="shared" si="81"/>
        <v>0.45321392286043999</v>
      </c>
      <c r="L393" s="27">
        <f t="shared" si="82"/>
        <v>43.400218467038592</v>
      </c>
      <c r="M393" s="23">
        <f>Input_Summary!D412</f>
        <v>0.434</v>
      </c>
      <c r="N393" s="19">
        <f t="shared" si="83"/>
        <v>17.456470876037773</v>
      </c>
      <c r="O393" s="19">
        <f>Input_Summary!E412</f>
        <v>5.3207483703933987</v>
      </c>
      <c r="P393" s="19">
        <f t="shared" si="87"/>
        <v>52.175258520077662</v>
      </c>
      <c r="Q393" s="18">
        <f t="shared" si="76"/>
        <v>64.15740000000001</v>
      </c>
      <c r="R393" s="21">
        <f t="shared" si="88"/>
        <v>6.5400000000000009</v>
      </c>
      <c r="S393" s="21">
        <f t="shared" si="89"/>
        <v>21.456628200000001</v>
      </c>
    </row>
    <row r="394" spans="1:19">
      <c r="A394" s="16">
        <f>Input_Summary!B413</f>
        <v>7.56</v>
      </c>
      <c r="B394" s="16">
        <f t="shared" si="77"/>
        <v>24.803074799999997</v>
      </c>
      <c r="C394" s="16">
        <f t="shared" si="75"/>
        <v>3573.2503778999999</v>
      </c>
      <c r="D394" s="16">
        <f t="shared" si="78"/>
        <v>1089.1267151839199</v>
      </c>
      <c r="E394" s="19">
        <f t="shared" si="84"/>
        <v>33.5785568884273</v>
      </c>
      <c r="F394" s="27">
        <f t="shared" si="79"/>
        <v>3215.5161861926867</v>
      </c>
      <c r="G394" s="16">
        <f>Input_Summary!C413</f>
        <v>32.155000000000001</v>
      </c>
      <c r="H394" s="19">
        <f t="shared" si="85"/>
        <v>33.685399182994608</v>
      </c>
      <c r="I394" s="27">
        <f t="shared" si="86"/>
        <v>3225.7313421711387</v>
      </c>
      <c r="J394" s="22">
        <f t="shared" si="80"/>
        <v>32.257313421711387</v>
      </c>
      <c r="K394" s="19">
        <f t="shared" si="81"/>
        <v>0.41457586952902004</v>
      </c>
      <c r="L394" s="27">
        <f t="shared" si="82"/>
        <v>39.700199841968484</v>
      </c>
      <c r="M394" s="23">
        <f>Input_Summary!D413</f>
        <v>0.39700000000000002</v>
      </c>
      <c r="N394" s="19">
        <f t="shared" si="83"/>
        <v>17.088614210067629</v>
      </c>
      <c r="O394" s="19">
        <f>Input_Summary!E413</f>
        <v>5.2086253204425796</v>
      </c>
      <c r="P394" s="19">
        <f t="shared" si="87"/>
        <v>51.075779892259931</v>
      </c>
      <c r="Q394" s="18">
        <f t="shared" si="76"/>
        <v>64.3536</v>
      </c>
      <c r="R394" s="21">
        <f t="shared" si="88"/>
        <v>6.56</v>
      </c>
      <c r="S394" s="21">
        <f t="shared" si="89"/>
        <v>21.522244799999999</v>
      </c>
    </row>
    <row r="395" spans="1:19">
      <c r="A395" s="16">
        <f>Input_Summary!B414</f>
        <v>7.58</v>
      </c>
      <c r="B395" s="16">
        <f t="shared" si="77"/>
        <v>24.868691399999999</v>
      </c>
      <c r="C395" s="16">
        <f t="shared" si="75"/>
        <v>3573.1847613</v>
      </c>
      <c r="D395" s="16">
        <f t="shared" si="78"/>
        <v>1089.1067152442401</v>
      </c>
      <c r="E395" s="19">
        <f t="shared" si="84"/>
        <v>30.851963449283041</v>
      </c>
      <c r="F395" s="27">
        <f t="shared" si="79"/>
        <v>2954.414871866793</v>
      </c>
      <c r="G395" s="16">
        <f>Input_Summary!C414</f>
        <v>29.544</v>
      </c>
      <c r="H395" s="19">
        <f t="shared" si="85"/>
        <v>30.956913278673643</v>
      </c>
      <c r="I395" s="27">
        <f t="shared" si="86"/>
        <v>2964.450113160693</v>
      </c>
      <c r="J395" s="22">
        <f t="shared" si="80"/>
        <v>29.64450113160693</v>
      </c>
      <c r="K395" s="19">
        <f t="shared" si="81"/>
        <v>0.39577897871913997</v>
      </c>
      <c r="L395" s="27">
        <f t="shared" si="82"/>
        <v>37.900190781123563</v>
      </c>
      <c r="M395" s="23">
        <f>Input_Summary!D414</f>
        <v>0.379</v>
      </c>
      <c r="N395" s="19">
        <f t="shared" si="83"/>
        <v>16.787640574273873</v>
      </c>
      <c r="O395" s="19">
        <f>Input_Summary!E414</f>
        <v>5.116888279573728</v>
      </c>
      <c r="P395" s="19">
        <f t="shared" si="87"/>
        <v>50.176206469499974</v>
      </c>
      <c r="Q395" s="18">
        <f t="shared" si="76"/>
        <v>64.549800000000005</v>
      </c>
      <c r="R395" s="21">
        <f t="shared" si="88"/>
        <v>6.58</v>
      </c>
      <c r="S395" s="21">
        <f t="shared" si="89"/>
        <v>21.587861400000001</v>
      </c>
    </row>
    <row r="396" spans="1:19">
      <c r="A396" s="16">
        <f>Input_Summary!B415</f>
        <v>7.6</v>
      </c>
      <c r="B396" s="16">
        <f t="shared" si="77"/>
        <v>24.934307999999998</v>
      </c>
      <c r="C396" s="16">
        <f t="shared" si="75"/>
        <v>3573.1191447000001</v>
      </c>
      <c r="D396" s="16">
        <f t="shared" si="78"/>
        <v>1089.0867153045601</v>
      </c>
      <c r="E396" s="19">
        <f t="shared" si="84"/>
        <v>30.851963449283041</v>
      </c>
      <c r="F396" s="27">
        <f t="shared" si="79"/>
        <v>2954.414871866793</v>
      </c>
      <c r="G396" s="16">
        <f>Input_Summary!C415</f>
        <v>29.544</v>
      </c>
      <c r="H396" s="19">
        <f t="shared" si="85"/>
        <v>30.954825725211553</v>
      </c>
      <c r="I396" s="27">
        <f t="shared" si="86"/>
        <v>2964.2502079556352</v>
      </c>
      <c r="J396" s="22">
        <f t="shared" si="80"/>
        <v>29.642502079556351</v>
      </c>
      <c r="K396" s="19">
        <f t="shared" si="81"/>
        <v>0.21929705944859998</v>
      </c>
      <c r="L396" s="27">
        <f t="shared" si="82"/>
        <v>21.000105709857383</v>
      </c>
      <c r="M396" s="23">
        <f>Input_Summary!D415</f>
        <v>0.21</v>
      </c>
      <c r="N396" s="19">
        <f t="shared" si="83"/>
        <v>16.453225423391928</v>
      </c>
      <c r="O396" s="19">
        <f>Input_Summary!E415</f>
        <v>5.0149582341638936</v>
      </c>
      <c r="P396" s="19">
        <f t="shared" si="87"/>
        <v>49.176680444211136</v>
      </c>
      <c r="Q396" s="18">
        <f t="shared" si="76"/>
        <v>64.745999999999995</v>
      </c>
      <c r="R396" s="21">
        <f t="shared" si="88"/>
        <v>6.5999999999999988</v>
      </c>
      <c r="S396" s="21">
        <f t="shared" si="89"/>
        <v>21.653477999999996</v>
      </c>
    </row>
    <row r="397" spans="1:19">
      <c r="A397" s="16">
        <f>Input_Summary!B416</f>
        <v>7.62</v>
      </c>
      <c r="B397" s="16">
        <f t="shared" si="77"/>
        <v>24.9999246</v>
      </c>
      <c r="C397" s="16">
        <f t="shared" si="75"/>
        <v>3573.0535280999998</v>
      </c>
      <c r="D397" s="16">
        <f t="shared" si="78"/>
        <v>1089.0667153648799</v>
      </c>
      <c r="E397" s="19">
        <f t="shared" si="84"/>
        <v>23.631868834865799</v>
      </c>
      <c r="F397" s="27">
        <f t="shared" si="79"/>
        <v>2263.0113914955837</v>
      </c>
      <c r="G397" s="16">
        <f>Input_Summary!C416</f>
        <v>22.63</v>
      </c>
      <c r="H397" s="19">
        <f t="shared" si="85"/>
        <v>23.734694920040386</v>
      </c>
      <c r="I397" s="27">
        <f t="shared" si="86"/>
        <v>2272.8467275844259</v>
      </c>
      <c r="J397" s="22">
        <f t="shared" si="80"/>
        <v>22.72846727584426</v>
      </c>
      <c r="K397" s="19">
        <f t="shared" si="81"/>
        <v>0.21929705944859998</v>
      </c>
      <c r="L397" s="27">
        <f t="shared" si="82"/>
        <v>21.000105709857383</v>
      </c>
      <c r="M397" s="23">
        <f>Input_Summary!D416</f>
        <v>0.21</v>
      </c>
      <c r="N397" s="19">
        <f t="shared" si="83"/>
        <v>16.453225423391928</v>
      </c>
      <c r="O397" s="19">
        <f>Input_Summary!E416</f>
        <v>5.0149582341638936</v>
      </c>
      <c r="P397" s="19">
        <f t="shared" si="87"/>
        <v>49.176680444211136</v>
      </c>
      <c r="Q397" s="18">
        <f t="shared" si="76"/>
        <v>64.9422</v>
      </c>
      <c r="R397" s="21">
        <f t="shared" si="88"/>
        <v>6.6199999999999992</v>
      </c>
      <c r="S397" s="21">
        <f t="shared" si="89"/>
        <v>21.719094599999998</v>
      </c>
    </row>
    <row r="398" spans="1:19">
      <c r="A398" s="16">
        <f>Input_Summary!B417</f>
        <v>7.64</v>
      </c>
      <c r="B398" s="16">
        <f t="shared" si="77"/>
        <v>25.065541199999998</v>
      </c>
      <c r="C398" s="16">
        <f t="shared" si="75"/>
        <v>3572.9879114999999</v>
      </c>
      <c r="D398" s="16">
        <f t="shared" si="78"/>
        <v>1089.0467154252001</v>
      </c>
      <c r="E398" s="19">
        <f t="shared" si="84"/>
        <v>16.898404838082122</v>
      </c>
      <c r="F398" s="27">
        <f t="shared" si="79"/>
        <v>1618.208145699582</v>
      </c>
      <c r="G398" s="16">
        <f>Input_Summary!C417</f>
        <v>16.182000000000002</v>
      </c>
      <c r="H398" s="19">
        <f t="shared" si="85"/>
        <v>17.002658459164223</v>
      </c>
      <c r="I398" s="27">
        <f t="shared" si="86"/>
        <v>1628.1834154319647</v>
      </c>
      <c r="J398" s="22">
        <f t="shared" si="80"/>
        <v>16.281834154319647</v>
      </c>
      <c r="K398" s="19">
        <f t="shared" si="81"/>
        <v>0.30388306809306004</v>
      </c>
      <c r="L398" s="27">
        <f t="shared" si="82"/>
        <v>29.100146483659522</v>
      </c>
      <c r="M398" s="23">
        <f>Input_Summary!D417</f>
        <v>0.29100000000000004</v>
      </c>
      <c r="N398" s="19">
        <f t="shared" si="83"/>
        <v>16.687316029009288</v>
      </c>
      <c r="O398" s="19">
        <f>Input_Summary!E417</f>
        <v>5.0863092659507778</v>
      </c>
      <c r="P398" s="19">
        <f t="shared" si="87"/>
        <v>49.876348661913326</v>
      </c>
      <c r="Q398" s="18">
        <f t="shared" si="76"/>
        <v>65.138400000000004</v>
      </c>
      <c r="R398" s="21">
        <f t="shared" si="88"/>
        <v>6.64</v>
      </c>
      <c r="S398" s="21">
        <f t="shared" si="89"/>
        <v>21.784711199999997</v>
      </c>
    </row>
    <row r="399" spans="1:19">
      <c r="A399" s="16">
        <f>Input_Summary!B418</f>
        <v>7.66</v>
      </c>
      <c r="B399" s="16">
        <f t="shared" si="77"/>
        <v>25.1311578</v>
      </c>
      <c r="C399" s="16">
        <f t="shared" si="75"/>
        <v>3572.9222949</v>
      </c>
      <c r="D399" s="16">
        <f t="shared" si="78"/>
        <v>1089.0267154855201</v>
      </c>
      <c r="E399" s="19">
        <f t="shared" si="84"/>
        <v>23.774934059363218</v>
      </c>
      <c r="F399" s="27">
        <f t="shared" si="79"/>
        <v>2276.7114604586809</v>
      </c>
      <c r="G399" s="16">
        <f>Input_Summary!C418</f>
        <v>22.766999999999999</v>
      </c>
      <c r="H399" s="19">
        <f t="shared" si="85"/>
        <v>23.879222149076295</v>
      </c>
      <c r="I399" s="27">
        <f t="shared" si="86"/>
        <v>2286.6867301910634</v>
      </c>
      <c r="J399" s="22">
        <f t="shared" si="80"/>
        <v>22.866867301910634</v>
      </c>
      <c r="K399" s="19">
        <f t="shared" si="81"/>
        <v>0.30388306809306004</v>
      </c>
      <c r="L399" s="27">
        <f t="shared" si="82"/>
        <v>29.100146483659522</v>
      </c>
      <c r="M399" s="23">
        <f>Input_Summary!D418</f>
        <v>0.29100000000000004</v>
      </c>
      <c r="N399" s="19">
        <f t="shared" si="83"/>
        <v>16.687316029009288</v>
      </c>
      <c r="O399" s="19">
        <f>Input_Summary!E418</f>
        <v>5.0863092659507778</v>
      </c>
      <c r="P399" s="19">
        <f t="shared" si="87"/>
        <v>49.876348661913326</v>
      </c>
      <c r="Q399" s="18">
        <f t="shared" si="76"/>
        <v>65.334600000000009</v>
      </c>
      <c r="R399" s="21">
        <f t="shared" si="88"/>
        <v>6.66</v>
      </c>
      <c r="S399" s="21">
        <f t="shared" si="89"/>
        <v>21.850327799999999</v>
      </c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290" activePane="bottomLeft" state="frozen"/>
      <selection pane="bottomLeft" activeCell="A307" sqref="A307:XFD307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48" t="s">
        <v>26</v>
      </c>
      <c r="B1" s="248"/>
      <c r="C1" t="str">
        <f>Input_Analysis!G4</f>
        <v>VM00605E</v>
      </c>
      <c r="D1"/>
      <c r="E1"/>
    </row>
    <row r="2" spans="1:32">
      <c r="A2" s="248" t="s">
        <v>25</v>
      </c>
      <c r="B2" s="248"/>
      <c r="C2" s="6">
        <f>Input_Analysis!G5</f>
        <v>41554</v>
      </c>
      <c r="D2" s="6"/>
      <c r="E2"/>
    </row>
    <row r="3" spans="1:32">
      <c r="A3" s="248" t="s">
        <v>24</v>
      </c>
      <c r="B3" s="248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59" t="s">
        <v>27</v>
      </c>
      <c r="B5" s="259"/>
      <c r="C5" s="7" t="str">
        <f>Input_Analysis!G8</f>
        <v>CPT-T-13-19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7" t="s">
        <v>105</v>
      </c>
      <c r="B9" s="10">
        <f>Input_Summary!E26</f>
        <v>18</v>
      </c>
      <c r="C9" s="1" t="s">
        <v>18</v>
      </c>
    </row>
    <row r="10" spans="1:32">
      <c r="A10" s="97" t="s">
        <v>106</v>
      </c>
      <c r="B10" s="10">
        <f>Input_Summary!E27</f>
        <v>18.5</v>
      </c>
      <c r="C10" s="169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7"/>
      <c r="AC12" s="11" t="s">
        <v>43</v>
      </c>
      <c r="AF12" s="62"/>
    </row>
    <row r="13" spans="1:32" ht="13.5" thickBot="1">
      <c r="A13" s="5"/>
      <c r="J13" s="7"/>
      <c r="K13" s="7"/>
      <c r="M13" s="7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AC13" s="112">
        <v>0.3</v>
      </c>
      <c r="AF13" s="99">
        <f>Input_Summary!E31</f>
        <v>1.0900000000000001</v>
      </c>
    </row>
    <row r="14" spans="1:32">
      <c r="A14" s="118"/>
      <c r="B14" s="119"/>
      <c r="C14" s="120"/>
      <c r="D14" s="120"/>
      <c r="E14" s="120"/>
      <c r="F14" s="143" t="s">
        <v>120</v>
      </c>
      <c r="G14" s="165" t="s">
        <v>118</v>
      </c>
      <c r="H14" s="156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122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55" t="s">
        <v>37</v>
      </c>
      <c r="AA14" s="255"/>
      <c r="AB14" s="122"/>
      <c r="AC14" s="122"/>
      <c r="AD14" s="122"/>
      <c r="AE14" s="249" t="s">
        <v>61</v>
      </c>
      <c r="AF14" s="252" t="s">
        <v>109</v>
      </c>
    </row>
    <row r="15" spans="1:32" s="3" customFormat="1" ht="14.25">
      <c r="A15" s="256" t="s">
        <v>0</v>
      </c>
      <c r="B15" s="257"/>
      <c r="C15" s="136" t="s">
        <v>114</v>
      </c>
      <c r="D15" s="136" t="s">
        <v>61</v>
      </c>
      <c r="E15" s="136" t="s">
        <v>62</v>
      </c>
      <c r="F15" s="136" t="s">
        <v>119</v>
      </c>
      <c r="G15" s="166" t="s">
        <v>35</v>
      </c>
      <c r="H15" s="157"/>
      <c r="I15" s="125" t="s">
        <v>16</v>
      </c>
      <c r="J15" s="125" t="s">
        <v>15</v>
      </c>
      <c r="K15" s="125"/>
      <c r="L15" s="126" t="s">
        <v>3</v>
      </c>
      <c r="M15" s="138" t="s">
        <v>121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60" t="s">
        <v>4</v>
      </c>
      <c r="W15" s="260"/>
      <c r="X15" s="126" t="s">
        <v>17</v>
      </c>
      <c r="Y15" s="124"/>
      <c r="Z15" s="126" t="s">
        <v>38</v>
      </c>
      <c r="AA15" s="126" t="s">
        <v>37</v>
      </c>
      <c r="AB15" s="124"/>
      <c r="AC15" s="128" t="s">
        <v>42</v>
      </c>
      <c r="AD15" s="124"/>
      <c r="AE15" s="250"/>
      <c r="AF15" s="253"/>
    </row>
    <row r="16" spans="1:32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7" t="s">
        <v>13</v>
      </c>
      <c r="H16" s="158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45</v>
      </c>
      <c r="X16" s="132"/>
      <c r="Y16" s="134"/>
      <c r="Z16" s="132"/>
      <c r="AA16" s="132"/>
      <c r="AB16" s="131"/>
      <c r="AC16" s="131"/>
      <c r="AD16" s="131"/>
      <c r="AE16" s="251"/>
      <c r="AF16" s="254"/>
    </row>
    <row r="17" spans="1:32" s="3" customFormat="1">
      <c r="A17" s="159">
        <f>Input_Analysis!A16</f>
        <v>0</v>
      </c>
      <c r="B17" s="159">
        <f>Input_Analysis!B16</f>
        <v>0</v>
      </c>
      <c r="C17" s="159">
        <f>Input_Analysis!I16</f>
        <v>-7.2003236484880073</v>
      </c>
      <c r="D17" s="159">
        <f>Input_Analysis!F16</f>
        <v>-7.8000392636613132</v>
      </c>
      <c r="E17" s="160">
        <f>Input_Analysis!L16</f>
        <v>0</v>
      </c>
      <c r="F17" s="161">
        <f>Input_Analysis!P16</f>
        <v>2.9985780758665324</v>
      </c>
      <c r="G17" s="168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44">
        <f>(E17/C17)</f>
        <v>0</v>
      </c>
      <c r="O17" s="13" t="e">
        <f>(C17-I17)/J17</f>
        <v>#DIV/0!</v>
      </c>
      <c r="P17" s="13">
        <f>(F17-G17)/(C17-I17)</f>
        <v>-0.41645045726468177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-0.48002157656586714</v>
      </c>
      <c r="W17" s="4">
        <f>V17*20.88543</f>
        <v>-10.025457035856059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-7.8000392636613125E-2</v>
      </c>
      <c r="AF17" s="110" t="e">
        <f t="shared" ref="AF17:AF80" si="4">SQRT((AE17/(305*$AF$13*1^0.18))*SQRT(100/J17))</f>
        <v>#DIV/0!</v>
      </c>
    </row>
    <row r="18" spans="1:32" s="3" customFormat="1">
      <c r="A18" s="159">
        <f>Input_Analysis!A17</f>
        <v>0.02</v>
      </c>
      <c r="B18" s="159">
        <f>Input_Analysis!B17</f>
        <v>6.5616599999999997E-2</v>
      </c>
      <c r="C18" s="159">
        <f>Input_Analysis!I17</f>
        <v>-7.2003236484880073</v>
      </c>
      <c r="D18" s="159">
        <f>Input_Analysis!F17</f>
        <v>-7.8000392636613132</v>
      </c>
      <c r="E18" s="160">
        <f>Input_Analysis!L17</f>
        <v>0</v>
      </c>
      <c r="F18" s="161">
        <f>Input_Analysis!P17</f>
        <v>2.9985780758665324</v>
      </c>
      <c r="G18" s="168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44">
        <f t="shared" ref="M18:M81" si="7">(E18/C18)</f>
        <v>0</v>
      </c>
      <c r="O18" s="13">
        <f t="shared" ref="O18:O81" si="8">(C18-I18)/J18</f>
        <v>-21.000899023577801</v>
      </c>
      <c r="P18" s="13">
        <f t="shared" ref="P18:P81" si="9">(F18-G18)/(C18-I18)</f>
        <v>-0.39662033204970254</v>
      </c>
      <c r="Q18" s="13">
        <f>O18*(1-P18)</f>
        <v>-29.330282567651505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-0.50402157656586721</v>
      </c>
      <c r="W18" s="4">
        <f t="shared" ref="W18:W81" si="13">V18*20.88543</f>
        <v>-10.526707355856059</v>
      </c>
      <c r="X18" s="4">
        <f t="shared" si="2"/>
        <v>-1.4000599349051868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-6.3002697070733404</v>
      </c>
      <c r="AE18" s="111">
        <f>Input_Analysis!F17/100</f>
        <v>-7.8000392636613125E-2</v>
      </c>
      <c r="AF18" s="110" t="e">
        <f t="shared" si="4"/>
        <v>#NUM!</v>
      </c>
    </row>
    <row r="19" spans="1:32" s="3" customFormat="1">
      <c r="A19" s="159">
        <f>Input_Analysis!A18</f>
        <v>0.04</v>
      </c>
      <c r="B19" s="159">
        <f>Input_Analysis!B18</f>
        <v>0.13123319999999999</v>
      </c>
      <c r="C19" s="159">
        <f>Input_Analysis!I18</f>
        <v>-7.2003236484880073</v>
      </c>
      <c r="D19" s="159">
        <f>Input_Analysis!F18</f>
        <v>-7.8000392636613132</v>
      </c>
      <c r="E19" s="160">
        <f>Input_Analysis!L18</f>
        <v>0</v>
      </c>
      <c r="F19" s="161">
        <f>Input_Analysis!P18</f>
        <v>2.9985780758665324</v>
      </c>
      <c r="G19" s="168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44">
        <f t="shared" si="7"/>
        <v>0</v>
      </c>
      <c r="O19" s="13">
        <f t="shared" si="8"/>
        <v>-11.000449511788899</v>
      </c>
      <c r="P19" s="13">
        <f t="shared" si="9"/>
        <v>-0.37859287182525198</v>
      </c>
      <c r="Q19" s="13">
        <f t="shared" ref="Q19:Q81" si="17">O19*(1-P19)</f>
        <v>-15.165141283825751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-0.52802157656586712</v>
      </c>
      <c r="W19" s="4">
        <f t="shared" si="13"/>
        <v>-11.027957675856058</v>
      </c>
      <c r="X19" s="4">
        <f t="shared" si="2"/>
        <v>-0.7333633007859266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-3.3001348535366697</v>
      </c>
      <c r="AE19" s="111">
        <f>Input_Analysis!F18/100</f>
        <v>-7.8000392636613125E-2</v>
      </c>
      <c r="AF19" s="110" t="e">
        <f t="shared" si="4"/>
        <v>#NUM!</v>
      </c>
    </row>
    <row r="20" spans="1:32" s="3" customFormat="1">
      <c r="A20" s="159">
        <f>Input_Analysis!A19</f>
        <v>0.06</v>
      </c>
      <c r="B20" s="159">
        <f>Input_Analysis!B19</f>
        <v>0.19684979999999999</v>
      </c>
      <c r="C20" s="159">
        <f>Input_Analysis!I19</f>
        <v>-7.2003236484880073</v>
      </c>
      <c r="D20" s="159">
        <f>Input_Analysis!F19</f>
        <v>-7.8000392636613132</v>
      </c>
      <c r="E20" s="160">
        <f>Input_Analysis!L19</f>
        <v>0</v>
      </c>
      <c r="F20" s="161">
        <f>Input_Analysis!P19</f>
        <v>2.9985780758665324</v>
      </c>
      <c r="G20" s="168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44">
        <f t="shared" si="7"/>
        <v>0</v>
      </c>
      <c r="O20" s="13">
        <f t="shared" si="8"/>
        <v>-7.666966341192599</v>
      </c>
      <c r="P20" s="13">
        <f t="shared" si="9"/>
        <v>-0.36213295556558045</v>
      </c>
      <c r="Q20" s="13">
        <f t="shared" si="17"/>
        <v>-10.443427522550499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-0.55202157656586714</v>
      </c>
      <c r="W20" s="4">
        <f t="shared" si="13"/>
        <v>-11.529207995856058</v>
      </c>
      <c r="X20" s="4">
        <f t="shared" si="2"/>
        <v>-0.51113108941283991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-2.3000899023577794</v>
      </c>
      <c r="AE20" s="111">
        <f>Input_Analysis!F19/100</f>
        <v>-7.8000392636613125E-2</v>
      </c>
      <c r="AF20" s="110" t="e">
        <f t="shared" si="4"/>
        <v>#NUM!</v>
      </c>
    </row>
    <row r="21" spans="1:32" s="3" customFormat="1">
      <c r="A21" s="159">
        <f>Input_Analysis!A20</f>
        <v>0.08</v>
      </c>
      <c r="B21" s="159">
        <f>Input_Analysis!B20</f>
        <v>0.26246639999999999</v>
      </c>
      <c r="C21" s="159">
        <f>Input_Analysis!I20</f>
        <v>-7.2003236484880073</v>
      </c>
      <c r="D21" s="159">
        <f>Input_Analysis!F20</f>
        <v>-7.8000392636613132</v>
      </c>
      <c r="E21" s="160">
        <f>Input_Analysis!L20</f>
        <v>0</v>
      </c>
      <c r="F21" s="161">
        <f>Input_Analysis!P20</f>
        <v>2.9985780758665324</v>
      </c>
      <c r="G21" s="168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44">
        <f t="shared" si="7"/>
        <v>0</v>
      </c>
      <c r="O21" s="13">
        <f t="shared" si="8"/>
        <v>-6.0002247558944495</v>
      </c>
      <c r="P21" s="13">
        <f t="shared" si="9"/>
        <v>-0.34704464761470616</v>
      </c>
      <c r="Q21" s="13">
        <f t="shared" si="17"/>
        <v>-8.0825706419128753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-0.57602157656586717</v>
      </c>
      <c r="W21" s="4">
        <f t="shared" si="13"/>
        <v>-12.030458315856059</v>
      </c>
      <c r="X21" s="4">
        <f t="shared" si="2"/>
        <v>-0.40001498372629668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-1.8000674267683348</v>
      </c>
      <c r="AE21" s="111">
        <f>Input_Analysis!F20/100</f>
        <v>-7.8000392636613125E-2</v>
      </c>
      <c r="AF21" s="110" t="e">
        <f t="shared" si="4"/>
        <v>#NUM!</v>
      </c>
    </row>
    <row r="22" spans="1:32" s="3" customFormat="1">
      <c r="A22" s="159">
        <f>Input_Analysis!A21</f>
        <v>0.1</v>
      </c>
      <c r="B22" s="159">
        <f>Input_Analysis!B21</f>
        <v>0.32808300000000001</v>
      </c>
      <c r="C22" s="159">
        <f>Input_Analysis!I21</f>
        <v>-7.2003236484880073</v>
      </c>
      <c r="D22" s="159">
        <f>Input_Analysis!F21</f>
        <v>-7.8000392636613132</v>
      </c>
      <c r="E22" s="160">
        <f>Input_Analysis!L21</f>
        <v>0</v>
      </c>
      <c r="F22" s="161">
        <f>Input_Analysis!P21</f>
        <v>2.9985780758665324</v>
      </c>
      <c r="G22" s="168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44">
        <f t="shared" si="7"/>
        <v>0</v>
      </c>
      <c r="O22" s="13">
        <f t="shared" si="8"/>
        <v>-5.0001798047155601</v>
      </c>
      <c r="P22" s="13">
        <f t="shared" si="9"/>
        <v>-0.33316336089427989</v>
      </c>
      <c r="Q22" s="13">
        <f t="shared" si="17"/>
        <v>-6.6660565135303003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-0.60002157656586719</v>
      </c>
      <c r="W22" s="4">
        <f t="shared" si="13"/>
        <v>-12.531708635856059</v>
      </c>
      <c r="X22" s="4">
        <f t="shared" si="2"/>
        <v>-0.33334532031437064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-1.5000539414146681</v>
      </c>
      <c r="AE22" s="111">
        <f>Input_Analysis!F21/100</f>
        <v>-7.8000392636613125E-2</v>
      </c>
      <c r="AF22" s="110" t="e">
        <f t="shared" si="4"/>
        <v>#NUM!</v>
      </c>
    </row>
    <row r="23" spans="1:32" s="3" customFormat="1">
      <c r="A23" s="159">
        <f>Input_Analysis!A22</f>
        <v>0.12</v>
      </c>
      <c r="B23" s="159">
        <f>Input_Analysis!B22</f>
        <v>0.39369959999999998</v>
      </c>
      <c r="C23" s="159">
        <f>Input_Analysis!I22</f>
        <v>107.60025423206569</v>
      </c>
      <c r="D23" s="159">
        <f>Input_Analysis!F22</f>
        <v>107.00053861689238</v>
      </c>
      <c r="E23" s="160">
        <f>Input_Analysis!L22</f>
        <v>0</v>
      </c>
      <c r="F23" s="161">
        <f>Input_Analysis!P22</f>
        <v>2.9985780758665324</v>
      </c>
      <c r="G23" s="168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44">
        <f t="shared" si="7"/>
        <v>0</v>
      </c>
      <c r="O23" s="13">
        <f t="shared" si="8"/>
        <v>48.814932514845225</v>
      </c>
      <c r="P23" s="13">
        <f t="shared" si="9"/>
        <v>2.8438646110117472E-2</v>
      </c>
      <c r="Q23" s="13">
        <f t="shared" si="17"/>
        <v>47.426701924166274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7.0293502821377132</v>
      </c>
      <c r="W23" s="4">
        <f t="shared" si="13"/>
        <v>146.81100326306745</v>
      </c>
      <c r="X23" s="4">
        <f t="shared" si="2"/>
        <v>3.2543288343230152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14.644479754453567</v>
      </c>
      <c r="AE23" s="111">
        <f>Input_Analysis!F22/100</f>
        <v>1.0700053861689238</v>
      </c>
      <c r="AF23" s="110">
        <f t="shared" si="4"/>
        <v>0.14798454975432165</v>
      </c>
    </row>
    <row r="24" spans="1:32" s="3" customFormat="1">
      <c r="A24" s="159">
        <f>Input_Analysis!A23</f>
        <v>0.14000000000000001</v>
      </c>
      <c r="B24" s="159">
        <f>Input_Analysis!B23</f>
        <v>0.45931620000000001</v>
      </c>
      <c r="C24" s="159">
        <f>Input_Analysis!I23</f>
        <v>95.800386436599013</v>
      </c>
      <c r="D24" s="159">
        <f>Input_Analysis!F23</f>
        <v>95.600481231541238</v>
      </c>
      <c r="E24" s="160">
        <f>Input_Analysis!L23</f>
        <v>0</v>
      </c>
      <c r="F24" s="161">
        <f>Input_Analysis!P23</f>
        <v>0.99952602528884404</v>
      </c>
      <c r="G24" s="168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44">
        <f t="shared" si="7"/>
        <v>0</v>
      </c>
      <c r="O24" s="13">
        <f t="shared" si="8"/>
        <v>37.016026363729765</v>
      </c>
      <c r="P24" s="13">
        <f t="shared" si="9"/>
        <v>1.0715286068933728E-2</v>
      </c>
      <c r="Q24" s="13">
        <f t="shared" si="17"/>
        <v>36.619389052107209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6.2186924291066008</v>
      </c>
      <c r="W24" s="4">
        <f t="shared" si="13"/>
        <v>129.88006541963588</v>
      </c>
      <c r="X24" s="4">
        <f t="shared" si="2"/>
        <v>2.4677350909153173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11.104807909118929</v>
      </c>
      <c r="AE24" s="111">
        <f>Input_Analysis!F23/100</f>
        <v>0.95600481231541234</v>
      </c>
      <c r="AF24" s="110">
        <f t="shared" si="4"/>
        <v>0.1345912217271763</v>
      </c>
    </row>
    <row r="25" spans="1:32" s="3" customFormat="1">
      <c r="A25" s="159">
        <f>Input_Analysis!A24</f>
        <v>0.16</v>
      </c>
      <c r="B25" s="159">
        <f>Input_Analysis!B24</f>
        <v>0.52493279999999998</v>
      </c>
      <c r="C25" s="159">
        <f>Input_Analysis!I24</f>
        <v>1276.0063273305841</v>
      </c>
      <c r="D25" s="159">
        <f>Input_Analysis!F24</f>
        <v>1275.8064221255263</v>
      </c>
      <c r="E25" s="160">
        <f>Input_Analysis!L24</f>
        <v>0.10000050338027326</v>
      </c>
      <c r="F25" s="161">
        <f>Input_Analysis!P24</f>
        <v>0.99952602528884404</v>
      </c>
      <c r="G25" s="168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7.8559531518949E-3</v>
      </c>
      <c r="M25" s="144">
        <f t="shared" si="7"/>
        <v>7.8369911840073047E-5</v>
      </c>
      <c r="O25" s="13">
        <f t="shared" si="8"/>
        <v>442.05775254534166</v>
      </c>
      <c r="P25" s="13">
        <f t="shared" si="9"/>
        <v>7.8509571582310379E-4</v>
      </c>
      <c r="Q25" s="13">
        <f t="shared" si="17"/>
        <v>441.71069489767194</v>
      </c>
      <c r="R25" s="13">
        <f t="shared" si="18"/>
        <v>2.5159536153782063</v>
      </c>
      <c r="S25" s="13">
        <f t="shared" si="11"/>
        <v>5.7629202666703625</v>
      </c>
      <c r="T25" s="13">
        <f t="shared" si="0"/>
        <v>3.1917974680339345</v>
      </c>
      <c r="U25" s="13">
        <f t="shared" si="12"/>
        <v>18.394074315639909</v>
      </c>
      <c r="V25" s="4">
        <f t="shared" si="1"/>
        <v>84.8750884887056</v>
      </c>
      <c r="W25" s="4">
        <f t="shared" si="13"/>
        <v>1772.6527193746665</v>
      </c>
      <c r="X25" s="4">
        <f t="shared" si="2"/>
        <v>29.470516836356111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132.61732576360248</v>
      </c>
      <c r="AE25" s="111">
        <f>Input_Analysis!F24/100</f>
        <v>12.758064221255262</v>
      </c>
      <c r="AF25" s="110">
        <f t="shared" si="4"/>
        <v>0.47553348272075041</v>
      </c>
    </row>
    <row r="26" spans="1:32" s="3" customFormat="1">
      <c r="A26" s="159">
        <f>Input_Analysis!A25</f>
        <v>0.18</v>
      </c>
      <c r="B26" s="159">
        <f>Input_Analysis!B25</f>
        <v>0.5905494</v>
      </c>
      <c r="C26" s="159">
        <f>Input_Analysis!I25</f>
        <v>2004.9300348907529</v>
      </c>
      <c r="D26" s="159">
        <f>Input_Analysis!F25</f>
        <v>2004.8100917677182</v>
      </c>
      <c r="E26" s="160">
        <f>Input_Analysis!L25</f>
        <v>0.10000050338027326</v>
      </c>
      <c r="F26" s="161">
        <f>Input_Analysis!P25</f>
        <v>0.5997156151733064</v>
      </c>
      <c r="G26" s="168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4.9961029989190253E-3</v>
      </c>
      <c r="M26" s="144">
        <f t="shared" si="7"/>
        <v>4.9877303267454027E-5</v>
      </c>
      <c r="O26" s="13">
        <f t="shared" si="8"/>
        <v>617.80556632430648</v>
      </c>
      <c r="P26" s="13">
        <f t="shared" si="9"/>
        <v>2.9960463644214391E-4</v>
      </c>
      <c r="Q26" s="13">
        <f t="shared" si="17"/>
        <v>617.62046891221598</v>
      </c>
      <c r="R26" s="13">
        <f t="shared" si="18"/>
        <v>2.641503315396041</v>
      </c>
      <c r="S26" s="13">
        <f t="shared" si="11"/>
        <v>5.4333333333333336</v>
      </c>
      <c r="T26" s="13">
        <f t="shared" si="0"/>
        <v>5.3137483520954616</v>
      </c>
      <c r="U26" s="13">
        <f t="shared" si="12"/>
        <v>28.871366046385344</v>
      </c>
      <c r="V26" s="4">
        <f t="shared" si="1"/>
        <v>133.44600232605021</v>
      </c>
      <c r="W26" s="4">
        <f t="shared" si="13"/>
        <v>2787.0771403605586</v>
      </c>
      <c r="X26" s="4">
        <f t="shared" si="2"/>
        <v>41.187037754953771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185.34166989729195</v>
      </c>
      <c r="AE26" s="111">
        <f>Input_Analysis!F25/100</f>
        <v>20.048100917677182</v>
      </c>
      <c r="AF26" s="110">
        <f t="shared" si="4"/>
        <v>0.57881156327680983</v>
      </c>
    </row>
    <row r="27" spans="1:32" s="3" customFormat="1">
      <c r="A27" s="159">
        <f>Input_Analysis!A26</f>
        <v>0.2</v>
      </c>
      <c r="B27" s="159">
        <f>Input_Analysis!B26</f>
        <v>0.65616600000000003</v>
      </c>
      <c r="C27" s="159">
        <f>Input_Analysis!I26</f>
        <v>2321.0716550176594</v>
      </c>
      <c r="D27" s="159">
        <f>Input_Analysis!F26</f>
        <v>2321.0116834561422</v>
      </c>
      <c r="E27" s="160">
        <f>Input_Analysis!L26</f>
        <v>0.10000050338027326</v>
      </c>
      <c r="F27" s="161">
        <f>Input_Analysis!P26</f>
        <v>0.2998578075866532</v>
      </c>
      <c r="G27" s="168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4.3151807723319346E-3</v>
      </c>
      <c r="M27" s="144">
        <f t="shared" si="7"/>
        <v>4.3083763986386897E-5</v>
      </c>
      <c r="O27" s="13">
        <f t="shared" si="8"/>
        <v>643.74212639379425</v>
      </c>
      <c r="P27" s="13">
        <f t="shared" si="9"/>
        <v>1.2939006478781214E-4</v>
      </c>
      <c r="Q27" s="13">
        <f t="shared" si="17"/>
        <v>643.65883255835354</v>
      </c>
      <c r="R27" s="13">
        <f t="shared" si="18"/>
        <v>2.6926811303458642</v>
      </c>
      <c r="S27" s="13">
        <f t="shared" si="11"/>
        <v>5.1545125860744587</v>
      </c>
      <c r="T27" s="13">
        <f t="shared" si="0"/>
        <v>6.3046592990839097</v>
      </c>
      <c r="U27" s="13">
        <f t="shared" si="12"/>
        <v>32.497445708039386</v>
      </c>
      <c r="V27" s="4">
        <f t="shared" si="1"/>
        <v>154.49811033451064</v>
      </c>
      <c r="W27" s="4">
        <f t="shared" si="13"/>
        <v>3226.7594685236986</v>
      </c>
      <c r="X27" s="4">
        <f t="shared" si="2"/>
        <v>42.916141759586289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193.12263791813828</v>
      </c>
      <c r="AE27" s="111">
        <f>Input_Analysis!F26/100</f>
        <v>23.210116834561422</v>
      </c>
      <c r="AF27" s="110">
        <f t="shared" si="4"/>
        <v>0.60659645714675003</v>
      </c>
    </row>
    <row r="28" spans="1:32" s="3" customFormat="1">
      <c r="A28" s="159">
        <f>Input_Analysis!A27</f>
        <v>0.22</v>
      </c>
      <c r="B28" s="159">
        <f>Input_Analysis!B27</f>
        <v>0.72178259999999994</v>
      </c>
      <c r="C28" s="159">
        <f>Input_Analysis!I27</f>
        <v>3223.416178058877</v>
      </c>
      <c r="D28" s="159">
        <f>Input_Analysis!F27</f>
        <v>3223.3162254563481</v>
      </c>
      <c r="E28" s="160">
        <f>Input_Analysis!L27</f>
        <v>0.10000050338027326</v>
      </c>
      <c r="F28" s="161">
        <f>Input_Analysis!P27</f>
        <v>0.49976301264442202</v>
      </c>
      <c r="G28" s="168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3.1062267228938937E-3</v>
      </c>
      <c r="M28" s="144">
        <f t="shared" si="7"/>
        <v>3.1023143725888041E-5</v>
      </c>
      <c r="O28" s="13">
        <f t="shared" si="8"/>
        <v>812.99398435830221</v>
      </c>
      <c r="P28" s="13">
        <f t="shared" si="9"/>
        <v>1.5523212151492824E-4</v>
      </c>
      <c r="Q28" s="13">
        <f t="shared" si="17"/>
        <v>812.86778157733136</v>
      </c>
      <c r="R28" s="13">
        <f t="shared" si="18"/>
        <v>2.7968547980730958</v>
      </c>
      <c r="S28" s="13">
        <f t="shared" si="11"/>
        <v>4.9146349166175467</v>
      </c>
      <c r="T28" s="13">
        <f t="shared" si="0"/>
        <v>9.2226671299641385</v>
      </c>
      <c r="U28" s="13">
        <f t="shared" si="12"/>
        <v>45.326041901262691</v>
      </c>
      <c r="V28" s="4">
        <f t="shared" si="1"/>
        <v>214.63041187059179</v>
      </c>
      <c r="W28" s="4">
        <f t="shared" si="13"/>
        <v>4482.6484429944139</v>
      </c>
      <c r="X28" s="4">
        <f t="shared" si="2"/>
        <v>54.199598957220147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243.89819530749065</v>
      </c>
      <c r="AE28" s="111">
        <f>Input_Analysis!F27/100</f>
        <v>32.233162254563481</v>
      </c>
      <c r="AF28" s="110">
        <f t="shared" si="4"/>
        <v>0.69801457656228805</v>
      </c>
    </row>
    <row r="29" spans="1:32" s="3" customFormat="1">
      <c r="A29" s="159">
        <f>Input_Analysis!A28</f>
        <v>0.24</v>
      </c>
      <c r="B29" s="159">
        <f>Input_Analysis!B28</f>
        <v>0.78739919999999997</v>
      </c>
      <c r="C29" s="159">
        <f>Input_Analysis!I28</f>
        <v>3851.4393298074992</v>
      </c>
      <c r="D29" s="159">
        <f>Input_Analysis!F28</f>
        <v>3851.3193866844645</v>
      </c>
      <c r="E29" s="160">
        <f>Input_Analysis!L28</f>
        <v>0.10000050338027326</v>
      </c>
      <c r="F29" s="161">
        <f>Input_Analysis!P28</f>
        <v>0.5997156151733064</v>
      </c>
      <c r="G29" s="168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2.5994416252418141E-3</v>
      </c>
      <c r="M29" s="144">
        <f t="shared" si="7"/>
        <v>2.5964449863285642E-5</v>
      </c>
      <c r="O29" s="13">
        <f t="shared" si="8"/>
        <v>890.53688189988395</v>
      </c>
      <c r="P29" s="13">
        <f t="shared" si="9"/>
        <v>1.5588692831197277E-4</v>
      </c>
      <c r="Q29" s="13">
        <f t="shared" si="17"/>
        <v>890.39805884081613</v>
      </c>
      <c r="R29" s="13">
        <f t="shared" si="18"/>
        <v>2.8589521142118284</v>
      </c>
      <c r="S29" s="13">
        <f t="shared" si="11"/>
        <v>4.7054046938954492</v>
      </c>
      <c r="T29" s="13">
        <f t="shared" si="0"/>
        <v>11.381387725680248</v>
      </c>
      <c r="U29" s="13">
        <f t="shared" si="12"/>
        <v>53.554035227459892</v>
      </c>
      <c r="V29" s="4">
        <f t="shared" si="1"/>
        <v>256.47462198716659</v>
      </c>
      <c r="W29" s="4">
        <f t="shared" si="13"/>
        <v>5356.5827642894283</v>
      </c>
      <c r="X29" s="4">
        <f t="shared" si="2"/>
        <v>59.369125459992262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267.16106456996516</v>
      </c>
      <c r="AE29" s="111">
        <f>Input_Analysis!F28/100</f>
        <v>38.513193866844645</v>
      </c>
      <c r="AF29" s="110">
        <f t="shared" si="4"/>
        <v>0.74657022038008225</v>
      </c>
    </row>
    <row r="30" spans="1:32" s="3" customFormat="1">
      <c r="A30" s="159">
        <f>Input_Analysis!A29</f>
        <v>0.26</v>
      </c>
      <c r="B30" s="159">
        <f>Input_Analysis!B29</f>
        <v>0.85301579999999999</v>
      </c>
      <c r="C30" s="159">
        <f>Input_Analysis!I29</f>
        <v>4092.9205549503527</v>
      </c>
      <c r="D30" s="159">
        <f>Input_Analysis!F29</f>
        <v>4092.8206023478238</v>
      </c>
      <c r="E30" s="160">
        <f>Input_Analysis!L29</f>
        <v>0.10000050338027326</v>
      </c>
      <c r="F30" s="161">
        <f>Input_Analysis!P29</f>
        <v>0.49976301264442202</v>
      </c>
      <c r="G30" s="168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2.4461121352539307E-3</v>
      </c>
      <c r="M30" s="144">
        <f t="shared" si="7"/>
        <v>2.4432554220805363E-5</v>
      </c>
      <c r="O30" s="13">
        <f t="shared" si="8"/>
        <v>873.55567413469078</v>
      </c>
      <c r="P30" s="13">
        <f t="shared" si="9"/>
        <v>1.222440328368816E-4</v>
      </c>
      <c r="Q30" s="13">
        <f t="shared" si="17"/>
        <v>873.44888716617697</v>
      </c>
      <c r="R30" s="13">
        <f t="shared" si="18"/>
        <v>2.8843698362270418</v>
      </c>
      <c r="S30" s="13">
        <f t="shared" si="11"/>
        <v>4.520806599235617</v>
      </c>
      <c r="T30" s="13">
        <f t="shared" si="0"/>
        <v>12.259773424191177</v>
      </c>
      <c r="U30" s="13">
        <f t="shared" si="12"/>
        <v>55.424064601216912</v>
      </c>
      <c r="V30" s="4">
        <f t="shared" si="1"/>
        <v>272.54937033002352</v>
      </c>
      <c r="W30" s="4">
        <f t="shared" si="13"/>
        <v>5692.3107955717833</v>
      </c>
      <c r="X30" s="4">
        <f t="shared" si="2"/>
        <v>58.237044942312721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262.06670224040721</v>
      </c>
      <c r="AE30" s="111">
        <f>Input_Analysis!F29/100</f>
        <v>40.928206023478239</v>
      </c>
      <c r="AF30" s="110">
        <f t="shared" si="4"/>
        <v>0.75437401879562982</v>
      </c>
    </row>
    <row r="31" spans="1:32" s="3" customFormat="1">
      <c r="A31" s="159">
        <f>Input_Analysis!A30</f>
        <v>0.28000000000000003</v>
      </c>
      <c r="B31" s="159">
        <f>Input_Analysis!B30</f>
        <v>0.91863240000000002</v>
      </c>
      <c r="C31" s="159">
        <f>Input_Analysis!I30</f>
        <v>4131.1207472416172</v>
      </c>
      <c r="D31" s="159">
        <f>Input_Analysis!F30</f>
        <v>4131.0207946390883</v>
      </c>
      <c r="E31" s="160">
        <f>Input_Analysis!L30</f>
        <v>0.10000050338027326</v>
      </c>
      <c r="F31" s="161">
        <f>Input_Analysis!P30</f>
        <v>0.49976301264442202</v>
      </c>
      <c r="G31" s="168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2.4236783532828004E-3</v>
      </c>
      <c r="M31" s="144">
        <f t="shared" si="7"/>
        <v>2.4206628055363526E-5</v>
      </c>
      <c r="O31" s="13">
        <f t="shared" si="8"/>
        <v>818.66681492889211</v>
      </c>
      <c r="P31" s="13">
        <f t="shared" si="9"/>
        <v>1.2112293560384766E-4</v>
      </c>
      <c r="Q31" s="13">
        <f t="shared" si="17"/>
        <v>818.56765560098643</v>
      </c>
      <c r="R31" s="13">
        <f t="shared" si="18"/>
        <v>2.8932854534230636</v>
      </c>
      <c r="S31" s="13">
        <f t="shared" si="11"/>
        <v>4.356358243172517</v>
      </c>
      <c r="T31" s="13">
        <f t="shared" si="0"/>
        <v>12.433615499247493</v>
      </c>
      <c r="U31" s="13">
        <f t="shared" si="12"/>
        <v>54.165283372584383</v>
      </c>
      <c r="V31" s="4">
        <f t="shared" si="1"/>
        <v>275.07204981610784</v>
      </c>
      <c r="W31" s="4">
        <f t="shared" si="13"/>
        <v>5744.9980413908334</v>
      </c>
      <c r="X31" s="4">
        <f t="shared" si="2"/>
        <v>54.577787661926145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245.60004447866763</v>
      </c>
      <c r="AE31" s="111">
        <f>Input_Analysis!F30/100</f>
        <v>41.310207946390882</v>
      </c>
      <c r="AF31" s="110">
        <f t="shared" si="4"/>
        <v>0.74397422181407913</v>
      </c>
    </row>
    <row r="32" spans="1:32" s="3" customFormat="1">
      <c r="A32" s="159">
        <f>Input_Analysis!A31</f>
        <v>0.3</v>
      </c>
      <c r="B32" s="159">
        <f>Input_Analysis!B31</f>
        <v>0.98424899999999993</v>
      </c>
      <c r="C32" s="159">
        <f>Input_Analysis!I31</f>
        <v>4184.9410085807094</v>
      </c>
      <c r="D32" s="159">
        <f>Input_Analysis!F31</f>
        <v>4184.8210654576751</v>
      </c>
      <c r="E32" s="160">
        <f>Input_Analysis!L31</f>
        <v>0.10000050338027326</v>
      </c>
      <c r="F32" s="161">
        <f>Input_Analysis!P31</f>
        <v>0.5997156151733064</v>
      </c>
      <c r="G32" s="168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2.3926879300763277E-3</v>
      </c>
      <c r="M32" s="144">
        <f t="shared" si="7"/>
        <v>2.3895319713046006E-5</v>
      </c>
      <c r="O32" s="13">
        <f t="shared" si="8"/>
        <v>773.98907566309447</v>
      </c>
      <c r="P32" s="13">
        <f t="shared" si="9"/>
        <v>1.4348839117550807E-4</v>
      </c>
      <c r="Q32" s="13">
        <f t="shared" si="17"/>
        <v>773.87801721584015</v>
      </c>
      <c r="R32" s="13">
        <f t="shared" si="18"/>
        <v>2.9031203022825904</v>
      </c>
      <c r="S32" s="13">
        <f t="shared" si="11"/>
        <v>4.2086419028787265</v>
      </c>
      <c r="T32" s="13">
        <f t="shared" si="0"/>
        <v>12.662673739309996</v>
      </c>
      <c r="U32" s="13">
        <f t="shared" si="12"/>
        <v>53.292659301742098</v>
      </c>
      <c r="V32" s="4">
        <f t="shared" si="1"/>
        <v>278.63606723871396</v>
      </c>
      <c r="W32" s="4">
        <f t="shared" si="13"/>
        <v>5819.434077789454</v>
      </c>
      <c r="X32" s="4">
        <f t="shared" si="2"/>
        <v>51.599271710872962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232.19672269892834</v>
      </c>
      <c r="AE32" s="111">
        <f>Input_Analysis!F31/100</f>
        <v>41.848210654576754</v>
      </c>
      <c r="AF32" s="110">
        <f t="shared" si="4"/>
        <v>0.73599834537279318</v>
      </c>
    </row>
    <row r="33" spans="1:32" s="3" customFormat="1">
      <c r="A33" s="159">
        <f>Input_Analysis!A32</f>
        <v>0.32</v>
      </c>
      <c r="B33" s="159">
        <f>Input_Analysis!B32</f>
        <v>1.0498656</v>
      </c>
      <c r="C33" s="159">
        <f>Input_Analysis!I32</f>
        <v>4305.0416131404172</v>
      </c>
      <c r="D33" s="159">
        <f>Input_Analysis!F32</f>
        <v>4304.9216700173829</v>
      </c>
      <c r="E33" s="160">
        <f>Input_Analysis!L32</f>
        <v>0.40000201352109305</v>
      </c>
      <c r="F33" s="161">
        <f>Input_Analysis!P32</f>
        <v>0.5997156151733064</v>
      </c>
      <c r="G33" s="168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9.3041863559291497E-3</v>
      </c>
      <c r="M33" s="144">
        <f t="shared" si="7"/>
        <v>9.2914784447182584E-5</v>
      </c>
      <c r="O33" s="13">
        <f t="shared" si="8"/>
        <v>746.40305783687802</v>
      </c>
      <c r="P33" s="13">
        <f t="shared" si="9"/>
        <v>1.3949205219316704E-4</v>
      </c>
      <c r="Q33" s="13">
        <f t="shared" si="17"/>
        <v>746.29894054257704</v>
      </c>
      <c r="R33" s="13">
        <f t="shared" si="18"/>
        <v>2.3880343779401718</v>
      </c>
      <c r="S33" s="13">
        <f t="shared" si="11"/>
        <v>4.0750000000000002</v>
      </c>
      <c r="T33" s="13">
        <f t="shared" si="0"/>
        <v>10.185408822426574</v>
      </c>
      <c r="U33" s="13">
        <f t="shared" si="12"/>
        <v>41.505540951388291</v>
      </c>
      <c r="V33" s="4">
        <f t="shared" si="1"/>
        <v>286.61877420936111</v>
      </c>
      <c r="W33" s="4">
        <f t="shared" si="13"/>
        <v>5986.1563454354164</v>
      </c>
      <c r="X33" s="4">
        <f t="shared" si="2"/>
        <v>49.760203855791858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223.92091735106339</v>
      </c>
      <c r="AE33" s="111">
        <f>Input_Analysis!F32/100</f>
        <v>43.04921670017383</v>
      </c>
      <c r="AF33" s="110">
        <f t="shared" si="4"/>
        <v>0.73453727135534097</v>
      </c>
    </row>
    <row r="34" spans="1:32" s="3" customFormat="1">
      <c r="A34" s="159">
        <f>Input_Analysis!A33</f>
        <v>0.34</v>
      </c>
      <c r="B34" s="159">
        <f>Input_Analysis!B33</f>
        <v>1.1154822</v>
      </c>
      <c r="C34" s="159">
        <f>Input_Analysis!I33</f>
        <v>4678.5434932657381</v>
      </c>
      <c r="D34" s="159">
        <f>Input_Analysis!F33</f>
        <v>4678.4235501427038</v>
      </c>
      <c r="E34" s="160">
        <f>Input_Analysis!L33</f>
        <v>3.2000161081687444</v>
      </c>
      <c r="F34" s="161">
        <f>Input_Analysis!P33</f>
        <v>0.5997156151733064</v>
      </c>
      <c r="G34" s="168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6.8489045581616975E-2</v>
      </c>
      <c r="M34" s="144">
        <f t="shared" si="7"/>
        <v>6.8397699257788771E-4</v>
      </c>
      <c r="O34" s="13">
        <f t="shared" si="8"/>
        <v>763.46789105649316</v>
      </c>
      <c r="P34" s="13">
        <f t="shared" si="9"/>
        <v>1.2835215301816358E-4</v>
      </c>
      <c r="Q34" s="13">
        <f t="shared" si="17"/>
        <v>763.36989830891582</v>
      </c>
      <c r="R34" s="13">
        <f t="shared" si="18"/>
        <v>1.7089742132366563</v>
      </c>
      <c r="S34" s="13">
        <f t="shared" si="11"/>
        <v>3.9533306880922274</v>
      </c>
      <c r="T34" s="13">
        <f t="shared" si="0"/>
        <v>8.5973627675018083</v>
      </c>
      <c r="U34" s="13">
        <f t="shared" si="12"/>
        <v>33.988218065426423</v>
      </c>
      <c r="V34" s="4">
        <f t="shared" si="1"/>
        <v>311.49489955104923</v>
      </c>
      <c r="W34" s="4">
        <f t="shared" si="13"/>
        <v>6505.7049199304702</v>
      </c>
      <c r="X34" s="4">
        <f t="shared" si="2"/>
        <v>50.897859403766212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229.04036731694794</v>
      </c>
      <c r="AE34" s="111">
        <f>Input_Analysis!F33/100</f>
        <v>46.784235501427041</v>
      </c>
      <c r="AF34" s="110">
        <f t="shared" si="4"/>
        <v>0.7542212152341512</v>
      </c>
    </row>
    <row r="35" spans="1:32" s="3" customFormat="1">
      <c r="A35" s="159">
        <f>Input_Analysis!A34</f>
        <v>0.36</v>
      </c>
      <c r="B35" s="159">
        <f>Input_Analysis!B34</f>
        <v>1.1810988</v>
      </c>
      <c r="C35" s="159">
        <f>Input_Analysis!I34</f>
        <v>4829.1442513564298</v>
      </c>
      <c r="D35" s="159">
        <f>Input_Analysis!F34</f>
        <v>4829.0243082333955</v>
      </c>
      <c r="E35" s="160">
        <f>Input_Analysis!L34</f>
        <v>6.0000302028163954</v>
      </c>
      <c r="F35" s="161">
        <f>Input_Analysis!P34</f>
        <v>0.5997156151733064</v>
      </c>
      <c r="G35" s="168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0.12441627944346122</v>
      </c>
      <c r="M35" s="144">
        <f t="shared" si="7"/>
        <v>1.242462409593808E-3</v>
      </c>
      <c r="O35" s="13">
        <f t="shared" si="8"/>
        <v>744.2383103945109</v>
      </c>
      <c r="P35" s="13">
        <f t="shared" si="9"/>
        <v>1.2435359044632425E-4</v>
      </c>
      <c r="Q35" s="13">
        <f t="shared" si="17"/>
        <v>744.14576168846565</v>
      </c>
      <c r="R35" s="13">
        <f t="shared" si="18"/>
        <v>1.5482880124752065</v>
      </c>
      <c r="S35" s="13">
        <f t="shared" si="11"/>
        <v>3.841946844446908</v>
      </c>
      <c r="T35" s="13">
        <f t="shared" si="0"/>
        <v>8.42873889062027</v>
      </c>
      <c r="U35" s="13">
        <f t="shared" si="12"/>
        <v>32.382766783485479</v>
      </c>
      <c r="V35" s="4">
        <f t="shared" si="1"/>
        <v>321.51095009042871</v>
      </c>
      <c r="W35" s="4">
        <f t="shared" si="13"/>
        <v>6714.8944423471421</v>
      </c>
      <c r="X35" s="4">
        <f t="shared" si="2"/>
        <v>49.615887359634065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223.27149311835328</v>
      </c>
      <c r="AE35" s="111">
        <f>Input_Analysis!F34/100</f>
        <v>48.290243082333951</v>
      </c>
      <c r="AF35" s="110">
        <f t="shared" si="4"/>
        <v>0.75539268627019318</v>
      </c>
    </row>
    <row r="36" spans="1:32" s="3" customFormat="1">
      <c r="A36" s="159">
        <f>Input_Analysis!A35</f>
        <v>0.38</v>
      </c>
      <c r="B36" s="159">
        <f>Input_Analysis!B35</f>
        <v>1.2467154</v>
      </c>
      <c r="C36" s="159">
        <f>Input_Analysis!I35</f>
        <v>5081.2255298575938</v>
      </c>
      <c r="D36" s="159">
        <f>Input_Analysis!F35</f>
        <v>5081.1255772550649</v>
      </c>
      <c r="E36" s="160">
        <f>Input_Analysis!L35</f>
        <v>11.10005587521033</v>
      </c>
      <c r="F36" s="161">
        <f>Input_Analysis!P35</f>
        <v>0.49976301264442202</v>
      </c>
      <c r="G36" s="168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0.21875110705170259</v>
      </c>
      <c r="M36" s="144">
        <f t="shared" si="7"/>
        <v>2.1845233615366451E-3</v>
      </c>
      <c r="O36" s="13">
        <f t="shared" si="8"/>
        <v>741.86922951134409</v>
      </c>
      <c r="P36" s="13">
        <f t="shared" si="9"/>
        <v>9.8487395114901186E-5</v>
      </c>
      <c r="Q36" s="13">
        <f t="shared" si="17"/>
        <v>741.79616474341367</v>
      </c>
      <c r="R36" s="13">
        <f t="shared" si="18"/>
        <v>1.4196030914039943</v>
      </c>
      <c r="S36" s="13">
        <f t="shared" si="11"/>
        <v>3.7394764620901566</v>
      </c>
      <c r="T36" s="13">
        <f t="shared" si="0"/>
        <v>8.5260359718783061</v>
      </c>
      <c r="U36" s="13">
        <f t="shared" si="12"/>
        <v>31.882910831772897</v>
      </c>
      <c r="V36" s="4">
        <f t="shared" si="1"/>
        <v>338.29236865717291</v>
      </c>
      <c r="W36" s="4">
        <f t="shared" si="13"/>
        <v>7065.3815851235786</v>
      </c>
      <c r="X36" s="4">
        <f t="shared" si="2"/>
        <v>49.457948634089611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222.56076885340323</v>
      </c>
      <c r="AE36" s="111">
        <f>Input_Analysis!F35/100</f>
        <v>50.811255772550652</v>
      </c>
      <c r="AF36" s="110">
        <f t="shared" si="4"/>
        <v>0.76445648663289345</v>
      </c>
    </row>
    <row r="37" spans="1:32" s="3" customFormat="1">
      <c r="A37" s="159">
        <f>Input_Analysis!A36</f>
        <v>0.4</v>
      </c>
      <c r="B37" s="159">
        <f>Input_Analysis!B36</f>
        <v>1.3123320000000001</v>
      </c>
      <c r="C37" s="159">
        <f>Input_Analysis!I36</f>
        <v>5193.0260926367391</v>
      </c>
      <c r="D37" s="159">
        <f>Input_Analysis!F36</f>
        <v>5192.9261400342102</v>
      </c>
      <c r="E37" s="160">
        <f>Input_Analysis!L36</f>
        <v>14.700073996900167</v>
      </c>
      <c r="F37" s="161">
        <f>Input_Analysis!P36</f>
        <v>0.49976301264442202</v>
      </c>
      <c r="G37" s="168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0.28347185331316377</v>
      </c>
      <c r="M37" s="144">
        <f t="shared" si="7"/>
        <v>2.8307337060646774E-3</v>
      </c>
      <c r="O37" s="13">
        <f t="shared" si="8"/>
        <v>720.25362397732488</v>
      </c>
      <c r="P37" s="13">
        <f t="shared" si="9"/>
        <v>9.6370954929249648E-5</v>
      </c>
      <c r="Q37" s="13">
        <f t="shared" si="17"/>
        <v>720.18421244779097</v>
      </c>
      <c r="R37" s="13">
        <f t="shared" si="18"/>
        <v>1.3765607265097257</v>
      </c>
      <c r="S37" s="13">
        <f t="shared" si="11"/>
        <v>3.644790803324657</v>
      </c>
      <c r="T37" s="13">
        <f t="shared" si="0"/>
        <v>8.6024526726166801</v>
      </c>
      <c r="U37" s="13">
        <f t="shared" si="12"/>
        <v>31.354140387188892</v>
      </c>
      <c r="V37" s="4">
        <f t="shared" si="1"/>
        <v>345.72173950911593</v>
      </c>
      <c r="W37" s="4">
        <f t="shared" si="13"/>
        <v>7220.5471899958748</v>
      </c>
      <c r="X37" s="4">
        <f t="shared" si="2"/>
        <v>48.016908265154989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216.07608719319745</v>
      </c>
      <c r="AE37" s="111">
        <f>Input_Analysis!F36/100</f>
        <v>51.929261400342099</v>
      </c>
      <c r="AF37" s="110">
        <f t="shared" si="4"/>
        <v>0.76297407267013762</v>
      </c>
    </row>
    <row r="38" spans="1:32" s="3" customFormat="1">
      <c r="A38" s="159">
        <f>Input_Analysis!A37</f>
        <v>0.42</v>
      </c>
      <c r="B38" s="159">
        <f>Input_Analysis!B37</f>
        <v>1.3779485999999999</v>
      </c>
      <c r="C38" s="159">
        <f>Input_Analysis!I37</f>
        <v>5354.3269045891184</v>
      </c>
      <c r="D38" s="159">
        <f>Input_Analysis!F37</f>
        <v>5354.2269519865895</v>
      </c>
      <c r="E38" s="160">
        <f>Input_Analysis!L37</f>
        <v>18.200091615209733</v>
      </c>
      <c r="F38" s="161">
        <f>Input_Analysis!P37</f>
        <v>0.49976301264442202</v>
      </c>
      <c r="G38" s="168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0.34040069783002602</v>
      </c>
      <c r="M38" s="144">
        <f t="shared" si="7"/>
        <v>3.3991371725194232E-3</v>
      </c>
      <c r="O38" s="13">
        <f t="shared" si="8"/>
        <v>707.24429954882521</v>
      </c>
      <c r="P38" s="13">
        <f t="shared" si="9"/>
        <v>9.3470132804083253E-5</v>
      </c>
      <c r="Q38" s="13">
        <f t="shared" si="17"/>
        <v>707.17819333022146</v>
      </c>
      <c r="R38" s="13">
        <f t="shared" si="18"/>
        <v>1.3505432266109916</v>
      </c>
      <c r="S38" s="13">
        <f t="shared" si="11"/>
        <v>3.5569516108466757</v>
      </c>
      <c r="T38" s="13">
        <f t="shared" si="0"/>
        <v>8.8017705707254308</v>
      </c>
      <c r="U38" s="13">
        <f t="shared" si="12"/>
        <v>31.307472009844684</v>
      </c>
      <c r="V38" s="4">
        <f t="shared" si="1"/>
        <v>356.45112697260788</v>
      </c>
      <c r="W38" s="4">
        <f t="shared" si="13"/>
        <v>7444.6350608075136</v>
      </c>
      <c r="X38" s="4">
        <f t="shared" si="2"/>
        <v>47.14961996992168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212.17328986464756</v>
      </c>
      <c r="AE38" s="111">
        <f>Input_Analysis!F37/100</f>
        <v>53.542269519865897</v>
      </c>
      <c r="AF38" s="110">
        <f t="shared" si="4"/>
        <v>0.76534063155022702</v>
      </c>
    </row>
    <row r="39" spans="1:32" s="3" customFormat="1">
      <c r="A39" s="159">
        <f>Input_Analysis!A38</f>
        <v>0.44</v>
      </c>
      <c r="B39" s="159">
        <f>Input_Analysis!B38</f>
        <v>1.4435651999999999</v>
      </c>
      <c r="C39" s="159">
        <f>Input_Analysis!I38</f>
        <v>5476.2674992506836</v>
      </c>
      <c r="D39" s="159">
        <f>Input_Analysis!F38</f>
        <v>5476.127565607143</v>
      </c>
      <c r="E39" s="160">
        <f>Input_Analysis!L38</f>
        <v>19.600098662533558</v>
      </c>
      <c r="F39" s="161">
        <f>Input_Analysis!P38</f>
        <v>0.69966821770219079</v>
      </c>
      <c r="G39" s="168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0.35843735680061606</v>
      </c>
      <c r="M39" s="144">
        <f t="shared" si="7"/>
        <v>3.5790981111159079E-3</v>
      </c>
      <c r="O39" s="13">
        <f t="shared" si="8"/>
        <v>690.44791657205599</v>
      </c>
      <c r="P39" s="13">
        <f t="shared" si="9"/>
        <v>1.2794874828237689E-4</v>
      </c>
      <c r="Q39" s="13">
        <f t="shared" si="17"/>
        <v>690.35957462537647</v>
      </c>
      <c r="R39" s="13">
        <f t="shared" si="18"/>
        <v>1.3477920199994315</v>
      </c>
      <c r="S39" s="13">
        <f t="shared" si="11"/>
        <v>3.47517167659645</v>
      </c>
      <c r="T39" s="13">
        <f t="shared" si="0"/>
        <v>8.9949443124100075</v>
      </c>
      <c r="U39" s="13">
        <f t="shared" si="12"/>
        <v>31.258975707049586</v>
      </c>
      <c r="V39" s="4">
        <f t="shared" si="1"/>
        <v>364.55649995004558</v>
      </c>
      <c r="W39" s="4">
        <f t="shared" si="13"/>
        <v>7613.9192607516798</v>
      </c>
      <c r="X39" s="4">
        <f t="shared" si="2"/>
        <v>46.029861104803736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207.13437497161678</v>
      </c>
      <c r="AE39" s="111">
        <f>Input_Analysis!F38/100</f>
        <v>54.761275656071433</v>
      </c>
      <c r="AF39" s="110">
        <f t="shared" si="4"/>
        <v>0.76505439461641356</v>
      </c>
    </row>
    <row r="40" spans="1:32" s="3" customFormat="1">
      <c r="A40" s="159">
        <f>Input_Analysis!A39</f>
        <v>0.46</v>
      </c>
      <c r="B40" s="159">
        <f>Input_Analysis!B39</f>
        <v>1.5091818000000001</v>
      </c>
      <c r="C40" s="159">
        <f>Input_Analysis!I39</f>
        <v>5566.52797276206</v>
      </c>
      <c r="D40" s="159">
        <f>Input_Analysis!F39</f>
        <v>5566.4280201595311</v>
      </c>
      <c r="E40" s="160">
        <f>Input_Analysis!L39</f>
        <v>22.20011175042066</v>
      </c>
      <c r="F40" s="161">
        <f>Input_Analysis!P39</f>
        <v>0.49976301264442202</v>
      </c>
      <c r="G40" s="168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0.39941562675013947</v>
      </c>
      <c r="M40" s="144">
        <f t="shared" si="7"/>
        <v>3.988143391904158E-3</v>
      </c>
      <c r="O40" s="13">
        <f t="shared" si="8"/>
        <v>671.2859870485579</v>
      </c>
      <c r="P40" s="13">
        <f t="shared" si="9"/>
        <v>8.9913766908833101E-5</v>
      </c>
      <c r="Q40" s="13">
        <f t="shared" si="17"/>
        <v>671.22562919678921</v>
      </c>
      <c r="R40" s="13">
        <f t="shared" si="18"/>
        <v>1.3388165848102873</v>
      </c>
      <c r="S40" s="13">
        <f t="shared" si="11"/>
        <v>3.3987849491303179</v>
      </c>
      <c r="T40" s="13">
        <f t="shared" si="0"/>
        <v>9.1191426249802188</v>
      </c>
      <c r="U40" s="13">
        <f t="shared" si="12"/>
        <v>30.994004702755507</v>
      </c>
      <c r="V40" s="4">
        <f t="shared" si="1"/>
        <v>370.549864850804</v>
      </c>
      <c r="W40" s="4">
        <f t="shared" si="13"/>
        <v>7739.0932638509275</v>
      </c>
      <c r="X40" s="4">
        <f t="shared" si="2"/>
        <v>44.752399136570524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201.38579611456737</v>
      </c>
      <c r="AE40" s="111">
        <f>Input_Analysis!F39/100</f>
        <v>55.664280201595311</v>
      </c>
      <c r="AF40" s="110">
        <f t="shared" si="4"/>
        <v>0.76281205182351608</v>
      </c>
    </row>
    <row r="41" spans="1:32" s="3" customFormat="1">
      <c r="A41" s="159">
        <f>Input_Analysis!A40</f>
        <v>0.48</v>
      </c>
      <c r="B41" s="159">
        <f>Input_Analysis!B40</f>
        <v>1.5747983999999999</v>
      </c>
      <c r="C41" s="159">
        <f>Input_Analysis!I40</f>
        <v>5675.8285229566982</v>
      </c>
      <c r="D41" s="159">
        <f>Input_Analysis!F40</f>
        <v>5675.7285703541693</v>
      </c>
      <c r="E41" s="160">
        <f>Input_Analysis!L40</f>
        <v>24.800124838307767</v>
      </c>
      <c r="F41" s="161">
        <f>Input_Analysis!P40</f>
        <v>0.49976301264442202</v>
      </c>
      <c r="G41" s="168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0.4376166797188043</v>
      </c>
      <c r="M41" s="144">
        <f t="shared" si="7"/>
        <v>4.3694281351172124E-3</v>
      </c>
      <c r="O41" s="13">
        <f t="shared" si="8"/>
        <v>655.92459756443259</v>
      </c>
      <c r="P41" s="13">
        <f t="shared" si="9"/>
        <v>8.8185351628938677E-5</v>
      </c>
      <c r="Q41" s="13">
        <f t="shared" si="17"/>
        <v>655.86675462315429</v>
      </c>
      <c r="R41" s="13">
        <f t="shared" si="18"/>
        <v>1.3324464032626762</v>
      </c>
      <c r="S41" s="13">
        <f t="shared" si="11"/>
        <v>3.3272235672804835</v>
      </c>
      <c r="T41" s="13">
        <f t="shared" si="0"/>
        <v>9.2808684275286044</v>
      </c>
      <c r="U41" s="13">
        <f t="shared" si="12"/>
        <v>30.879524156902534</v>
      </c>
      <c r="V41" s="4">
        <f t="shared" si="1"/>
        <v>377.81256819711319</v>
      </c>
      <c r="W41" s="4">
        <f t="shared" si="13"/>
        <v>7890.777946201034</v>
      </c>
      <c r="X41" s="4">
        <f t="shared" si="2"/>
        <v>43.728306504295503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196.77737926932977</v>
      </c>
      <c r="AE41" s="111">
        <f>Input_Analysis!F40/100</f>
        <v>56.75728570354169</v>
      </c>
      <c r="AF41" s="110">
        <f t="shared" si="4"/>
        <v>0.76211271037937778</v>
      </c>
    </row>
    <row r="42" spans="1:32" s="3" customFormat="1">
      <c r="A42" s="159">
        <f>Input_Analysis!A41</f>
        <v>0.5</v>
      </c>
      <c r="B42" s="159">
        <f>Input_Analysis!B41</f>
        <v>1.640415</v>
      </c>
      <c r="C42" s="159">
        <f>Input_Analysis!I41</f>
        <v>5771.4290041882396</v>
      </c>
      <c r="D42" s="159">
        <f>Input_Analysis!F41</f>
        <v>5771.3290515857107</v>
      </c>
      <c r="E42" s="160">
        <f>Input_Analysis!L41</f>
        <v>27.900140443096234</v>
      </c>
      <c r="F42" s="161">
        <f>Input_Analysis!P41</f>
        <v>0.49976301264442202</v>
      </c>
      <c r="G42" s="168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0.48418165976513466</v>
      </c>
      <c r="M42" s="144">
        <f t="shared" si="7"/>
        <v>4.8341823875593928E-3</v>
      </c>
      <c r="O42" s="13">
        <f t="shared" si="8"/>
        <v>640.26988935424879</v>
      </c>
      <c r="P42" s="13">
        <f t="shared" si="9"/>
        <v>8.6727838604377602E-5</v>
      </c>
      <c r="Q42" s="13">
        <f t="shared" si="17"/>
        <v>640.21436013062157</v>
      </c>
      <c r="R42" s="13">
        <f t="shared" si="18"/>
        <v>1.326511859344881</v>
      </c>
      <c r="S42" s="13">
        <f t="shared" si="11"/>
        <v>3.26</v>
      </c>
      <c r="T42" s="13">
        <f t="shared" si="0"/>
        <v>9.4208310160896946</v>
      </c>
      <c r="U42" s="13">
        <f t="shared" si="12"/>
        <v>30.711909112452403</v>
      </c>
      <c r="V42" s="4">
        <f t="shared" si="1"/>
        <v>384.16193361254932</v>
      </c>
      <c r="W42" s="4">
        <f t="shared" si="13"/>
        <v>8023.3871731295458</v>
      </c>
      <c r="X42" s="4">
        <f t="shared" si="2"/>
        <v>42.684659290283257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192.08096680627463</v>
      </c>
      <c r="AE42" s="111">
        <f>Input_Analysis!F41/100</f>
        <v>57.713290515857103</v>
      </c>
      <c r="AF42" s="110">
        <f t="shared" si="4"/>
        <v>0.76070123638773701</v>
      </c>
    </row>
    <row r="43" spans="1:32" s="3" customFormat="1">
      <c r="A43" s="159">
        <f>Input_Analysis!A42</f>
        <v>0.52</v>
      </c>
      <c r="B43" s="159">
        <f>Input_Analysis!B42</f>
        <v>1.7060316</v>
      </c>
      <c r="C43" s="159">
        <f>Input_Analysis!I42</f>
        <v>5846.1493707338086</v>
      </c>
      <c r="D43" s="159">
        <f>Input_Analysis!F42</f>
        <v>5846.0294276107743</v>
      </c>
      <c r="E43" s="160">
        <f>Input_Analysis!L42</f>
        <v>31.400158061405804</v>
      </c>
      <c r="F43" s="161">
        <f>Input_Analysis!P42</f>
        <v>0.5997156151733064</v>
      </c>
      <c r="G43" s="168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0.53798075170858828</v>
      </c>
      <c r="M43" s="144">
        <f t="shared" si="7"/>
        <v>5.3710837801368826E-3</v>
      </c>
      <c r="O43" s="13">
        <f t="shared" si="8"/>
        <v>623.58860798438138</v>
      </c>
      <c r="P43" s="13">
        <f t="shared" si="9"/>
        <v>1.0274751701343463E-4</v>
      </c>
      <c r="Q43" s="13">
        <f t="shared" si="17"/>
        <v>623.52453580327312</v>
      </c>
      <c r="R43" s="13">
        <f t="shared" si="18"/>
        <v>1.3222136842875252</v>
      </c>
      <c r="S43" s="13">
        <f t="shared" si="11"/>
        <v>3.1966930027523994</v>
      </c>
      <c r="T43" s="13">
        <f t="shared" si="0"/>
        <v>9.5308327997184001</v>
      </c>
      <c r="U43" s="13">
        <f t="shared" si="12"/>
        <v>30.467146521262869</v>
      </c>
      <c r="V43" s="4">
        <f t="shared" si="1"/>
        <v>389.11929138225395</v>
      </c>
      <c r="W43" s="4">
        <f t="shared" si="13"/>
        <v>8126.9237218136677</v>
      </c>
      <c r="X43" s="4">
        <f t="shared" si="2"/>
        <v>41.572573865625422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187.0765823953144</v>
      </c>
      <c r="AE43" s="111">
        <f>Input_Analysis!F42/100</f>
        <v>58.460294276107746</v>
      </c>
      <c r="AF43" s="110">
        <f t="shared" si="4"/>
        <v>0.75813817895836277</v>
      </c>
    </row>
    <row r="44" spans="1:32" s="3" customFormat="1">
      <c r="A44" s="159">
        <f>Input_Analysis!A43</f>
        <v>0.54</v>
      </c>
      <c r="B44" s="159">
        <f>Input_Analysis!B43</f>
        <v>1.7716482</v>
      </c>
      <c r="C44" s="159">
        <f>Input_Analysis!I43</f>
        <v>5895.7696109309309</v>
      </c>
      <c r="D44" s="159">
        <f>Input_Analysis!F43</f>
        <v>5895.6296772873902</v>
      </c>
      <c r="E44" s="160">
        <f>Input_Analysis!L43</f>
        <v>32.800165108729622</v>
      </c>
      <c r="F44" s="161">
        <f>Input_Analysis!P43</f>
        <v>0.69966821770219079</v>
      </c>
      <c r="G44" s="168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0.55726585875585632</v>
      </c>
      <c r="M44" s="144">
        <f t="shared" si="7"/>
        <v>5.5633390164902558E-3</v>
      </c>
      <c r="O44" s="13">
        <f t="shared" si="8"/>
        <v>605.56065956079533</v>
      </c>
      <c r="P44" s="13">
        <f t="shared" si="9"/>
        <v>1.1886889577057644E-4</v>
      </c>
      <c r="Q44" s="13">
        <f t="shared" si="17"/>
        <v>605.48867723387116</v>
      </c>
      <c r="R44" s="13">
        <f t="shared" si="18"/>
        <v>1.32574936545517</v>
      </c>
      <c r="S44" s="13">
        <f t="shared" si="11"/>
        <v>3.1369364625969665</v>
      </c>
      <c r="T44" s="13">
        <f t="shared" si="0"/>
        <v>9.6216519589460443</v>
      </c>
      <c r="U44" s="13">
        <f t="shared" si="12"/>
        <v>30.182510860435379</v>
      </c>
      <c r="V44" s="4">
        <f t="shared" si="1"/>
        <v>392.40330739539536</v>
      </c>
      <c r="W44" s="4">
        <f t="shared" si="13"/>
        <v>8195.5118083750112</v>
      </c>
      <c r="X44" s="4">
        <f t="shared" si="2"/>
        <v>40.370710637386352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181.66819786823859</v>
      </c>
      <c r="AE44" s="111">
        <f>Input_Analysis!F43/100</f>
        <v>58.956296772873905</v>
      </c>
      <c r="AF44" s="110">
        <f t="shared" si="4"/>
        <v>0.75419797723444459</v>
      </c>
    </row>
    <row r="45" spans="1:32" s="3" customFormat="1">
      <c r="A45" s="159">
        <f>Input_Analysis!A44</f>
        <v>0.56000000000000005</v>
      </c>
      <c r="B45" s="159">
        <f>Input_Analysis!B44</f>
        <v>1.8372648</v>
      </c>
      <c r="C45" s="159">
        <f>Input_Analysis!I44</f>
        <v>6018.8702305920469</v>
      </c>
      <c r="D45" s="159">
        <f>Input_Analysis!F44</f>
        <v>6018.7302969485063</v>
      </c>
      <c r="E45" s="160">
        <f>Input_Analysis!L44</f>
        <v>33.400168129011263</v>
      </c>
      <c r="F45" s="161">
        <f>Input_Analysis!P44</f>
        <v>0.69966821770219079</v>
      </c>
      <c r="G45" s="168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0.55586806484600282</v>
      </c>
      <c r="M45" s="144">
        <f t="shared" si="7"/>
        <v>5.549242108468893E-3</v>
      </c>
      <c r="O45" s="13">
        <f t="shared" si="8"/>
        <v>596.11014192381413</v>
      </c>
      <c r="P45" s="13">
        <f t="shared" si="9"/>
        <v>1.1644077940015762E-4</v>
      </c>
      <c r="Q45" s="13">
        <f t="shared" si="17"/>
        <v>596.0407303942801</v>
      </c>
      <c r="R45" s="13">
        <f t="shared" si="18"/>
        <v>1.3295152041797018</v>
      </c>
      <c r="S45" s="13">
        <f t="shared" si="11"/>
        <v>3.0804104550252016</v>
      </c>
      <c r="T45" s="13">
        <f t="shared" si="0"/>
        <v>9.8333613686600856</v>
      </c>
      <c r="U45" s="13">
        <f t="shared" si="12"/>
        <v>30.290789168061455</v>
      </c>
      <c r="V45" s="4">
        <f t="shared" si="1"/>
        <v>400.58601537280316</v>
      </c>
      <c r="W45" s="4">
        <f t="shared" si="13"/>
        <v>8366.4111830476049</v>
      </c>
      <c r="X45" s="4">
        <f t="shared" si="2"/>
        <v>39.740676128254272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178.83304257714423</v>
      </c>
      <c r="AE45" s="111">
        <f>Input_Analysis!F44/100</f>
        <v>60.18730296948506</v>
      </c>
      <c r="AF45" s="110">
        <f t="shared" si="4"/>
        <v>0.7551341996727593</v>
      </c>
    </row>
    <row r="46" spans="1:32" s="3" customFormat="1">
      <c r="A46" s="159">
        <f>Input_Analysis!A45</f>
        <v>0.57999999999999996</v>
      </c>
      <c r="B46" s="159">
        <f>Input_Analysis!B45</f>
        <v>1.9028813999999998</v>
      </c>
      <c r="C46" s="159">
        <f>Input_Analysis!I45</f>
        <v>6221.4512599199743</v>
      </c>
      <c r="D46" s="159">
        <f>Input_Analysis!F45</f>
        <v>6221.33131679694</v>
      </c>
      <c r="E46" s="160">
        <f>Input_Analysis!L45</f>
        <v>33.900170645912631</v>
      </c>
      <c r="F46" s="161">
        <f>Input_Analysis!P45</f>
        <v>0.5997156151733064</v>
      </c>
      <c r="G46" s="168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0.54581812684810449</v>
      </c>
      <c r="M46" s="144">
        <f t="shared" si="7"/>
        <v>5.4489168571174636E-3</v>
      </c>
      <c r="O46" s="13">
        <f t="shared" si="8"/>
        <v>594.92445018390561</v>
      </c>
      <c r="P46" s="13">
        <f t="shared" si="9"/>
        <v>9.6556839148450259E-5</v>
      </c>
      <c r="Q46" s="13">
        <f t="shared" si="17"/>
        <v>594.8670061594637</v>
      </c>
      <c r="R46" s="13">
        <f t="shared" si="18"/>
        <v>1.3315093469009414</v>
      </c>
      <c r="S46" s="13">
        <f t="shared" si="11"/>
        <v>3.0268340122859452</v>
      </c>
      <c r="T46" s="13">
        <f t="shared" si="0"/>
        <v>10.170258467665922</v>
      </c>
      <c r="U46" s="13">
        <f t="shared" si="12"/>
        <v>30.783684243670354</v>
      </c>
      <c r="V46" s="4">
        <f t="shared" si="1"/>
        <v>414.06741732799833</v>
      </c>
      <c r="W46" s="4">
        <f t="shared" si="13"/>
        <v>8647.9760598846951</v>
      </c>
      <c r="X46" s="4">
        <f t="shared" si="2"/>
        <v>39.661630012260375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178.47733505517166</v>
      </c>
      <c r="AE46" s="111">
        <f>Input_Analysis!F45/100</f>
        <v>62.213313167969403</v>
      </c>
      <c r="AF46" s="110">
        <f t="shared" si="4"/>
        <v>0.76103279450689909</v>
      </c>
    </row>
    <row r="47" spans="1:32" s="3" customFormat="1">
      <c r="A47" s="159">
        <f>Input_Analysis!A46</f>
        <v>0.6</v>
      </c>
      <c r="B47" s="159">
        <f>Input_Analysis!B46</f>
        <v>1.9684979999999999</v>
      </c>
      <c r="C47" s="159">
        <f>Input_Analysis!I46</f>
        <v>6257.3714311539989</v>
      </c>
      <c r="D47" s="159">
        <f>Input_Analysis!F46</f>
        <v>6257.2314975104582</v>
      </c>
      <c r="E47" s="160">
        <f>Input_Analysis!L46</f>
        <v>34.500173666194272</v>
      </c>
      <c r="F47" s="161">
        <f>Input_Analysis!P46</f>
        <v>0.69966821770219079</v>
      </c>
      <c r="G47" s="168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0.55231813043886679</v>
      </c>
      <c r="M47" s="144">
        <f t="shared" si="7"/>
        <v>5.5135249754275284E-3</v>
      </c>
      <c r="O47" s="13">
        <f t="shared" si="8"/>
        <v>578.3862436253703</v>
      </c>
      <c r="P47" s="13">
        <f t="shared" si="9"/>
        <v>1.1200835937177994E-4</v>
      </c>
      <c r="Q47" s="13">
        <f t="shared" si="17"/>
        <v>578.32145953113866</v>
      </c>
      <c r="R47" s="13">
        <f t="shared" si="18"/>
        <v>1.3369449428716547</v>
      </c>
      <c r="S47" s="13">
        <f t="shared" si="11"/>
        <v>2.9759592291114023</v>
      </c>
      <c r="T47" s="13">
        <f t="shared" si="0"/>
        <v>10.245268035435414</v>
      </c>
      <c r="U47" s="13">
        <f t="shared" si="12"/>
        <v>30.489499964774065</v>
      </c>
      <c r="V47" s="4">
        <f t="shared" si="1"/>
        <v>416.43809541026656</v>
      </c>
      <c r="W47" s="4">
        <f t="shared" si="13"/>
        <v>8697.4886910244441</v>
      </c>
      <c r="X47" s="4">
        <f t="shared" si="2"/>
        <v>38.559082908358015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173.51587308761108</v>
      </c>
      <c r="AE47" s="111">
        <f>Input_Analysis!F46/100</f>
        <v>62.572314975104582</v>
      </c>
      <c r="AF47" s="110">
        <f t="shared" si="4"/>
        <v>0.75678410852438149</v>
      </c>
    </row>
    <row r="48" spans="1:32" s="3" customFormat="1">
      <c r="A48" s="159">
        <f>Input_Analysis!A47</f>
        <v>0.62</v>
      </c>
      <c r="B48" s="159">
        <f>Input_Analysis!B47</f>
        <v>2.0341146000000001</v>
      </c>
      <c r="C48" s="159">
        <f>Input_Analysis!I47</f>
        <v>6327.2717830168103</v>
      </c>
      <c r="D48" s="159">
        <f>Input_Analysis!F47</f>
        <v>6327.1318493732697</v>
      </c>
      <c r="E48" s="160">
        <f>Input_Analysis!L47</f>
        <v>34.800175176335088</v>
      </c>
      <c r="F48" s="161">
        <f>Input_Analysis!P47</f>
        <v>0.69966821770219079</v>
      </c>
      <c r="G48" s="168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0.55098686324557145</v>
      </c>
      <c r="M48" s="144">
        <f t="shared" si="7"/>
        <v>5.5000285067164515E-3</v>
      </c>
      <c r="O48" s="13">
        <f t="shared" si="8"/>
        <v>565.95983718788625</v>
      </c>
      <c r="P48" s="13">
        <f t="shared" si="9"/>
        <v>1.1077514802437571E-4</v>
      </c>
      <c r="Q48" s="13">
        <f t="shared" si="17"/>
        <v>565.89714290314589</v>
      </c>
      <c r="R48" s="13">
        <f t="shared" si="18"/>
        <v>1.3421640482023474</v>
      </c>
      <c r="S48" s="13">
        <f t="shared" si="11"/>
        <v>2.9275664230364304</v>
      </c>
      <c r="T48" s="13">
        <f t="shared" si="0"/>
        <v>10.375582625882428</v>
      </c>
      <c r="U48" s="13">
        <f t="shared" si="12"/>
        <v>30.375207314973554</v>
      </c>
      <c r="V48" s="4">
        <f t="shared" si="1"/>
        <v>421.07411886778738</v>
      </c>
      <c r="W48" s="4">
        <f t="shared" si="13"/>
        <v>8794.3140344248532</v>
      </c>
      <c r="X48" s="4">
        <f t="shared" si="2"/>
        <v>37.730655812525747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169.78795115636586</v>
      </c>
      <c r="AE48" s="111">
        <f>Input_Analysis!F47/100</f>
        <v>63.2713184937327</v>
      </c>
      <c r="AF48" s="110">
        <f t="shared" si="4"/>
        <v>0.75478667591527171</v>
      </c>
    </row>
    <row r="49" spans="1:32" s="3" customFormat="1">
      <c r="A49" s="159">
        <f>Input_Analysis!A48</f>
        <v>0.64</v>
      </c>
      <c r="B49" s="159">
        <f>Input_Analysis!B48</f>
        <v>2.0997311999999999</v>
      </c>
      <c r="C49" s="159">
        <f>Input_Analysis!I48</f>
        <v>6155.1309356583479</v>
      </c>
      <c r="D49" s="159">
        <f>Input_Analysis!F48</f>
        <v>6155.030983055819</v>
      </c>
      <c r="E49" s="160">
        <f>Input_Analysis!L48</f>
        <v>35.100176686475912</v>
      </c>
      <c r="F49" s="161">
        <f>Input_Analysis!P48</f>
        <v>0.49976301264442202</v>
      </c>
      <c r="G49" s="168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0.57133741248749059</v>
      </c>
      <c r="M49" s="144">
        <f t="shared" si="7"/>
        <v>5.7025881420541425E-3</v>
      </c>
      <c r="O49" s="13">
        <f t="shared" si="8"/>
        <v>533.29956038700936</v>
      </c>
      <c r="P49" s="13">
        <f t="shared" si="9"/>
        <v>8.1346787398878077E-5</v>
      </c>
      <c r="Q49" s="13">
        <f t="shared" si="17"/>
        <v>533.25617818105059</v>
      </c>
      <c r="R49" s="13">
        <f t="shared" si="18"/>
        <v>1.3532157760233983</v>
      </c>
      <c r="S49" s="13">
        <f t="shared" si="11"/>
        <v>2.8814601333351813</v>
      </c>
      <c r="T49" s="13">
        <f t="shared" si="0"/>
        <v>10.126142158742635</v>
      </c>
      <c r="U49" s="13">
        <f t="shared" si="12"/>
        <v>29.178074934901552</v>
      </c>
      <c r="V49" s="4">
        <f t="shared" si="1"/>
        <v>409.57406237722319</v>
      </c>
      <c r="W49" s="4">
        <f t="shared" si="13"/>
        <v>8554.1304095951291</v>
      </c>
      <c r="X49" s="4">
        <f t="shared" si="2"/>
        <v>35.553304025800628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159.9898681161028</v>
      </c>
      <c r="AE49" s="111">
        <f>Input_Analysis!F48/100</f>
        <v>61.550309830558191</v>
      </c>
      <c r="AF49" s="110">
        <f t="shared" si="4"/>
        <v>0.7385651876700321</v>
      </c>
    </row>
    <row r="50" spans="1:32" s="3" customFormat="1">
      <c r="A50" s="159">
        <f>Input_Analysis!A49</f>
        <v>0.66</v>
      </c>
      <c r="B50" s="159">
        <f>Input_Analysis!B49</f>
        <v>2.1653478000000002</v>
      </c>
      <c r="C50" s="159">
        <f>Input_Analysis!I49</f>
        <v>6009.9302047501906</v>
      </c>
      <c r="D50" s="159">
        <f>Input_Analysis!F49</f>
        <v>6009.8302521476617</v>
      </c>
      <c r="E50" s="160">
        <f>Input_Analysis!L49</f>
        <v>35.200177189856184</v>
      </c>
      <c r="F50" s="161">
        <f>Input_Analysis!P49</f>
        <v>0.49976301264442202</v>
      </c>
      <c r="G50" s="168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0.58687010912189874</v>
      </c>
      <c r="M50" s="144">
        <f t="shared" si="7"/>
        <v>5.8570026590382537E-3</v>
      </c>
      <c r="O50" s="13">
        <f t="shared" si="8"/>
        <v>504.88638087122814</v>
      </c>
      <c r="P50" s="13">
        <f t="shared" si="9"/>
        <v>8.3320911893773717E-5</v>
      </c>
      <c r="Q50" s="13">
        <f t="shared" si="17"/>
        <v>504.84431327757119</v>
      </c>
      <c r="R50" s="13">
        <f t="shared" si="18"/>
        <v>1.3643917251244129</v>
      </c>
      <c r="S50" s="13">
        <f t="shared" si="11"/>
        <v>2.8374657920778743</v>
      </c>
      <c r="T50" s="13">
        <f t="shared" si="0"/>
        <v>9.9199025281809607</v>
      </c>
      <c r="U50" s="13">
        <f t="shared" si="12"/>
        <v>28.147384084460299</v>
      </c>
      <c r="V50" s="4">
        <f t="shared" si="1"/>
        <v>399.87001365001271</v>
      </c>
      <c r="W50" s="4">
        <f t="shared" si="13"/>
        <v>8351.4571791863855</v>
      </c>
      <c r="X50" s="4">
        <f t="shared" si="2"/>
        <v>33.659092058081875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151.46591426136843</v>
      </c>
      <c r="AE50" s="111">
        <f>Input_Analysis!F49/100</f>
        <v>60.098302521476619</v>
      </c>
      <c r="AF50" s="110">
        <f t="shared" si="4"/>
        <v>0.72420884376236339</v>
      </c>
    </row>
    <row r="51" spans="1:32" s="3" customFormat="1">
      <c r="A51" s="159">
        <f>Input_Analysis!A50</f>
        <v>0.68</v>
      </c>
      <c r="B51" s="159">
        <f>Input_Analysis!B50</f>
        <v>2.2309644</v>
      </c>
      <c r="C51" s="159">
        <f>Input_Analysis!I50</f>
        <v>5852.7494039569065</v>
      </c>
      <c r="D51" s="159">
        <f>Input_Analysis!F50</f>
        <v>5852.6294608338721</v>
      </c>
      <c r="E51" s="160">
        <f>Input_Analysis!L50</f>
        <v>35.600179203377287</v>
      </c>
      <c r="F51" s="161">
        <f>Input_Analysis!P50</f>
        <v>0.5997156151733064</v>
      </c>
      <c r="G51" s="168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0.60955145957499912</v>
      </c>
      <c r="M51" s="144">
        <f t="shared" si="7"/>
        <v>6.0826419766595238E-3</v>
      </c>
      <c r="O51" s="13">
        <f t="shared" si="8"/>
        <v>477.16580097687148</v>
      </c>
      <c r="P51" s="13">
        <f t="shared" si="9"/>
        <v>1.0268207337651113E-4</v>
      </c>
      <c r="Q51" s="13">
        <f t="shared" si="17"/>
        <v>477.11680460308281</v>
      </c>
      <c r="R51" s="13">
        <f t="shared" si="18"/>
        <v>1.3756543170428432</v>
      </c>
      <c r="S51" s="13">
        <f t="shared" si="11"/>
        <v>2.7954269378228935</v>
      </c>
      <c r="T51" s="13">
        <f t="shared" si="0"/>
        <v>9.6927060413547057</v>
      </c>
      <c r="U51" s="13">
        <f t="shared" si="12"/>
        <v>27.095251568401647</v>
      </c>
      <c r="V51" s="4">
        <f t="shared" si="1"/>
        <v>389.36729359712712</v>
      </c>
      <c r="W51" s="4">
        <f t="shared" si="13"/>
        <v>8132.1033547122461</v>
      </c>
      <c r="X51" s="4">
        <f t="shared" si="2"/>
        <v>31.811053398458096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143.14974029306143</v>
      </c>
      <c r="AE51" s="111">
        <f>Input_Analysis!F50/100</f>
        <v>58.526294608338723</v>
      </c>
      <c r="AF51" s="110">
        <f t="shared" si="4"/>
        <v>0.70936048348589642</v>
      </c>
    </row>
    <row r="52" spans="1:32" s="3" customFormat="1">
      <c r="A52" s="159">
        <f>Input_Analysis!A51</f>
        <v>0.7</v>
      </c>
      <c r="B52" s="159">
        <f>Input_Analysis!B51</f>
        <v>2.2965809999999998</v>
      </c>
      <c r="C52" s="159">
        <f>Input_Analysis!I51</f>
        <v>5694.3486066025544</v>
      </c>
      <c r="D52" s="159">
        <f>Input_Analysis!F51</f>
        <v>5694.22866347952</v>
      </c>
      <c r="E52" s="160">
        <f>Input_Analysis!L51</f>
        <v>34.800175176335088</v>
      </c>
      <c r="F52" s="161">
        <f>Input_Analysis!P51</f>
        <v>0.5997156151733064</v>
      </c>
      <c r="G52" s="168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0.61250351329759223</v>
      </c>
      <c r="M52" s="144">
        <f t="shared" si="7"/>
        <v>6.1113531293086878E-3</v>
      </c>
      <c r="O52" s="13">
        <f t="shared" si="8"/>
        <v>450.9324290954408</v>
      </c>
      <c r="P52" s="13">
        <f t="shared" si="9"/>
        <v>1.0555124077056113E-4</v>
      </c>
      <c r="Q52" s="13">
        <f t="shared" si="17"/>
        <v>450.88483261804606</v>
      </c>
      <c r="R52" s="13">
        <f t="shared" si="18"/>
        <v>1.3896031267846329</v>
      </c>
      <c r="S52" s="13">
        <f t="shared" si="11"/>
        <v>2.7552028704149638</v>
      </c>
      <c r="T52" s="13">
        <f t="shared" si="0"/>
        <v>9.4695243035320544</v>
      </c>
      <c r="U52" s="13">
        <f t="shared" si="12"/>
        <v>26.090460542555778</v>
      </c>
      <c r="V52" s="4">
        <f t="shared" si="1"/>
        <v>378.78324044017029</v>
      </c>
      <c r="W52" s="4">
        <f t="shared" si="13"/>
        <v>7911.0508533863458</v>
      </c>
      <c r="X52" s="4">
        <f t="shared" si="2"/>
        <v>30.062161939696054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135.27972872863222</v>
      </c>
      <c r="AE52" s="111">
        <f>Input_Analysis!F51/100</f>
        <v>56.942286634795202</v>
      </c>
      <c r="AF52" s="110">
        <f t="shared" si="4"/>
        <v>0.69464297283706511</v>
      </c>
    </row>
    <row r="53" spans="1:32" s="3" customFormat="1">
      <c r="A53" s="159">
        <f>Input_Analysis!A52</f>
        <v>0.72</v>
      </c>
      <c r="B53" s="159">
        <f>Input_Analysis!B52</f>
        <v>2.3621976</v>
      </c>
      <c r="C53" s="159">
        <f>Input_Analysis!I52</f>
        <v>5481.6475359127126</v>
      </c>
      <c r="D53" s="159">
        <f>Input_Analysis!F52</f>
        <v>5481.5275927896782</v>
      </c>
      <c r="E53" s="160">
        <f>Input_Analysis!L52</f>
        <v>36.100181720278641</v>
      </c>
      <c r="F53" s="161">
        <f>Input_Analysis!P52</f>
        <v>0.5997156151733064</v>
      </c>
      <c r="G53" s="168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0.66013962720103947</v>
      </c>
      <c r="M53" s="144">
        <f t="shared" si="7"/>
        <v>6.585644458854803E-3</v>
      </c>
      <c r="O53" s="13">
        <f t="shared" si="8"/>
        <v>421.96663085746241</v>
      </c>
      <c r="P53" s="13">
        <f t="shared" si="9"/>
        <v>1.096635364948155E-4</v>
      </c>
      <c r="Q53" s="13">
        <f t="shared" si="17"/>
        <v>421.92035650443978</v>
      </c>
      <c r="R53" s="13">
        <f t="shared" si="18"/>
        <v>1.4021720000349702</v>
      </c>
      <c r="S53" s="13">
        <f t="shared" si="11"/>
        <v>2.7166666666666668</v>
      </c>
      <c r="T53" s="13">
        <f t="shared" si="0"/>
        <v>9.1500328662106991</v>
      </c>
      <c r="U53" s="13">
        <f t="shared" si="12"/>
        <v>24.857589286539067</v>
      </c>
      <c r="V53" s="4">
        <f t="shared" si="1"/>
        <v>364.57916906084751</v>
      </c>
      <c r="W53" s="4">
        <f t="shared" si="13"/>
        <v>7614.392714878496</v>
      </c>
      <c r="X53" s="4">
        <f t="shared" si="2"/>
        <v>28.131108723830828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126.58998925723871</v>
      </c>
      <c r="AE53" s="111">
        <f>Input_Analysis!F52/100</f>
        <v>54.815275927896785</v>
      </c>
      <c r="AF53" s="110">
        <f t="shared" si="4"/>
        <v>0.67676265147750203</v>
      </c>
    </row>
    <row r="54" spans="1:32" s="3" customFormat="1">
      <c r="A54" s="159">
        <f>Input_Analysis!A53</f>
        <v>0.74</v>
      </c>
      <c r="B54" s="159">
        <f>Input_Analysis!B53</f>
        <v>2.4278141999999998</v>
      </c>
      <c r="C54" s="159">
        <f>Input_Analysis!I53</f>
        <v>5412.9671806109709</v>
      </c>
      <c r="D54" s="159">
        <f>Input_Analysis!F53</f>
        <v>5412.8272469674303</v>
      </c>
      <c r="E54" s="160">
        <f>Input_Analysis!L53</f>
        <v>36.600184237180009</v>
      </c>
      <c r="F54" s="161">
        <f>Input_Analysis!P53</f>
        <v>0.69966821770219079</v>
      </c>
      <c r="G54" s="168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0.67784304313576149</v>
      </c>
      <c r="M54" s="144">
        <f t="shared" si="7"/>
        <v>6.7615751243200566E-3</v>
      </c>
      <c r="O54" s="13">
        <f t="shared" si="8"/>
        <v>405.37891746328614</v>
      </c>
      <c r="P54" s="13">
        <f t="shared" si="9"/>
        <v>1.2957665460338894E-4</v>
      </c>
      <c r="Q54" s="13">
        <f t="shared" si="17"/>
        <v>405.32638981931456</v>
      </c>
      <c r="R54" s="13">
        <f t="shared" si="18"/>
        <v>1.4113117119024527</v>
      </c>
      <c r="S54" s="13">
        <f t="shared" si="11"/>
        <v>2.6797034930773238</v>
      </c>
      <c r="T54" s="13">
        <f t="shared" si="0"/>
        <v>9.0601253050272561</v>
      </c>
      <c r="U54" s="13">
        <f t="shared" si="12"/>
        <v>24.278449427599792</v>
      </c>
      <c r="V54" s="4">
        <f t="shared" si="1"/>
        <v>359.97647870739809</v>
      </c>
      <c r="W54" s="4">
        <f t="shared" si="13"/>
        <v>7518.2635476898531</v>
      </c>
      <c r="X54" s="4">
        <f t="shared" si="2"/>
        <v>27.025261164219074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121.61367523898583</v>
      </c>
      <c r="AE54" s="111">
        <f>Input_Analysis!F53/100</f>
        <v>54.1282724696743</v>
      </c>
      <c r="AF54" s="110">
        <f t="shared" si="4"/>
        <v>0.66791755528724994</v>
      </c>
    </row>
    <row r="55" spans="1:32" s="3" customFormat="1">
      <c r="A55" s="159">
        <f>Input_Analysis!A54</f>
        <v>0.76</v>
      </c>
      <c r="B55" s="159">
        <f>Input_Analysis!B54</f>
        <v>2.4934308000000001</v>
      </c>
      <c r="C55" s="159">
        <f>Input_Analysis!I54</f>
        <v>5310.1866536565549</v>
      </c>
      <c r="D55" s="159">
        <f>Input_Analysis!F54</f>
        <v>5310.0267294925088</v>
      </c>
      <c r="E55" s="160">
        <f>Input_Analysis!L54</f>
        <v>37.100186754081378</v>
      </c>
      <c r="F55" s="161">
        <f>Input_Analysis!P54</f>
        <v>0.79962082023107528</v>
      </c>
      <c r="G55" s="168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0.70048636633795847</v>
      </c>
      <c r="M55" s="144">
        <f t="shared" si="7"/>
        <v>6.9866069074115246E-3</v>
      </c>
      <c r="O55" s="13">
        <f t="shared" si="8"/>
        <v>387.17153900998204</v>
      </c>
      <c r="P55" s="13">
        <f t="shared" si="9"/>
        <v>1.5097136141215648E-4</v>
      </c>
      <c r="Q55" s="13">
        <f t="shared" si="17"/>
        <v>387.11308719563766</v>
      </c>
      <c r="R55" s="13">
        <f t="shared" si="18"/>
        <v>1.4219689253809145</v>
      </c>
      <c r="S55" s="13">
        <f t="shared" si="11"/>
        <v>2.6442091644314289</v>
      </c>
      <c r="T55" s="13">
        <f t="shared" si="0"/>
        <v>8.9165551075007574</v>
      </c>
      <c r="U55" s="13">
        <f t="shared" si="12"/>
        <v>23.577236730411368</v>
      </c>
      <c r="V55" s="4">
        <f t="shared" si="1"/>
        <v>353.10044357710365</v>
      </c>
      <c r="W55" s="4">
        <f t="shared" si="13"/>
        <v>7374.6545972985477</v>
      </c>
      <c r="X55" s="4">
        <f t="shared" si="2"/>
        <v>25.811435933998805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116.15146170299461</v>
      </c>
      <c r="AE55" s="111">
        <f>Input_Analysis!F54/100</f>
        <v>53.100267294925089</v>
      </c>
      <c r="AF55" s="110">
        <f t="shared" si="4"/>
        <v>0.65714871139404596</v>
      </c>
    </row>
    <row r="56" spans="1:32" s="3" customFormat="1">
      <c r="A56" s="159">
        <f>Input_Analysis!A55</f>
        <v>0.78</v>
      </c>
      <c r="B56" s="159">
        <f>Input_Analysis!B55</f>
        <v>2.5590473999999999</v>
      </c>
      <c r="C56" s="159">
        <f>Input_Analysis!I55</f>
        <v>5202.0861095024811</v>
      </c>
      <c r="D56" s="159">
        <f>Input_Analysis!F55</f>
        <v>5201.9261853384351</v>
      </c>
      <c r="E56" s="160">
        <f>Input_Analysis!L55</f>
        <v>38.300192794644651</v>
      </c>
      <c r="F56" s="161">
        <f>Input_Analysis!P55</f>
        <v>0.79962082023107528</v>
      </c>
      <c r="G56" s="168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0.73826200934949993</v>
      </c>
      <c r="M56" s="144">
        <f t="shared" si="7"/>
        <v>7.3624680538607271E-3</v>
      </c>
      <c r="O56" s="13">
        <f t="shared" si="8"/>
        <v>369.51895366826784</v>
      </c>
      <c r="P56" s="13">
        <f t="shared" si="9"/>
        <v>1.5412754693264603E-4</v>
      </c>
      <c r="Q56" s="13">
        <f t="shared" si="17"/>
        <v>369.4620006183938</v>
      </c>
      <c r="R56" s="13">
        <f t="shared" si="18"/>
        <v>1.4323505007328858</v>
      </c>
      <c r="S56" s="13">
        <f t="shared" si="11"/>
        <v>2.6100889070229201</v>
      </c>
      <c r="T56" s="13">
        <f t="shared" si="0"/>
        <v>8.7623726396000361</v>
      </c>
      <c r="U56" s="13">
        <f t="shared" si="12"/>
        <v>22.870571625821196</v>
      </c>
      <c r="V56" s="4">
        <f t="shared" si="1"/>
        <v>345.86974063349874</v>
      </c>
      <c r="W56" s="4">
        <f t="shared" si="13"/>
        <v>7223.6382571190934</v>
      </c>
      <c r="X56" s="4">
        <f t="shared" si="2"/>
        <v>24.634596911217859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110.85568610048036</v>
      </c>
      <c r="AE56" s="111">
        <f>Input_Analysis!F55/100</f>
        <v>52.01926185338435</v>
      </c>
      <c r="AF56" s="110">
        <f t="shared" si="4"/>
        <v>0.64621516722879258</v>
      </c>
    </row>
    <row r="57" spans="1:32" s="3" customFormat="1">
      <c r="A57" s="159">
        <f>Input_Analysis!A56</f>
        <v>0.8</v>
      </c>
      <c r="B57" s="159">
        <f>Input_Analysis!B56</f>
        <v>2.6246640000000001</v>
      </c>
      <c r="C57" s="159">
        <f>Input_Analysis!I56</f>
        <v>5528.8677640287078</v>
      </c>
      <c r="D57" s="159">
        <f>Input_Analysis!F56</f>
        <v>5528.7278303851672</v>
      </c>
      <c r="E57" s="160">
        <f>Input_Analysis!L56</f>
        <v>36.900185747320826</v>
      </c>
      <c r="F57" s="161">
        <f>Input_Analysis!P56</f>
        <v>0.69966821770219079</v>
      </c>
      <c r="G57" s="168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0.66916924206052153</v>
      </c>
      <c r="M57" s="144">
        <f t="shared" si="7"/>
        <v>6.6740944660309345E-3</v>
      </c>
      <c r="O57" s="13">
        <f t="shared" si="8"/>
        <v>382.9491502797714</v>
      </c>
      <c r="P57" s="13">
        <f t="shared" si="9"/>
        <v>1.26878648609786E-4</v>
      </c>
      <c r="Q57" s="13">
        <f t="shared" si="17"/>
        <v>382.90056220909764</v>
      </c>
      <c r="R57" s="13">
        <f t="shared" si="18"/>
        <v>1.4272198106542906</v>
      </c>
      <c r="S57" s="13">
        <f t="shared" si="11"/>
        <v>2.5772562930372294</v>
      </c>
      <c r="T57" s="13">
        <f t="shared" si="0"/>
        <v>9.2984224699914364</v>
      </c>
      <c r="U57" s="13">
        <f t="shared" si="12"/>
        <v>23.964417826104206</v>
      </c>
      <c r="V57" s="4">
        <f t="shared" si="1"/>
        <v>367.63118426858057</v>
      </c>
      <c r="W57" s="4">
        <f t="shared" si="13"/>
        <v>7678.1353648585409</v>
      </c>
      <c r="X57" s="4">
        <f t="shared" si="2"/>
        <v>25.529943351984763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114.88474508393142</v>
      </c>
      <c r="AE57" s="111">
        <f>Input_Analysis!F56/100</f>
        <v>55.287278303851672</v>
      </c>
      <c r="AF57" s="110">
        <f t="shared" si="4"/>
        <v>0.6620012565609138</v>
      </c>
    </row>
    <row r="58" spans="1:32" s="3" customFormat="1">
      <c r="A58" s="159">
        <f>Input_Analysis!A57</f>
        <v>0.82</v>
      </c>
      <c r="B58" s="159">
        <f>Input_Analysis!B57</f>
        <v>2.6902805999999999</v>
      </c>
      <c r="C58" s="159">
        <f>Input_Analysis!I57</f>
        <v>5499.5876070587929</v>
      </c>
      <c r="D58" s="159">
        <f>Input_Analysis!F57</f>
        <v>5499.4276828947468</v>
      </c>
      <c r="E58" s="160">
        <f>Input_Analysis!L57</f>
        <v>34.800175176335088</v>
      </c>
      <c r="F58" s="161">
        <f>Input_Analysis!P57</f>
        <v>0.79962082023107528</v>
      </c>
      <c r="G58" s="168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0.6344992475089748</v>
      </c>
      <c r="M58" s="144">
        <f t="shared" si="7"/>
        <v>6.327779037771597E-3</v>
      </c>
      <c r="O58" s="13">
        <f t="shared" si="8"/>
        <v>371.60078638609707</v>
      </c>
      <c r="P58" s="13">
        <f t="shared" si="9"/>
        <v>1.4578777630166345E-4</v>
      </c>
      <c r="Q58" s="13">
        <f t="shared" si="17"/>
        <v>371.54661153377788</v>
      </c>
      <c r="R58" s="13">
        <f t="shared" si="18"/>
        <v>1.438365582088412</v>
      </c>
      <c r="S58" s="13">
        <f t="shared" si="11"/>
        <v>2.5456323187842789</v>
      </c>
      <c r="T58" s="13">
        <f t="shared" si="0"/>
        <v>9.2803086604707605</v>
      </c>
      <c r="U58" s="13">
        <f t="shared" si="12"/>
        <v>23.624253654388006</v>
      </c>
      <c r="V58" s="4">
        <f t="shared" si="1"/>
        <v>365.65517380391952</v>
      </c>
      <c r="W58" s="4">
        <f t="shared" si="13"/>
        <v>7636.8655366195944</v>
      </c>
      <c r="X58" s="4">
        <f t="shared" si="2"/>
        <v>24.77338575907314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111.48023591582911</v>
      </c>
      <c r="AE58" s="111">
        <f>Input_Analysis!F57/100</f>
        <v>54.99427682894747</v>
      </c>
      <c r="AF58" s="110">
        <f t="shared" si="4"/>
        <v>0.65618151170481009</v>
      </c>
    </row>
    <row r="59" spans="1:32" s="3" customFormat="1">
      <c r="A59" s="159">
        <f>Input_Analysis!A58</f>
        <v>0.84</v>
      </c>
      <c r="B59" s="159">
        <f>Input_Analysis!B58</f>
        <v>2.7558971999999997</v>
      </c>
      <c r="C59" s="159">
        <f>Input_Analysis!I58</f>
        <v>4879.3644945738333</v>
      </c>
      <c r="D59" s="159">
        <f>Input_Analysis!F58</f>
        <v>4879.2245609302927</v>
      </c>
      <c r="E59" s="160">
        <f>Input_Analysis!L58</f>
        <v>35.100176686475912</v>
      </c>
      <c r="F59" s="161">
        <f>Input_Analysis!P58</f>
        <v>0.69966821770219079</v>
      </c>
      <c r="G59" s="168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0.72161640949105677</v>
      </c>
      <c r="M59" s="144">
        <f t="shared" si="7"/>
        <v>7.1935959540447457E-3</v>
      </c>
      <c r="O59" s="13">
        <f t="shared" si="8"/>
        <v>321.70929196916887</v>
      </c>
      <c r="P59" s="13">
        <f t="shared" si="9"/>
        <v>1.4383903162817685E-4</v>
      </c>
      <c r="Q59" s="13">
        <f t="shared" si="17"/>
        <v>321.66301761614625</v>
      </c>
      <c r="R59" s="13">
        <f t="shared" si="18"/>
        <v>1.4719216650728224</v>
      </c>
      <c r="S59" s="13">
        <f t="shared" si="11"/>
        <v>2.515144604382098</v>
      </c>
      <c r="T59" s="13">
        <f t="shared" si="0"/>
        <v>8.3179942928507682</v>
      </c>
      <c r="U59" s="13">
        <f t="shared" si="12"/>
        <v>20.920958464944693</v>
      </c>
      <c r="V59" s="4">
        <f t="shared" si="1"/>
        <v>324.28296630492224</v>
      </c>
      <c r="W59" s="4">
        <f t="shared" si="13"/>
        <v>6772.7891929538118</v>
      </c>
      <c r="X59" s="4">
        <f t="shared" si="2"/>
        <v>21.447286131277927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96.512787590750662</v>
      </c>
      <c r="AE59" s="111">
        <f>Input_Analysis!F58/100</f>
        <v>48.792245609302924</v>
      </c>
      <c r="AF59" s="110">
        <f t="shared" si="4"/>
        <v>0.61436191693628917</v>
      </c>
    </row>
    <row r="60" spans="1:32">
      <c r="A60" s="159">
        <f>Input_Analysis!A59</f>
        <v>0.86</v>
      </c>
      <c r="B60" s="159">
        <f>Input_Analysis!B59</f>
        <v>2.8215138</v>
      </c>
      <c r="C60" s="159">
        <f>Input_Analysis!I59</f>
        <v>5028.145253083173</v>
      </c>
      <c r="D60" s="159">
        <f>Input_Analysis!F59</f>
        <v>5028.0253099601387</v>
      </c>
      <c r="E60" s="160">
        <f>Input_Analysis!L59</f>
        <v>33.600169135771814</v>
      </c>
      <c r="F60" s="161">
        <f>Input_Analysis!P59</f>
        <v>0.5997156151733064</v>
      </c>
      <c r="G60" s="168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0.67032150450604133</v>
      </c>
      <c r="M60" s="144">
        <f t="shared" si="7"/>
        <v>6.6824181571064926E-3</v>
      </c>
      <c r="N60" s="3"/>
      <c r="O60" s="13">
        <f t="shared" si="8"/>
        <v>323.81558482449441</v>
      </c>
      <c r="P60" s="13">
        <f t="shared" si="9"/>
        <v>1.1964006868490477E-4</v>
      </c>
      <c r="Q60" s="13">
        <f t="shared" si="17"/>
        <v>323.77684350568478</v>
      </c>
      <c r="R60" s="13">
        <f t="shared" si="18"/>
        <v>1.4735012581358833</v>
      </c>
      <c r="S60" s="13">
        <f t="shared" si="11"/>
        <v>2.4857266964214557</v>
      </c>
      <c r="T60" s="13">
        <f t="shared" si="0"/>
        <v>8.5757575329460636</v>
      </c>
      <c r="U60" s="13">
        <f t="shared" si="12"/>
        <v>21.316989441681432</v>
      </c>
      <c r="V60" s="4">
        <f t="shared" si="1"/>
        <v>334.17768353887823</v>
      </c>
      <c r="W60" s="4">
        <f t="shared" si="13"/>
        <v>6979.4446171133932</v>
      </c>
      <c r="X60" s="4">
        <f t="shared" si="2"/>
        <v>21.587705654966292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97.14467544734832</v>
      </c>
      <c r="AE60" s="111">
        <f>Input_Analysis!F59/100</f>
        <v>50.280253099601389</v>
      </c>
      <c r="AF60" s="110">
        <f t="shared" si="4"/>
        <v>0.62000161369559903</v>
      </c>
    </row>
    <row r="61" spans="1:32">
      <c r="A61" s="159">
        <f>Input_Analysis!A60</f>
        <v>0.88</v>
      </c>
      <c r="B61" s="159">
        <f>Input_Analysis!B60</f>
        <v>2.8871303999999998</v>
      </c>
      <c r="C61" s="159">
        <f>Input_Analysis!I60</f>
        <v>5241.4663173138024</v>
      </c>
      <c r="D61" s="159">
        <f>Input_Analysis!F60</f>
        <v>5241.3263836702617</v>
      </c>
      <c r="E61" s="160">
        <f>Input_Analysis!L60</f>
        <v>31.800160074926893</v>
      </c>
      <c r="F61" s="161">
        <f>Input_Analysis!P60</f>
        <v>0.69966821770219079</v>
      </c>
      <c r="G61" s="168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0.6085588544312921</v>
      </c>
      <c r="M61" s="144">
        <f t="shared" si="7"/>
        <v>6.0670350909026059E-3</v>
      </c>
      <c r="N61" s="3"/>
      <c r="O61" s="13">
        <f t="shared" si="8"/>
        <v>329.90065134556835</v>
      </c>
      <c r="P61" s="13">
        <f t="shared" si="9"/>
        <v>1.3389174334644166E-4</v>
      </c>
      <c r="Q61" s="13">
        <f t="shared" si="17"/>
        <v>329.85648037222859</v>
      </c>
      <c r="R61" s="13">
        <f t="shared" si="18"/>
        <v>1.473804586758338</v>
      </c>
      <c r="S61" s="13">
        <f t="shared" si="11"/>
        <v>2.4573174583087734</v>
      </c>
      <c r="T61" s="13">
        <f t="shared" si="0"/>
        <v>8.9404151379236669</v>
      </c>
      <c r="U61" s="13">
        <f t="shared" si="12"/>
        <v>21.969438202947867</v>
      </c>
      <c r="V61" s="4">
        <f t="shared" si="1"/>
        <v>348.37508782092016</v>
      </c>
      <c r="W61" s="4">
        <f t="shared" si="13"/>
        <v>7275.9635104276804</v>
      </c>
      <c r="X61" s="4">
        <f t="shared" si="2"/>
        <v>21.993376756371223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98.970195403670502</v>
      </c>
      <c r="AE61" s="111">
        <f>Input_Analysis!F60/100</f>
        <v>52.413263836702619</v>
      </c>
      <c r="AF61" s="110">
        <f t="shared" si="4"/>
        <v>0.6293882623050413</v>
      </c>
    </row>
    <row r="62" spans="1:32">
      <c r="A62" s="159">
        <f>Input_Analysis!A61</f>
        <v>0.9</v>
      </c>
      <c r="B62" s="159">
        <f>Input_Analysis!B61</f>
        <v>2.952747</v>
      </c>
      <c r="C62" s="159">
        <f>Input_Analysis!I61</f>
        <v>4683.8435678457436</v>
      </c>
      <c r="D62" s="159">
        <f>Input_Analysis!F61</f>
        <v>4683.8235773252381</v>
      </c>
      <c r="E62" s="160">
        <f>Input_Analysis!L61</f>
        <v>29.800150007321431</v>
      </c>
      <c r="F62" s="161">
        <f>Input_Analysis!P61</f>
        <v>9.995260252888441E-2</v>
      </c>
      <c r="G62" s="168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0.63844372866927457</v>
      </c>
      <c r="M62" s="144">
        <f t="shared" si="7"/>
        <v>6.3623281981271453E-3</v>
      </c>
      <c r="N62" s="3"/>
      <c r="O62" s="13">
        <f t="shared" si="8"/>
        <v>288.12614616331751</v>
      </c>
      <c r="P62" s="13">
        <f t="shared" si="9"/>
        <v>2.1413932121431351E-5</v>
      </c>
      <c r="Q62" s="13">
        <f t="shared" si="17"/>
        <v>288.11997624958116</v>
      </c>
      <c r="R62" s="13">
        <f t="shared" si="18"/>
        <v>1.5096093439052165</v>
      </c>
      <c r="S62" s="13">
        <f t="shared" si="11"/>
        <v>2.4298605355497713</v>
      </c>
      <c r="T62" s="13">
        <f t="shared" si="0"/>
        <v>8.0775507387452148</v>
      </c>
      <c r="U62" s="13">
        <f t="shared" si="12"/>
        <v>19.6273217639779</v>
      </c>
      <c r="V62" s="4">
        <f t="shared" si="1"/>
        <v>311.1762378563829</v>
      </c>
      <c r="W62" s="4">
        <f t="shared" si="13"/>
        <v>6499.0495334128345</v>
      </c>
      <c r="X62" s="4">
        <f t="shared" si="2"/>
        <v>19.208409744221168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86.437843848995257</v>
      </c>
      <c r="AE62" s="111">
        <f>Input_Analysis!F61/100</f>
        <v>46.838235773252379</v>
      </c>
      <c r="AF62" s="110">
        <f t="shared" si="4"/>
        <v>0.59164110827412253</v>
      </c>
    </row>
    <row r="63" spans="1:32">
      <c r="A63" s="159">
        <f>Input_Analysis!A62</f>
        <v>0.92</v>
      </c>
      <c r="B63" s="159">
        <f>Input_Analysis!B62</f>
        <v>3.0183636000000003</v>
      </c>
      <c r="C63" s="159">
        <f>Input_Analysis!I62</f>
        <v>4674.2635100417438</v>
      </c>
      <c r="D63" s="159">
        <f>Input_Analysis!F62</f>
        <v>4674.223529000732</v>
      </c>
      <c r="E63" s="160">
        <f>Input_Analysis!L62</f>
        <v>30.000151014081975</v>
      </c>
      <c r="F63" s="161">
        <f>Input_Analysis!P62</f>
        <v>0.19990520505776882</v>
      </c>
      <c r="G63" s="168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0.64410301060365116</v>
      </c>
      <c r="M63" s="144">
        <f t="shared" si="7"/>
        <v>6.418155705092899E-3</v>
      </c>
      <c r="N63" s="3"/>
      <c r="O63" s="13">
        <f t="shared" si="8"/>
        <v>281.2622892537284</v>
      </c>
      <c r="P63" s="13">
        <f t="shared" si="9"/>
        <v>4.2919263672920486E-5</v>
      </c>
      <c r="Q63" s="13">
        <f t="shared" si="17"/>
        <v>281.25021768337467</v>
      </c>
      <c r="R63" s="13">
        <f t="shared" si="18"/>
        <v>1.5161501841495792</v>
      </c>
      <c r="S63" s="13">
        <f t="shared" si="11"/>
        <v>2.403303885324823</v>
      </c>
      <c r="T63" s="13">
        <f t="shared" si="0"/>
        <v>8.0773337688078062</v>
      </c>
      <c r="U63" s="13">
        <f t="shared" si="12"/>
        <v>19.412287629641195</v>
      </c>
      <c r="V63" s="4">
        <f t="shared" si="1"/>
        <v>310.51356733611624</v>
      </c>
      <c r="W63" s="4">
        <f t="shared" si="13"/>
        <v>6485.2093746487417</v>
      </c>
      <c r="X63" s="4">
        <f t="shared" si="2"/>
        <v>18.750819283581897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84.378686776118514</v>
      </c>
      <c r="AE63" s="111">
        <f>Input_Analysis!F62/100</f>
        <v>46.742235290007322</v>
      </c>
      <c r="AF63" s="110">
        <f t="shared" si="4"/>
        <v>0.58779581121944724</v>
      </c>
    </row>
    <row r="64" spans="1:32">
      <c r="A64" s="159">
        <f>Input_Analysis!A63</f>
        <v>0.94</v>
      </c>
      <c r="B64" s="159">
        <f>Input_Analysis!B63</f>
        <v>3.0839801999999996</v>
      </c>
      <c r="C64" s="159">
        <f>Input_Analysis!I63</f>
        <v>3290.6766315944915</v>
      </c>
      <c r="D64" s="159">
        <f>Input_Analysis!F63</f>
        <v>3290.8165652380321</v>
      </c>
      <c r="E64" s="160">
        <f>Input_Analysis!L63</f>
        <v>19.200096649012465</v>
      </c>
      <c r="F64" s="161">
        <f>Input_Analysis!P63</f>
        <v>-0.69966821770219079</v>
      </c>
      <c r="G64" s="168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0.58646008712912723</v>
      </c>
      <c r="M64" s="144">
        <f t="shared" si="7"/>
        <v>5.834695656409452E-3</v>
      </c>
      <c r="N64" s="3"/>
      <c r="O64" s="13">
        <f t="shared" si="8"/>
        <v>193.48443449140024</v>
      </c>
      <c r="P64" s="13">
        <f t="shared" si="9"/>
        <v>-2.1372029030802318E-4</v>
      </c>
      <c r="Q64" s="13">
        <f t="shared" si="17"/>
        <v>193.52578604090982</v>
      </c>
      <c r="R64" s="13">
        <f t="shared" si="18"/>
        <v>1.6352492237031142</v>
      </c>
      <c r="S64" s="13">
        <f t="shared" si="11"/>
        <v>2.3775993614156814</v>
      </c>
      <c r="T64" s="13">
        <f t="shared" si="0"/>
        <v>5.9038673123206369</v>
      </c>
      <c r="U64" s="13">
        <f t="shared" si="12"/>
        <v>14.037031151656462</v>
      </c>
      <c r="V64" s="4">
        <f t="shared" si="1"/>
        <v>218.25044210629943</v>
      </c>
      <c r="W64" s="4">
        <f t="shared" si="13"/>
        <v>4558.2543310801693</v>
      </c>
      <c r="X64" s="4">
        <f t="shared" si="2"/>
        <v>12.898962299426682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58.045330347420069</v>
      </c>
      <c r="AE64" s="111">
        <f>Input_Analysis!F63/100</f>
        <v>32.908165652380319</v>
      </c>
      <c r="AF64" s="110">
        <f t="shared" si="4"/>
        <v>0.49055598545750995</v>
      </c>
    </row>
    <row r="65" spans="1:32">
      <c r="A65" s="159">
        <f>Input_Analysis!A64</f>
        <v>0.96</v>
      </c>
      <c r="B65" s="159">
        <f>Input_Analysis!B64</f>
        <v>3.1495967999999999</v>
      </c>
      <c r="C65" s="159">
        <f>Input_Analysis!I64</f>
        <v>3939.0599049916782</v>
      </c>
      <c r="D65" s="159">
        <f>Input_Analysis!F64</f>
        <v>3939.2198291557243</v>
      </c>
      <c r="E65" s="160">
        <f>Input_Analysis!L64</f>
        <v>21.700109233519296</v>
      </c>
      <c r="F65" s="161">
        <f>Input_Analysis!P64</f>
        <v>-0.79962082023107528</v>
      </c>
      <c r="G65" s="168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0.5533004120104178</v>
      </c>
      <c r="M65" s="144">
        <f t="shared" si="7"/>
        <v>5.508956389828029E-3</v>
      </c>
      <c r="N65" s="3"/>
      <c r="O65" s="13">
        <f t="shared" si="8"/>
        <v>226.9548556129443</v>
      </c>
      <c r="P65" s="13">
        <f t="shared" si="9"/>
        <v>-2.0389232430236855E-4</v>
      </c>
      <c r="Q65" s="13">
        <f t="shared" si="17"/>
        <v>227.00112996596695</v>
      </c>
      <c r="R65" s="13">
        <f t="shared" si="18"/>
        <v>1.5897169231749149</v>
      </c>
      <c r="S65" s="13">
        <f t="shared" si="11"/>
        <v>2.3527023469477246</v>
      </c>
      <c r="T65" s="13">
        <f t="shared" si="0"/>
        <v>6.9653233750289578</v>
      </c>
      <c r="U65" s="13">
        <f t="shared" si="12"/>
        <v>16.387332651680474</v>
      </c>
      <c r="V65" s="4">
        <f t="shared" si="1"/>
        <v>261.45199366611189</v>
      </c>
      <c r="W65" s="4">
        <f t="shared" si="13"/>
        <v>5460.5373120740232</v>
      </c>
      <c r="X65" s="4">
        <f t="shared" si="2"/>
        <v>15.130323707529623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68.086456683883284</v>
      </c>
      <c r="AE65" s="111">
        <f>Input_Analysis!F64/100</f>
        <v>39.392198291557243</v>
      </c>
      <c r="AF65" s="110">
        <f t="shared" si="4"/>
        <v>0.53389518670009761</v>
      </c>
    </row>
    <row r="66" spans="1:32">
      <c r="A66" s="159">
        <f>Input_Analysis!A65</f>
        <v>0.98</v>
      </c>
      <c r="B66" s="159">
        <f>Input_Analysis!B65</f>
        <v>3.2152133999999997</v>
      </c>
      <c r="C66" s="159">
        <f>Input_Analysis!I65</f>
        <v>4284.4416531466359</v>
      </c>
      <c r="D66" s="159">
        <f>Input_Analysis!F65</f>
        <v>4284.6215678311883</v>
      </c>
      <c r="E66" s="160">
        <f>Input_Analysis!L65</f>
        <v>21.200106716617931</v>
      </c>
      <c r="F66" s="161">
        <f>Input_Analysis!P65</f>
        <v>-0.89957342275995977</v>
      </c>
      <c r="G66" s="168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0.49684083185279554</v>
      </c>
      <c r="M66" s="144">
        <f t="shared" si="7"/>
        <v>4.9481609117136352E-3</v>
      </c>
      <c r="N66" s="3"/>
      <c r="O66" s="13">
        <f t="shared" si="8"/>
        <v>241.88217988359611</v>
      </c>
      <c r="P66" s="13">
        <f t="shared" si="9"/>
        <v>-2.1083085080754853E-4</v>
      </c>
      <c r="Q66" s="13">
        <f t="shared" si="17"/>
        <v>241.93317610937615</v>
      </c>
      <c r="R66" s="13">
        <f t="shared" si="18"/>
        <v>1.5787781616346217</v>
      </c>
      <c r="S66" s="13">
        <f t="shared" si="11"/>
        <v>2.3285714285714283</v>
      </c>
      <c r="T66" s="13">
        <f t="shared" si="0"/>
        <v>7.5499190160859415</v>
      </c>
      <c r="U66" s="13">
        <f t="shared" si="12"/>
        <v>17.580525708885833</v>
      </c>
      <c r="V66" s="4">
        <f t="shared" si="1"/>
        <v>284.45344354310902</v>
      </c>
      <c r="W66" s="4">
        <f t="shared" si="13"/>
        <v>5940.9324833785549</v>
      </c>
      <c r="X66" s="4">
        <f t="shared" si="2"/>
        <v>16.125478658906406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72.564653965078833</v>
      </c>
      <c r="AE66" s="111">
        <f>Input_Analysis!F65/100</f>
        <v>42.846215678311886</v>
      </c>
      <c r="AF66" s="110">
        <f t="shared" si="4"/>
        <v>0.55394726307061559</v>
      </c>
    </row>
    <row r="67" spans="1:32">
      <c r="A67" s="159">
        <f>Input_Analysis!A66</f>
        <v>1</v>
      </c>
      <c r="B67" s="159">
        <f>Input_Analysis!B66</f>
        <v>3.2808299999999999</v>
      </c>
      <c r="C67" s="159">
        <f>Input_Analysis!I66</f>
        <v>3038.4753620694428</v>
      </c>
      <c r="D67" s="159">
        <f>Input_Analysis!F66</f>
        <v>3038.6152957129834</v>
      </c>
      <c r="E67" s="160">
        <f>Input_Analysis!L66</f>
        <v>5.6000281892953021</v>
      </c>
      <c r="F67" s="161">
        <f>Input_Analysis!P66</f>
        <v>-0.69966821770219079</v>
      </c>
      <c r="G67" s="168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0.1853936248433608</v>
      </c>
      <c r="M67" s="144">
        <f t="shared" si="7"/>
        <v>1.8430388671906949E-3</v>
      </c>
      <c r="N67" s="3"/>
      <c r="O67" s="13">
        <f t="shared" si="8"/>
        <v>167.80418678163571</v>
      </c>
      <c r="P67" s="13">
        <f t="shared" si="9"/>
        <v>-2.3164175629057984E-4</v>
      </c>
      <c r="Q67" s="13">
        <f t="shared" si="17"/>
        <v>167.84305723817474</v>
      </c>
      <c r="R67" s="13">
        <f t="shared" si="18"/>
        <v>1.8182962666882194</v>
      </c>
      <c r="S67" s="13">
        <f t="shared" si="11"/>
        <v>2.3051681066681446</v>
      </c>
      <c r="T67" s="13">
        <f t="shared" si="0"/>
        <v>5.7917568769618928</v>
      </c>
      <c r="U67" s="13">
        <f t="shared" si="12"/>
        <v>13.350973234348453</v>
      </c>
      <c r="V67" s="4">
        <f t="shared" si="1"/>
        <v>201.36502413796285</v>
      </c>
      <c r="W67" s="4">
        <f t="shared" si="13"/>
        <v>4205.5951160817331</v>
      </c>
      <c r="X67" s="4">
        <f t="shared" si="2"/>
        <v>11.186945785442381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50.341256034490712</v>
      </c>
      <c r="AE67" s="111">
        <f>Input_Analysis!F66/100</f>
        <v>30.386152957129834</v>
      </c>
      <c r="AF67" s="110">
        <f t="shared" si="4"/>
        <v>0.46414808707505256</v>
      </c>
    </row>
    <row r="68" spans="1:32">
      <c r="A68" s="159">
        <f>Input_Analysis!A67</f>
        <v>1.02</v>
      </c>
      <c r="B68" s="159">
        <f>Input_Analysis!B67</f>
        <v>3.3464466000000002</v>
      </c>
      <c r="C68" s="159">
        <f>Input_Analysis!I67</f>
        <v>3227.9763159750605</v>
      </c>
      <c r="D68" s="159">
        <f>Input_Analysis!F67</f>
        <v>3228.1162496186012</v>
      </c>
      <c r="E68" s="160">
        <f>Input_Analysis!L67</f>
        <v>19.300097152392738</v>
      </c>
      <c r="F68" s="161">
        <f>Input_Analysis!P67</f>
        <v>-0.69966821770219079</v>
      </c>
      <c r="G68" s="168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0.60129666495244205</v>
      </c>
      <c r="M68" s="144">
        <f t="shared" si="7"/>
        <v>5.9790082897689546E-3</v>
      </c>
      <c r="N68" s="3"/>
      <c r="O68" s="13">
        <f t="shared" si="8"/>
        <v>176.60623072637867</v>
      </c>
      <c r="P68" s="13">
        <f t="shared" si="9"/>
        <v>-2.791209044060069E-4</v>
      </c>
      <c r="Q68" s="13">
        <f t="shared" si="17"/>
        <v>176.65552521722273</v>
      </c>
      <c r="R68" s="13">
        <f t="shared" si="18"/>
        <v>1.6626833828939105</v>
      </c>
      <c r="S68" s="13">
        <f t="shared" si="11"/>
        <v>2.2941192156233274</v>
      </c>
      <c r="T68" s="13">
        <f t="shared" si="0"/>
        <v>5.8428381065808352</v>
      </c>
      <c r="U68" s="13">
        <f t="shared" si="12"/>
        <v>13.404167174083314</v>
      </c>
      <c r="V68" s="4">
        <f t="shared" si="1"/>
        <v>213.97375439833738</v>
      </c>
      <c r="W68" s="4">
        <f t="shared" si="13"/>
        <v>4468.9338693236668</v>
      </c>
      <c r="X68" s="4">
        <f t="shared" si="2"/>
        <v>11.77374871509191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52.981869217913598</v>
      </c>
      <c r="AE68" s="111">
        <f>Input_Analysis!F67/100</f>
        <v>32.281162496186013</v>
      </c>
      <c r="AF68" s="110">
        <f t="shared" si="4"/>
        <v>0.47725444090449093</v>
      </c>
    </row>
    <row r="69" spans="1:32">
      <c r="A69" s="159">
        <f>Input_Analysis!A68</f>
        <v>1.04</v>
      </c>
      <c r="B69" s="159">
        <f>Input_Analysis!B68</f>
        <v>3.4120632</v>
      </c>
      <c r="C69" s="159">
        <f>Input_Analysis!I68</f>
        <v>3800.999190864532</v>
      </c>
      <c r="D69" s="159">
        <f>Input_Analysis!F68</f>
        <v>3801.1191339875668</v>
      </c>
      <c r="E69" s="160">
        <f>Input_Analysis!L68</f>
        <v>20.300102186195474</v>
      </c>
      <c r="F69" s="161">
        <f>Input_Analysis!P68</f>
        <v>-0.5997156151733064</v>
      </c>
      <c r="G69" s="168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0.53670193989236947</v>
      </c>
      <c r="M69" s="144">
        <f t="shared" si="7"/>
        <v>5.3407278367713215E-3</v>
      </c>
      <c r="N69" s="3"/>
      <c r="O69" s="13">
        <f t="shared" si="8"/>
        <v>206.14462877240251</v>
      </c>
      <c r="P69" s="13">
        <f t="shared" si="9"/>
        <v>-2.6230767515076969E-4</v>
      </c>
      <c r="Q69" s="13">
        <f t="shared" si="17"/>
        <v>206.19870209072059</v>
      </c>
      <c r="R69" s="13">
        <f t="shared" si="18"/>
        <v>1.6214137267868702</v>
      </c>
      <c r="S69" s="13">
        <f t="shared" si="11"/>
        <v>2.2832276917953331</v>
      </c>
      <c r="T69" s="13">
        <f t="shared" si="0"/>
        <v>6.7892894669920452</v>
      </c>
      <c r="U69" s="13">
        <f t="shared" si="12"/>
        <v>15.501493718650615</v>
      </c>
      <c r="V69" s="4">
        <f t="shared" si="1"/>
        <v>252.15061272430214</v>
      </c>
      <c r="W69" s="4">
        <f t="shared" si="13"/>
        <v>5266.2739715105217</v>
      </c>
      <c r="X69" s="4">
        <f t="shared" si="2"/>
        <v>13.742975251493499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61.84338863172075</v>
      </c>
      <c r="AE69" s="111">
        <f>Input_Analysis!F68/100</f>
        <v>38.011191339875666</v>
      </c>
      <c r="AF69" s="110">
        <f t="shared" si="4"/>
        <v>0.51665157325907962</v>
      </c>
    </row>
    <row r="70" spans="1:32">
      <c r="A70" s="159">
        <f>Input_Analysis!A69</f>
        <v>1.06</v>
      </c>
      <c r="B70" s="159">
        <f>Input_Analysis!B69</f>
        <v>3.4776798000000002</v>
      </c>
      <c r="C70" s="159">
        <f>Input_Analysis!I69</f>
        <v>4412.982281031298</v>
      </c>
      <c r="D70" s="159">
        <f>Input_Analysis!F69</f>
        <v>4413.1222146748387</v>
      </c>
      <c r="E70" s="160">
        <f>Input_Analysis!L69</f>
        <v>18.900095138871642</v>
      </c>
      <c r="F70" s="161">
        <f>Input_Analysis!P69</f>
        <v>-0.69966821770219079</v>
      </c>
      <c r="G70" s="168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0.43013296767246845</v>
      </c>
      <c r="M70" s="144">
        <f t="shared" si="7"/>
        <v>4.2828395708977918E-3</v>
      </c>
      <c r="N70" s="3"/>
      <c r="O70" s="13">
        <f t="shared" si="8"/>
        <v>237.23218984694989</v>
      </c>
      <c r="P70" s="13">
        <f t="shared" si="9"/>
        <v>-2.9319655540825559E-4</v>
      </c>
      <c r="Q70" s="13">
        <f t="shared" si="17"/>
        <v>237.30174550784497</v>
      </c>
      <c r="R70" s="13">
        <f t="shared" si="18"/>
        <v>1.5977771328837933</v>
      </c>
      <c r="S70" s="13">
        <f t="shared" si="11"/>
        <v>2.2724898347223439</v>
      </c>
      <c r="T70" s="13">
        <f t="shared" si="0"/>
        <v>7.8232994222694927</v>
      </c>
      <c r="U70" s="13">
        <f t="shared" si="12"/>
        <v>17.778368411096608</v>
      </c>
      <c r="V70" s="4">
        <f t="shared" si="1"/>
        <v>292.92481873541988</v>
      </c>
      <c r="W70" s="4">
        <f t="shared" si="13"/>
        <v>6117.8607969613004</v>
      </c>
      <c r="X70" s="4">
        <f t="shared" si="2"/>
        <v>15.815479323129992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71.169656954084971</v>
      </c>
      <c r="AE70" s="111">
        <f>Input_Analysis!F69/100</f>
        <v>44.131222146748385</v>
      </c>
      <c r="AF70" s="110">
        <f t="shared" si="4"/>
        <v>0.5553814319954975</v>
      </c>
    </row>
    <row r="71" spans="1:32">
      <c r="A71" s="159">
        <f>Input_Analysis!A70</f>
        <v>1.08</v>
      </c>
      <c r="B71" s="159">
        <f>Input_Analysis!B70</f>
        <v>3.5432964</v>
      </c>
      <c r="C71" s="159">
        <f>Input_Analysis!I70</f>
        <v>5166.5060645221629</v>
      </c>
      <c r="D71" s="159">
        <f>Input_Analysis!F70</f>
        <v>5166.6260076451972</v>
      </c>
      <c r="E71" s="160">
        <f>Input_Analysis!L70</f>
        <v>17.900090105068912</v>
      </c>
      <c r="F71" s="161">
        <f>Input_Analysis!P70</f>
        <v>-0.5997156151733064</v>
      </c>
      <c r="G71" s="168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0.34776728848339283</v>
      </c>
      <c r="M71" s="144">
        <f t="shared" si="7"/>
        <v>3.4646412646230865E-3</v>
      </c>
      <c r="N71" s="3"/>
      <c r="O71" s="13">
        <f t="shared" si="8"/>
        <v>275.31270403751563</v>
      </c>
      <c r="P71" s="13">
        <f t="shared" si="9"/>
        <v>-2.6899331727045414E-4</v>
      </c>
      <c r="Q71" s="13">
        <f t="shared" si="17"/>
        <v>275.38676131506134</v>
      </c>
      <c r="R71" s="13">
        <f t="shared" si="18"/>
        <v>1.5785037159065483</v>
      </c>
      <c r="S71" s="13">
        <f t="shared" si="11"/>
        <v>2.2619020646297803</v>
      </c>
      <c r="T71" s="13">
        <f t="shared" si="0"/>
        <v>9.1034795411366396</v>
      </c>
      <c r="U71" s="13">
        <f t="shared" si="12"/>
        <v>20.59117916941193</v>
      </c>
      <c r="V71" s="4">
        <f t="shared" si="1"/>
        <v>343.13507096814425</v>
      </c>
      <c r="W71" s="4">
        <f t="shared" si="13"/>
        <v>7166.5235052502085</v>
      </c>
      <c r="X71" s="4">
        <f t="shared" si="2"/>
        <v>18.35418026916771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82.593811211254689</v>
      </c>
      <c r="AE71" s="111">
        <f>Input_Analysis!F70/100</f>
        <v>51.666260076451969</v>
      </c>
      <c r="AF71" s="110">
        <f t="shared" si="4"/>
        <v>0.59952571451443992</v>
      </c>
    </row>
    <row r="72" spans="1:32">
      <c r="A72" s="159">
        <f>Input_Analysis!A71</f>
        <v>1.1000000000000001</v>
      </c>
      <c r="B72" s="159">
        <f>Input_Analysis!B71</f>
        <v>3.6089130000000003</v>
      </c>
      <c r="C72" s="159">
        <f>Input_Analysis!I71</f>
        <v>5365.5070662489079</v>
      </c>
      <c r="D72" s="159">
        <f>Input_Analysis!F71</f>
        <v>5365.6270093719422</v>
      </c>
      <c r="E72" s="160">
        <f>Input_Analysis!L71</f>
        <v>18.300092118590005</v>
      </c>
      <c r="F72" s="161">
        <f>Input_Analysis!P71</f>
        <v>-0.5997156151733064</v>
      </c>
      <c r="G72" s="168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0.34232801118541273</v>
      </c>
      <c r="M72" s="144">
        <f t="shared" si="7"/>
        <v>3.410692017107681E-3</v>
      </c>
      <c r="N72" s="3"/>
      <c r="O72" s="13">
        <f t="shared" si="8"/>
        <v>283.30367620164856</v>
      </c>
      <c r="P72" s="13">
        <f t="shared" si="9"/>
        <v>-2.9570090179438106E-4</v>
      </c>
      <c r="Q72" s="13">
        <f t="shared" si="17"/>
        <v>283.38744935418305</v>
      </c>
      <c r="R72" s="13">
        <f t="shared" si="18"/>
        <v>1.5724358201339088</v>
      </c>
      <c r="S72" s="13">
        <f t="shared" si="11"/>
        <v>2.2514609174162956</v>
      </c>
      <c r="T72" s="13">
        <f t="shared" si="0"/>
        <v>9.43606934784661</v>
      </c>
      <c r="U72" s="13">
        <f t="shared" si="12"/>
        <v>21.244941350706515</v>
      </c>
      <c r="V72" s="4">
        <f t="shared" si="1"/>
        <v>356.37713774992716</v>
      </c>
      <c r="W72" s="4">
        <f t="shared" si="13"/>
        <v>7443.0897640764606</v>
      </c>
      <c r="X72" s="4">
        <f t="shared" si="2"/>
        <v>18.886911746776569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84.991102860494564</v>
      </c>
      <c r="AE72" s="111">
        <f>Input_Analysis!F71/100</f>
        <v>53.656270093719421</v>
      </c>
      <c r="AF72" s="110">
        <f t="shared" si="4"/>
        <v>0.60955072194299187</v>
      </c>
    </row>
    <row r="73" spans="1:32">
      <c r="A73" s="159">
        <f>Input_Analysis!A72</f>
        <v>1.1200000000000001</v>
      </c>
      <c r="B73" s="159">
        <f>Input_Analysis!B72</f>
        <v>3.6745296000000001</v>
      </c>
      <c r="C73" s="159">
        <f>Input_Analysis!I72</f>
        <v>5463.5275500820808</v>
      </c>
      <c r="D73" s="159">
        <f>Input_Analysis!F72</f>
        <v>5463.6275026846097</v>
      </c>
      <c r="E73" s="160">
        <f>Input_Analysis!L72</f>
        <v>19.100096145632193</v>
      </c>
      <c r="F73" s="161">
        <f>Input_Analysis!P72</f>
        <v>-0.49976301264442202</v>
      </c>
      <c r="G73" s="168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0.35088492155349937</v>
      </c>
      <c r="M73" s="144">
        <f t="shared" si="7"/>
        <v>3.4959274883395153E-3</v>
      </c>
      <c r="N73" s="3"/>
      <c r="O73" s="13">
        <f t="shared" si="8"/>
        <v>285.84596540855756</v>
      </c>
      <c r="P73" s="13">
        <f t="shared" si="9"/>
        <v>-3.0807794658215405E-4</v>
      </c>
      <c r="Q73" s="13">
        <f t="shared" si="17"/>
        <v>285.93402824661939</v>
      </c>
      <c r="R73" s="13">
        <f t="shared" si="18"/>
        <v>1.5667812007276449</v>
      </c>
      <c r="S73" s="13">
        <f t="shared" si="11"/>
        <v>2.2411630398920459</v>
      </c>
      <c r="T73" s="13">
        <f t="shared" si="0"/>
        <v>9.5913851390711571</v>
      </c>
      <c r="U73" s="13">
        <f t="shared" si="12"/>
        <v>21.495857875056107</v>
      </c>
      <c r="V73" s="4">
        <f t="shared" si="1"/>
        <v>362.88717000547206</v>
      </c>
      <c r="W73" s="4">
        <f t="shared" si="13"/>
        <v>7579.0545870473861</v>
      </c>
      <c r="X73" s="4">
        <f t="shared" si="2"/>
        <v>19.056397693903836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85.753789622567268</v>
      </c>
      <c r="AE73" s="111">
        <f>Input_Analysis!F72/100</f>
        <v>54.6362750268461</v>
      </c>
      <c r="AF73" s="110">
        <f t="shared" si="4"/>
        <v>0.6136838171171668</v>
      </c>
    </row>
    <row r="74" spans="1:32">
      <c r="A74" s="159">
        <f>Input_Analysis!A73</f>
        <v>1.1399999999999999</v>
      </c>
      <c r="B74" s="159">
        <f>Input_Analysis!B73</f>
        <v>3.7401461999999994</v>
      </c>
      <c r="C74" s="159">
        <f>Input_Analysis!I73</f>
        <v>5463.5475406025862</v>
      </c>
      <c r="D74" s="159">
        <f>Input_Analysis!F73</f>
        <v>5463.6275026846097</v>
      </c>
      <c r="E74" s="160">
        <f>Input_Analysis!L73</f>
        <v>20.100101179434926</v>
      </c>
      <c r="F74" s="161">
        <f>Input_Analysis!P73</f>
        <v>-0.39981041011553764</v>
      </c>
      <c r="G74" s="168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0.36928096066803096</v>
      </c>
      <c r="M74" s="144">
        <f t="shared" si="7"/>
        <v>3.6789468802202541E-3</v>
      </c>
      <c r="N74" s="3"/>
      <c r="O74" s="13">
        <f t="shared" si="8"/>
        <v>283.24248517441094</v>
      </c>
      <c r="P74" s="13">
        <f t="shared" si="9"/>
        <v>-3.2578068024378265E-4</v>
      </c>
      <c r="Q74" s="13">
        <f t="shared" si="17"/>
        <v>283.33476010390496</v>
      </c>
      <c r="R74" s="13">
        <f t="shared" si="18"/>
        <v>1.5630679984147191</v>
      </c>
      <c r="S74" s="13">
        <f t="shared" si="11"/>
        <v>2.2310051852543662</v>
      </c>
      <c r="T74" s="13">
        <f t="shared" si="0"/>
        <v>9.580244944761187</v>
      </c>
      <c r="U74" s="13">
        <f t="shared" si="12"/>
        <v>21.373576147769139</v>
      </c>
      <c r="V74" s="4">
        <f t="shared" si="1"/>
        <v>362.86383604017243</v>
      </c>
      <c r="W74" s="4">
        <f t="shared" si="13"/>
        <v>7578.5672471484986</v>
      </c>
      <c r="X74" s="4">
        <f t="shared" si="2"/>
        <v>18.882832344960729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84.972745552323275</v>
      </c>
      <c r="AE74" s="111">
        <f>Input_Analysis!F73/100</f>
        <v>54.6362750268461</v>
      </c>
      <c r="AF74" s="110">
        <f t="shared" si="4"/>
        <v>0.61229150643465069</v>
      </c>
    </row>
    <row r="75" spans="1:32">
      <c r="A75" s="159">
        <f>Input_Analysis!A74</f>
        <v>1.1599999999999999</v>
      </c>
      <c r="B75" s="159">
        <f>Input_Analysis!B74</f>
        <v>3.8057627999999997</v>
      </c>
      <c r="C75" s="159">
        <f>Input_Analysis!I74</f>
        <v>5400.7072434387637</v>
      </c>
      <c r="D75" s="159">
        <f>Input_Analysis!F74</f>
        <v>5400.827186561798</v>
      </c>
      <c r="E75" s="160">
        <f>Input_Analysis!L74</f>
        <v>21.90011024027984</v>
      </c>
      <c r="F75" s="161">
        <f>Input_Analysis!P74</f>
        <v>-0.5997156151733064</v>
      </c>
      <c r="G75" s="168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0.40707529537129544</v>
      </c>
      <c r="M75" s="144">
        <f t="shared" si="7"/>
        <v>4.0550448771104839E-3</v>
      </c>
      <c r="N75" s="3"/>
      <c r="O75" s="13">
        <f t="shared" si="8"/>
        <v>277.44385074257167</v>
      </c>
      <c r="P75" s="13">
        <f t="shared" si="9"/>
        <v>-4.0323746023924117E-4</v>
      </c>
      <c r="Q75" s="13">
        <f t="shared" si="17"/>
        <v>277.55572649630409</v>
      </c>
      <c r="R75" s="13">
        <f t="shared" si="18"/>
        <v>1.5577943289545431</v>
      </c>
      <c r="S75" s="13">
        <f t="shared" si="11"/>
        <v>2.2209842087869873</v>
      </c>
      <c r="T75" s="13">
        <f t="shared" si="0"/>
        <v>9.4544105051655869</v>
      </c>
      <c r="U75" s="13">
        <f t="shared" si="12"/>
        <v>20.998096435362573</v>
      </c>
      <c r="V75" s="4">
        <f t="shared" si="1"/>
        <v>358.64981622925092</v>
      </c>
      <c r="W75" s="4">
        <f t="shared" si="13"/>
        <v>7490.555631368884</v>
      </c>
      <c r="X75" s="4">
        <f t="shared" si="2"/>
        <v>18.496256716171445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83.233155222771501</v>
      </c>
      <c r="AE75" s="111">
        <f>Input_Analysis!F74/100</f>
        <v>54.008271865617978</v>
      </c>
      <c r="AF75" s="110">
        <f t="shared" si="4"/>
        <v>0.60739369561557277</v>
      </c>
    </row>
    <row r="76" spans="1:32">
      <c r="A76" s="159">
        <f>Input_Analysis!A75</f>
        <v>1.18</v>
      </c>
      <c r="B76" s="159">
        <f>Input_Analysis!B75</f>
        <v>3.8713793999999999</v>
      </c>
      <c r="C76" s="159">
        <f>Input_Analysis!I75</f>
        <v>5310.526779910263</v>
      </c>
      <c r="D76" s="159">
        <f>Input_Analysis!F75</f>
        <v>5310.6267325127919</v>
      </c>
      <c r="E76" s="160">
        <f>Input_Analysis!L75</f>
        <v>23.600118797744489</v>
      </c>
      <c r="F76" s="161">
        <f>Input_Analysis!P75</f>
        <v>-0.49976301264442202</v>
      </c>
      <c r="G76" s="168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0.44618632667509189</v>
      </c>
      <c r="M76" s="144">
        <f t="shared" si="7"/>
        <v>4.4440259461686173E-3</v>
      </c>
      <c r="N76" s="3"/>
      <c r="O76" s="13">
        <f t="shared" si="8"/>
        <v>270.35078254721691</v>
      </c>
      <c r="P76" s="13">
        <f t="shared" si="9"/>
        <v>-4.2833781893871208E-4</v>
      </c>
      <c r="Q76" s="13">
        <f t="shared" si="17"/>
        <v>270.46658401176154</v>
      </c>
      <c r="R76" s="13">
        <f t="shared" si="18"/>
        <v>1.5557741150952153</v>
      </c>
      <c r="S76" s="13">
        <f t="shared" si="11"/>
        <v>2.211097063769865</v>
      </c>
      <c r="T76" s="13">
        <f t="shared" si="0"/>
        <v>9.2906620418098846</v>
      </c>
      <c r="U76" s="13">
        <f t="shared" si="12"/>
        <v>20.542555561123976</v>
      </c>
      <c r="V76" s="4">
        <f t="shared" si="1"/>
        <v>352.61311866068422</v>
      </c>
      <c r="W76" s="4">
        <f t="shared" si="13"/>
        <v>7364.4766068694134</v>
      </c>
      <c r="X76" s="4">
        <f t="shared" si="2"/>
        <v>18.023385503147797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81.105234764165075</v>
      </c>
      <c r="AE76" s="111">
        <f>Input_Analysis!F75/100</f>
        <v>53.106267325127916</v>
      </c>
      <c r="AF76" s="110">
        <f t="shared" si="4"/>
        <v>0.60095810463928401</v>
      </c>
    </row>
    <row r="77" spans="1:32">
      <c r="A77" s="159">
        <f>Input_Analysis!A76</f>
        <v>1.2</v>
      </c>
      <c r="B77" s="159">
        <f>Input_Analysis!B76</f>
        <v>3.9369959999999997</v>
      </c>
      <c r="C77" s="159">
        <f>Input_Analysis!I76</f>
        <v>5483.8676333092872</v>
      </c>
      <c r="D77" s="159">
        <f>Input_Analysis!F76</f>
        <v>5483.9276048708043</v>
      </c>
      <c r="E77" s="160">
        <f>Input_Analysis!L76</f>
        <v>25.200126851828859</v>
      </c>
      <c r="F77" s="161">
        <f>Input_Analysis!P76</f>
        <v>-0.2998578075866532</v>
      </c>
      <c r="G77" s="168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0.46135255933599828</v>
      </c>
      <c r="M77" s="144">
        <f t="shared" si="7"/>
        <v>4.5953200436060901E-3</v>
      </c>
      <c r="N77" s="3"/>
      <c r="O77" s="13">
        <f t="shared" si="8"/>
        <v>276.73359171695643</v>
      </c>
      <c r="P77" s="13">
        <f t="shared" si="9"/>
        <v>-4.1409527488563965E-4</v>
      </c>
      <c r="Q77" s="13">
        <f t="shared" si="17"/>
        <v>276.84818578968856</v>
      </c>
      <c r="R77" s="13">
        <f t="shared" si="18"/>
        <v>1.5458106767101503</v>
      </c>
      <c r="S77" s="13">
        <f t="shared" si="11"/>
        <v>2.2013407975875325</v>
      </c>
      <c r="T77" s="13">
        <f t="shared" si="0"/>
        <v>9.564086127490107</v>
      </c>
      <c r="U77" s="13">
        <f t="shared" si="12"/>
        <v>21.053812984084928</v>
      </c>
      <c r="V77" s="4">
        <f t="shared" si="1"/>
        <v>364.14450888728584</v>
      </c>
      <c r="W77" s="4">
        <f t="shared" si="13"/>
        <v>7605.3146502497857</v>
      </c>
      <c r="X77" s="4">
        <f t="shared" si="2"/>
        <v>18.44890611446376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83.020077515086925</v>
      </c>
      <c r="AE77" s="111">
        <f>Input_Analysis!F76/100</f>
        <v>54.839276048708044</v>
      </c>
      <c r="AF77" s="110">
        <f t="shared" si="4"/>
        <v>0.60933609026696756</v>
      </c>
    </row>
    <row r="78" spans="1:32">
      <c r="A78" s="159">
        <f>Input_Analysis!A77</f>
        <v>1.22</v>
      </c>
      <c r="B78" s="159">
        <f>Input_Analysis!B77</f>
        <v>4.0026126</v>
      </c>
      <c r="C78" s="159">
        <f>Input_Analysis!I77</f>
        <v>5459.3875005016262</v>
      </c>
      <c r="D78" s="159">
        <f>Input_Analysis!F77</f>
        <v>5459.4274815426379</v>
      </c>
      <c r="E78" s="160">
        <f>Input_Analysis!L77</f>
        <v>27.200136919434328</v>
      </c>
      <c r="F78" s="161">
        <f>Input_Analysis!P77</f>
        <v>-0.19990520505776882</v>
      </c>
      <c r="G78" s="168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0.50024551469654988</v>
      </c>
      <c r="M78" s="144">
        <f t="shared" si="7"/>
        <v>4.9822689664243639E-3</v>
      </c>
      <c r="N78" s="3"/>
      <c r="O78" s="13">
        <f t="shared" si="8"/>
        <v>273.07011422883039</v>
      </c>
      <c r="P78" s="13">
        <f t="shared" si="9"/>
        <v>-4.3368907643157105E-4</v>
      </c>
      <c r="Q78" s="13">
        <f t="shared" si="17"/>
        <v>273.18854175447137</v>
      </c>
      <c r="R78" s="13">
        <f t="shared" si="18"/>
        <v>1.5424266052636784</v>
      </c>
      <c r="S78" s="13">
        <f t="shared" si="11"/>
        <v>2.1917125480246886</v>
      </c>
      <c r="T78" s="13">
        <f t="shared" si="0"/>
        <v>9.5113464791273614</v>
      </c>
      <c r="U78" s="13">
        <f t="shared" si="12"/>
        <v>20.846137426913881</v>
      </c>
      <c r="V78" s="4">
        <f t="shared" si="1"/>
        <v>362.48783336677508</v>
      </c>
      <c r="W78" s="4">
        <f t="shared" si="13"/>
        <v>7570.7142696334449</v>
      </c>
      <c r="X78" s="4">
        <f t="shared" si="2"/>
        <v>18.204674281922024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81.921034268649109</v>
      </c>
      <c r="AE78" s="111">
        <f>Input_Analysis!F77/100</f>
        <v>54.594274815426381</v>
      </c>
      <c r="AF78" s="110">
        <f t="shared" si="4"/>
        <v>0.6066423869228863</v>
      </c>
    </row>
    <row r="79" spans="1:32">
      <c r="A79" s="159">
        <f>Input_Analysis!A78</f>
        <v>1.24</v>
      </c>
      <c r="B79" s="159">
        <f>Input_Analysis!B78</f>
        <v>4.0682292000000002</v>
      </c>
      <c r="C79" s="159">
        <f>Input_Analysis!I78</f>
        <v>5517.3877924621856</v>
      </c>
      <c r="D79" s="159">
        <f>Input_Analysis!F78</f>
        <v>5517.4277735031974</v>
      </c>
      <c r="E79" s="160">
        <f>Input_Analysis!L78</f>
        <v>29.700149503941159</v>
      </c>
      <c r="F79" s="161">
        <f>Input_Analysis!P78</f>
        <v>-0.19990520505776882</v>
      </c>
      <c r="G79" s="168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0.54049527911882023</v>
      </c>
      <c r="M79" s="144">
        <f t="shared" si="7"/>
        <v>5.3830092466071143E-3</v>
      </c>
      <c r="N79" s="3"/>
      <c r="O79" s="13">
        <f t="shared" si="8"/>
        <v>273.57648227895527</v>
      </c>
      <c r="P79" s="13">
        <f t="shared" si="9"/>
        <v>-4.6484612803085999E-4</v>
      </c>
      <c r="Q79" s="13">
        <f t="shared" si="17"/>
        <v>273.70365324746291</v>
      </c>
      <c r="R79" s="13">
        <f t="shared" si="18"/>
        <v>1.5356843595131662</v>
      </c>
      <c r="S79" s="13">
        <f t="shared" si="11"/>
        <v>2.1822095397384742</v>
      </c>
      <c r="T79" s="13">
        <f t="shared" si="0"/>
        <v>9.5922319528337354</v>
      </c>
      <c r="U79" s="13">
        <f t="shared" si="12"/>
        <v>20.932260074857993</v>
      </c>
      <c r="V79" s="4">
        <f t="shared" si="1"/>
        <v>366.3298528308124</v>
      </c>
      <c r="W79" s="4">
        <f t="shared" si="13"/>
        <v>7650.9564982082338</v>
      </c>
      <c r="X79" s="4">
        <f t="shared" si="2"/>
        <v>18.23843215193035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82.072944683686572</v>
      </c>
      <c r="AE79" s="111">
        <f>Input_Analysis!F78/100</f>
        <v>55.174277735031971</v>
      </c>
      <c r="AF79" s="110">
        <f t="shared" si="4"/>
        <v>0.60853275177239896</v>
      </c>
    </row>
    <row r="80" spans="1:32">
      <c r="A80" s="159">
        <f>Input_Analysis!A79</f>
        <v>1.26</v>
      </c>
      <c r="B80" s="159">
        <f>Input_Analysis!B79</f>
        <v>4.1338457999999996</v>
      </c>
      <c r="C80" s="159">
        <f>Input_Analysis!I79</f>
        <v>5369.2070369731255</v>
      </c>
      <c r="D80" s="159">
        <f>Input_Analysis!F79</f>
        <v>5369.2270274936309</v>
      </c>
      <c r="E80" s="160">
        <f>Input_Analysis!L79</f>
        <v>33.600169135771814</v>
      </c>
      <c r="F80" s="161">
        <f>Input_Analysis!P79</f>
        <v>-9.995260252888441E-2</v>
      </c>
      <c r="G80" s="168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0.62846143432105928</v>
      </c>
      <c r="M80" s="144">
        <f t="shared" si="7"/>
        <v>6.2579388174820337E-3</v>
      </c>
      <c r="N80" s="3"/>
      <c r="O80" s="13">
        <f t="shared" si="8"/>
        <v>263.89710637892153</v>
      </c>
      <c r="P80" s="13">
        <f t="shared" si="9"/>
        <v>-4.9576426595311391E-4</v>
      </c>
      <c r="Q80" s="13">
        <f t="shared" si="17"/>
        <v>264.02793713415264</v>
      </c>
      <c r="R80" s="13">
        <f t="shared" si="18"/>
        <v>1.5362880098110088</v>
      </c>
      <c r="S80" s="13">
        <f t="shared" si="11"/>
        <v>2.1728290808975559</v>
      </c>
      <c r="T80" s="13">
        <f t="shared" si="0"/>
        <v>9.3363662820555238</v>
      </c>
      <c r="U80" s="13">
        <f t="shared" si="12"/>
        <v>20.286328167561635</v>
      </c>
      <c r="V80" s="4">
        <f t="shared" si="1"/>
        <v>356.42646913154169</v>
      </c>
      <c r="W80" s="4">
        <f t="shared" si="13"/>
        <v>7444.1200711939746</v>
      </c>
      <c r="X80" s="4">
        <f t="shared" si="2"/>
        <v>17.593140425261435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79.169131913676452</v>
      </c>
      <c r="AE80" s="111">
        <f>Input_Analysis!F79/100</f>
        <v>53.692270274936305</v>
      </c>
      <c r="AF80" s="110">
        <f t="shared" si="4"/>
        <v>0.59901275542326793</v>
      </c>
    </row>
    <row r="81" spans="1:32">
      <c r="A81" s="159">
        <f>Input_Analysis!A80</f>
        <v>1.28</v>
      </c>
      <c r="B81" s="159">
        <f>Input_Analysis!B80</f>
        <v>4.1994623999999998</v>
      </c>
      <c r="C81" s="159">
        <f>Input_Analysis!I80</f>
        <v>5369.2070369731255</v>
      </c>
      <c r="D81" s="159">
        <f>Input_Analysis!F80</f>
        <v>5369.2270274936309</v>
      </c>
      <c r="E81" s="160">
        <f>Input_Analysis!L80</f>
        <v>38.80019531154602</v>
      </c>
      <c r="F81" s="161">
        <f>Input_Analysis!P80</f>
        <v>-9.995260252888441E-2</v>
      </c>
      <c r="G81" s="168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0.72577355028873713</v>
      </c>
      <c r="M81" s="144">
        <f t="shared" si="7"/>
        <v>7.2264293487590142E-3</v>
      </c>
      <c r="N81" s="3"/>
      <c r="O81" s="13">
        <f t="shared" si="8"/>
        <v>261.63435178890836</v>
      </c>
      <c r="P81" s="13">
        <f t="shared" si="9"/>
        <v>-5.3249872902638587E-4</v>
      </c>
      <c r="Q81" s="13">
        <f t="shared" si="17"/>
        <v>261.77367174870557</v>
      </c>
      <c r="R81" s="13">
        <f t="shared" si="18"/>
        <v>1.5319016388878912</v>
      </c>
      <c r="S81" s="13">
        <f t="shared" ref="S81:S139" si="19">9.78*(1/J81)^0.5</f>
        <v>2.163568559978776</v>
      </c>
      <c r="T81" s="13">
        <f t="shared" ref="T81:T144" si="20">C81/1000/(0.85*(1-R81/4.75))</f>
        <v>9.3236405164039642</v>
      </c>
      <c r="U81" s="13">
        <f t="shared" ref="U81:U139" si="21">T81*S81</f>
        <v>20.172335485835895</v>
      </c>
      <c r="V81" s="4">
        <f t="shared" ref="V81:V139" si="22">(C81-I81)/$B$8</f>
        <v>356.401802464875</v>
      </c>
      <c r="W81" s="4">
        <f t="shared" si="13"/>
        <v>7443.6048972539738</v>
      </c>
      <c r="X81" s="4">
        <f t="shared" ref="X81:X144" si="23">V81/J81</f>
        <v>17.442290119260559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78.490305536672508</v>
      </c>
      <c r="AE81" s="111">
        <f>Input_Analysis!F80/100</f>
        <v>53.692270274936305</v>
      </c>
      <c r="AF81" s="110">
        <f t="shared" ref="AF81:AF144" si="25">SQRT((AE81/(305*$AF$13*1^0.18))*SQRT(100/J81))</f>
        <v>0.5977349068132084</v>
      </c>
    </row>
    <row r="82" spans="1:32">
      <c r="A82" s="159">
        <f>Input_Analysis!A81</f>
        <v>1.3</v>
      </c>
      <c r="B82" s="159">
        <f>Input_Analysis!B81</f>
        <v>4.2650790000000001</v>
      </c>
      <c r="C82" s="159">
        <f>Input_Analysis!I81</f>
        <v>5371.0270365544766</v>
      </c>
      <c r="D82" s="159">
        <f>Input_Analysis!F81</f>
        <v>5371.0270365544766</v>
      </c>
      <c r="E82" s="160">
        <f>Input_Analysis!L81</f>
        <v>43.500218970418864</v>
      </c>
      <c r="F82" s="161">
        <f>Input_Analysis!P81</f>
        <v>0</v>
      </c>
      <c r="G82" s="168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0.81347182368542215</v>
      </c>
      <c r="M82" s="144">
        <f t="shared" ref="M82:M145" si="28">(E82/C82)</f>
        <v>8.0990504561534154E-3</v>
      </c>
      <c r="N82" s="3"/>
      <c r="O82" s="13">
        <f t="shared" ref="O82:O145" si="29">(C82-I82)/J82</f>
        <v>259.49808494950616</v>
      </c>
      <c r="P82" s="13">
        <f t="shared" ref="P82:P145" si="30">(F82-G82)/(C82-I82)</f>
        <v>-5.5035299448359198E-4</v>
      </c>
      <c r="Q82" s="13">
        <f t="shared" ref="Q82:Q145" si="31">O82*(1-P82)</f>
        <v>259.64090049762092</v>
      </c>
      <c r="R82" s="13">
        <f t="shared" ref="R82:R145" si="32">((3.47-LOG(O82))^2+(1.22+LOG(L82)^2))^0.5</f>
        <v>1.5306505619127306</v>
      </c>
      <c r="S82" s="13">
        <f t="shared" si="19"/>
        <v>2.1544254427127174</v>
      </c>
      <c r="T82" s="13">
        <f t="shared" si="20"/>
        <v>9.3231764456009358</v>
      </c>
      <c r="U82" s="13">
        <f t="shared" si="21"/>
        <v>20.086088541302576</v>
      </c>
      <c r="V82" s="4">
        <f t="shared" si="22"/>
        <v>356.49846910363175</v>
      </c>
      <c r="W82" s="4">
        <f t="shared" ref="W82:W145" si="33">V82*20.88543</f>
        <v>7445.6238215710637</v>
      </c>
      <c r="X82" s="4">
        <f t="shared" si="23"/>
        <v>17.299872329967076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77.849425484851849</v>
      </c>
      <c r="AE82" s="111">
        <f>Input_Analysis!F81/100</f>
        <v>53.710270365544766</v>
      </c>
      <c r="AF82" s="110">
        <f t="shared" si="25"/>
        <v>0.5965705464973865</v>
      </c>
    </row>
    <row r="83" spans="1:32">
      <c r="A83" s="159">
        <f>Input_Analysis!A82</f>
        <v>1.32</v>
      </c>
      <c r="B83" s="159">
        <f>Input_Analysis!B82</f>
        <v>4.3306956000000003</v>
      </c>
      <c r="C83" s="159">
        <f>Input_Analysis!I82</f>
        <v>5258.6464612755553</v>
      </c>
      <c r="D83" s="159">
        <f>Input_Analysis!F82</f>
        <v>5258.6264707550499</v>
      </c>
      <c r="E83" s="160">
        <f>Input_Analysis!L82</f>
        <v>48.700245146193083</v>
      </c>
      <c r="F83" s="161">
        <f>Input_Analysis!P82</f>
        <v>9.995260252888441E-2</v>
      </c>
      <c r="G83" s="168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0.93033382899822081</v>
      </c>
      <c r="M83" s="144">
        <f t="shared" si="28"/>
        <v>9.260984837984371E-3</v>
      </c>
      <c r="N83" s="3"/>
      <c r="O83" s="13">
        <f t="shared" si="29"/>
        <v>251.90206639184015</v>
      </c>
      <c r="P83" s="13">
        <f t="shared" si="30"/>
        <v>-5.8059335477302803E-4</v>
      </c>
      <c r="Q83" s="13">
        <f t="shared" si="31"/>
        <v>252.04831905764087</v>
      </c>
      <c r="R83" s="13">
        <f t="shared" si="32"/>
        <v>1.5372862904449236</v>
      </c>
      <c r="S83" s="13">
        <f t="shared" si="19"/>
        <v>2.1453972691700627</v>
      </c>
      <c r="T83" s="13">
        <f t="shared" si="20"/>
        <v>9.1469568753627364</v>
      </c>
      <c r="U83" s="13">
        <f t="shared" si="21"/>
        <v>19.623856301619544</v>
      </c>
      <c r="V83" s="4">
        <f t="shared" si="22"/>
        <v>348.98176408503701</v>
      </c>
      <c r="W83" s="4">
        <f t="shared" si="33"/>
        <v>7288.6342050745543</v>
      </c>
      <c r="X83" s="4">
        <f t="shared" si="23"/>
        <v>16.793471092789343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75.570619917552037</v>
      </c>
      <c r="AE83" s="111">
        <f>Input_Analysis!F82/100</f>
        <v>52.586264707550498</v>
      </c>
      <c r="AF83" s="110">
        <f t="shared" si="25"/>
        <v>0.58905714386310837</v>
      </c>
    </row>
    <row r="84" spans="1:32">
      <c r="A84" s="159">
        <f>Input_Analysis!A83</f>
        <v>1.34</v>
      </c>
      <c r="B84" s="159">
        <f>Input_Analysis!B83</f>
        <v>4.3963122000000006</v>
      </c>
      <c r="C84" s="159">
        <f>Input_Analysis!I83</f>
        <v>5169.0260197263242</v>
      </c>
      <c r="D84" s="159">
        <f>Input_Analysis!F83</f>
        <v>5169.0260197263242</v>
      </c>
      <c r="E84" s="160">
        <f>Input_Analysis!L83</f>
        <v>55.100277362530569</v>
      </c>
      <c r="F84" s="161">
        <f>Input_Analysis!P83</f>
        <v>0</v>
      </c>
      <c r="G84" s="168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1.0710030048434176</v>
      </c>
      <c r="M84" s="144">
        <f t="shared" si="28"/>
        <v>1.0659702070032891E-2</v>
      </c>
      <c r="N84" s="3"/>
      <c r="O84" s="13">
        <f t="shared" si="29"/>
        <v>245.51821651218924</v>
      </c>
      <c r="P84" s="13">
        <f t="shared" si="30"/>
        <v>-6.4831314711020463E-4</v>
      </c>
      <c r="Q84" s="13">
        <f t="shared" si="31"/>
        <v>245.67738919980914</v>
      </c>
      <c r="R84" s="13">
        <f t="shared" si="32"/>
        <v>1.5450264255310169</v>
      </c>
      <c r="S84" s="13">
        <f t="shared" si="19"/>
        <v>2.1364816509811502</v>
      </c>
      <c r="T84" s="13">
        <f t="shared" si="20"/>
        <v>9.0127837152083377</v>
      </c>
      <c r="U84" s="13">
        <f t="shared" si="21"/>
        <v>19.255647031804333</v>
      </c>
      <c r="V84" s="4">
        <f t="shared" si="22"/>
        <v>342.98240131508828</v>
      </c>
      <c r="W84" s="4">
        <f t="shared" si="33"/>
        <v>7163.3349338981843</v>
      </c>
      <c r="X84" s="4">
        <f t="shared" si="23"/>
        <v>16.367881100812617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73.655464953656775</v>
      </c>
      <c r="AE84" s="111">
        <f>Input_Analysis!F83/100</f>
        <v>51.690260197263243</v>
      </c>
      <c r="AF84" s="110">
        <f t="shared" si="25"/>
        <v>0.58280242041126618</v>
      </c>
    </row>
    <row r="85" spans="1:32">
      <c r="A85" s="159">
        <f>Input_Analysis!A84</f>
        <v>1.36</v>
      </c>
      <c r="B85" s="159">
        <f>Input_Analysis!B84</f>
        <v>4.4619287999999999</v>
      </c>
      <c r="C85" s="159">
        <f>Input_Analysis!I84</f>
        <v>5102.1456734854273</v>
      </c>
      <c r="D85" s="159">
        <f>Input_Analysis!F84</f>
        <v>5102.1256829649219</v>
      </c>
      <c r="E85" s="160">
        <f>Input_Analysis!L84</f>
        <v>59.900301524783679</v>
      </c>
      <c r="F85" s="161">
        <f>Input_Analysis!P84</f>
        <v>9.995260252888441E-2</v>
      </c>
      <c r="G85" s="168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1.1797283382091841</v>
      </c>
      <c r="M85" s="144">
        <f t="shared" si="28"/>
        <v>1.1740217813864182E-2</v>
      </c>
      <c r="N85" s="3"/>
      <c r="O85" s="13">
        <f t="shared" si="29"/>
        <v>240.31567338205562</v>
      </c>
      <c r="P85" s="13">
        <f t="shared" si="30"/>
        <v>-6.7585565339773192E-4</v>
      </c>
      <c r="Q85" s="13">
        <f t="shared" si="31"/>
        <v>240.47809208851095</v>
      </c>
      <c r="R85" s="13">
        <f t="shared" si="32"/>
        <v>1.5529160629997825</v>
      </c>
      <c r="S85" s="13">
        <f t="shared" si="19"/>
        <v>2.1276762686815829</v>
      </c>
      <c r="T85" s="13">
        <f t="shared" si="20"/>
        <v>8.9181238560328051</v>
      </c>
      <c r="U85" s="13">
        <f t="shared" si="21"/>
        <v>18.974880489644089</v>
      </c>
      <c r="V85" s="4">
        <f t="shared" si="22"/>
        <v>338.49904489902849</v>
      </c>
      <c r="W85" s="4">
        <f t="shared" si="33"/>
        <v>7069.6981073055167</v>
      </c>
      <c r="X85" s="4">
        <f t="shared" si="23"/>
        <v>16.021044892137041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72.094702014616686</v>
      </c>
      <c r="AE85" s="111">
        <f>Input_Analysis!F84/100</f>
        <v>51.021256829649218</v>
      </c>
      <c r="AF85" s="110">
        <f t="shared" si="25"/>
        <v>0.57782423777238112</v>
      </c>
    </row>
    <row r="86" spans="1:32">
      <c r="A86" s="159">
        <f>Input_Analysis!A85</f>
        <v>1.38</v>
      </c>
      <c r="B86" s="159">
        <f>Input_Analysis!B85</f>
        <v>4.5275453999999993</v>
      </c>
      <c r="C86" s="159">
        <f>Input_Analysis!I85</f>
        <v>-83.320314034570615</v>
      </c>
      <c r="D86" s="159">
        <f>Input_Analysis!F85</f>
        <v>-83.100418309007068</v>
      </c>
      <c r="E86" s="160">
        <f>Input_Analysis!L85</f>
        <v>0</v>
      </c>
      <c r="F86" s="161">
        <f>Input_Analysis!P85</f>
        <v>-1.0994786278177286</v>
      </c>
      <c r="G86" s="168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0</v>
      </c>
      <c r="M86" s="144">
        <f t="shared" si="28"/>
        <v>0</v>
      </c>
      <c r="N86" s="3"/>
      <c r="O86" s="13">
        <f t="shared" si="29"/>
        <v>-5.0863438534315968</v>
      </c>
      <c r="P86" s="13">
        <f t="shared" si="30"/>
        <v>4.4552511645490199E-2</v>
      </c>
      <c r="Q86" s="13">
        <f t="shared" si="31"/>
        <v>-4.8597344596686183</v>
      </c>
      <c r="R86" s="13" t="e">
        <f t="shared" si="32"/>
        <v>#NUM!</v>
      </c>
      <c r="S86" s="13">
        <f t="shared" si="19"/>
        <v>2.1189788691771914</v>
      </c>
      <c r="T86" s="13" t="e">
        <f t="shared" si="20"/>
        <v>#NUM!</v>
      </c>
      <c r="U86" s="13" t="e">
        <f t="shared" si="21"/>
        <v>#NUM!</v>
      </c>
      <c r="V86" s="4">
        <f t="shared" si="22"/>
        <v>-7.2233542689713754</v>
      </c>
      <c r="W86" s="4">
        <f t="shared" si="33"/>
        <v>-150.86285994980284</v>
      </c>
      <c r="X86" s="4">
        <f t="shared" si="23"/>
        <v>-0.33908959022877311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-1.5259031560294789</v>
      </c>
      <c r="AE86" s="111">
        <f>Input_Analysis!F85/100</f>
        <v>-0.83100418309007074</v>
      </c>
      <c r="AF86" s="110" t="e">
        <f t="shared" si="25"/>
        <v>#NUM!</v>
      </c>
    </row>
    <row r="87" spans="1:32">
      <c r="A87" s="159">
        <f>Input_Analysis!A86</f>
        <v>1.4</v>
      </c>
      <c r="B87" s="159">
        <f>Input_Analysis!B86</f>
        <v>4.5931619999999995</v>
      </c>
      <c r="C87" s="159">
        <f>Input_Analysis!I86</f>
        <v>-83.320314034570615</v>
      </c>
      <c r="D87" s="159">
        <f>Input_Analysis!F86</f>
        <v>-83.100418309007068</v>
      </c>
      <c r="E87" s="160">
        <f>Input_Analysis!L86</f>
        <v>0</v>
      </c>
      <c r="F87" s="161">
        <f>Input_Analysis!P86</f>
        <v>-1.0994786278177286</v>
      </c>
      <c r="G87" s="168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0</v>
      </c>
      <c r="M87" s="144">
        <f t="shared" si="28"/>
        <v>0</v>
      </c>
      <c r="N87" s="3"/>
      <c r="O87" s="13">
        <f t="shared" si="29"/>
        <v>-5.0624098544687355</v>
      </c>
      <c r="P87" s="13">
        <f t="shared" si="30"/>
        <v>4.6205519846276147E-2</v>
      </c>
      <c r="Q87" s="13">
        <f t="shared" si="31"/>
        <v>-4.828498575468096</v>
      </c>
      <c r="R87" s="13" t="e">
        <f t="shared" si="32"/>
        <v>#NUM!</v>
      </c>
      <c r="S87" s="13">
        <f t="shared" si="19"/>
        <v>2.1103872633220719</v>
      </c>
      <c r="T87" s="13" t="e">
        <f t="shared" si="20"/>
        <v>#NUM!</v>
      </c>
      <c r="U87" s="13" t="e">
        <f t="shared" si="21"/>
        <v>#NUM!</v>
      </c>
      <c r="V87" s="4">
        <f t="shared" si="22"/>
        <v>-7.2480209356380421</v>
      </c>
      <c r="W87" s="4">
        <f t="shared" si="33"/>
        <v>-151.37803388980282</v>
      </c>
      <c r="X87" s="4">
        <f t="shared" si="23"/>
        <v>-0.33749399029791571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-1.5187229563406206</v>
      </c>
      <c r="AE87" s="111">
        <f>Input_Analysis!F86/100</f>
        <v>-0.83100418309007074</v>
      </c>
      <c r="AF87" s="110" t="e">
        <f t="shared" si="25"/>
        <v>#NUM!</v>
      </c>
    </row>
    <row r="88" spans="1:32">
      <c r="A88" s="159">
        <f>Input_Analysis!A87</f>
        <v>1.42</v>
      </c>
      <c r="B88" s="159">
        <f>Input_Analysis!B87</f>
        <v>4.6587785999999998</v>
      </c>
      <c r="C88" s="159">
        <f>Input_Analysis!I87</f>
        <v>-83.320314034570615</v>
      </c>
      <c r="D88" s="159">
        <f>Input_Analysis!F87</f>
        <v>-83.100418309007068</v>
      </c>
      <c r="E88" s="160">
        <f>Input_Analysis!L87</f>
        <v>0</v>
      </c>
      <c r="F88" s="161">
        <f>Input_Analysis!P87</f>
        <v>-1.0994786278177286</v>
      </c>
      <c r="G88" s="168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0</v>
      </c>
      <c r="M88" s="144">
        <f t="shared" si="28"/>
        <v>0</v>
      </c>
      <c r="N88" s="3"/>
      <c r="O88" s="13">
        <f t="shared" si="29"/>
        <v>-5.0388601296349416</v>
      </c>
      <c r="P88" s="13">
        <f t="shared" si="30"/>
        <v>4.784731508027025E-2</v>
      </c>
      <c r="Q88" s="13">
        <f t="shared" si="31"/>
        <v>-4.7977642013668866</v>
      </c>
      <c r="R88" s="13" t="e">
        <f t="shared" si="32"/>
        <v>#NUM!</v>
      </c>
      <c r="S88" s="13">
        <f t="shared" si="19"/>
        <v>2.1018993236037664</v>
      </c>
      <c r="T88" s="13" t="e">
        <f t="shared" si="20"/>
        <v>#NUM!</v>
      </c>
      <c r="U88" s="13" t="e">
        <f t="shared" si="21"/>
        <v>#NUM!</v>
      </c>
      <c r="V88" s="4">
        <f t="shared" si="22"/>
        <v>-7.2726876023047087</v>
      </c>
      <c r="W88" s="4">
        <f t="shared" si="33"/>
        <v>-151.89320782980283</v>
      </c>
      <c r="X88" s="4">
        <f t="shared" si="23"/>
        <v>-0.33592400864232946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-1.5116580388904823</v>
      </c>
      <c r="AE88" s="111">
        <f>Input_Analysis!F87/100</f>
        <v>-0.83100418309007074</v>
      </c>
      <c r="AF88" s="110" t="e">
        <f t="shared" si="25"/>
        <v>#NUM!</v>
      </c>
    </row>
    <row r="89" spans="1:32">
      <c r="A89" s="159">
        <f>Input_Analysis!A88</f>
        <v>1.44</v>
      </c>
      <c r="B89" s="159">
        <f>Input_Analysis!B88</f>
        <v>4.7243952</v>
      </c>
      <c r="C89" s="159">
        <f>Input_Analysis!I88</f>
        <v>-83.320314034570615</v>
      </c>
      <c r="D89" s="159">
        <f>Input_Analysis!F88</f>
        <v>-83.100418309007068</v>
      </c>
      <c r="E89" s="160">
        <f>Input_Analysis!L88</f>
        <v>0</v>
      </c>
      <c r="F89" s="161">
        <f>Input_Analysis!P88</f>
        <v>-1.0994786278177286</v>
      </c>
      <c r="G89" s="168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0</v>
      </c>
      <c r="M89" s="144">
        <f t="shared" si="28"/>
        <v>0</v>
      </c>
      <c r="N89" s="3"/>
      <c r="O89" s="13">
        <f t="shared" si="29"/>
        <v>-5.0156854980191428</v>
      </c>
      <c r="P89" s="13">
        <f t="shared" si="30"/>
        <v>4.9478011054373938E-2</v>
      </c>
      <c r="Q89" s="13">
        <f t="shared" si="31"/>
        <v>-4.7675193555028885</v>
      </c>
      <c r="R89" s="13" t="e">
        <f t="shared" si="32"/>
        <v>#NUM!</v>
      </c>
      <c r="S89" s="13">
        <f t="shared" si="19"/>
        <v>2.0935129819300449</v>
      </c>
      <c r="T89" s="13" t="e">
        <f t="shared" si="20"/>
        <v>#NUM!</v>
      </c>
      <c r="U89" s="13" t="e">
        <f t="shared" si="21"/>
        <v>#NUM!</v>
      </c>
      <c r="V89" s="4">
        <f t="shared" si="22"/>
        <v>-7.2973542689713753</v>
      </c>
      <c r="W89" s="4">
        <f t="shared" si="33"/>
        <v>-152.40838176980282</v>
      </c>
      <c r="X89" s="4">
        <f t="shared" si="23"/>
        <v>-0.33437903320127615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-1.5047056494057427</v>
      </c>
      <c r="AE89" s="111">
        <f>Input_Analysis!F88/100</f>
        <v>-0.83100418309007074</v>
      </c>
      <c r="AF89" s="110" t="e">
        <f t="shared" si="25"/>
        <v>#NUM!</v>
      </c>
    </row>
    <row r="90" spans="1:32">
      <c r="A90" s="159">
        <f>Input_Analysis!A89</f>
        <v>1.46</v>
      </c>
      <c r="B90" s="159">
        <f>Input_Analysis!B89</f>
        <v>4.7900117999999994</v>
      </c>
      <c r="C90" s="159">
        <f>Input_Analysis!I89</f>
        <v>-83.320314034570615</v>
      </c>
      <c r="D90" s="159">
        <f>Input_Analysis!F89</f>
        <v>-83.100418309007068</v>
      </c>
      <c r="E90" s="160">
        <f>Input_Analysis!L89</f>
        <v>0</v>
      </c>
      <c r="F90" s="161">
        <f>Input_Analysis!P89</f>
        <v>-1.0994786278177286</v>
      </c>
      <c r="G90" s="168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0</v>
      </c>
      <c r="M90" s="144">
        <f t="shared" si="28"/>
        <v>0</v>
      </c>
      <c r="N90" s="3"/>
      <c r="O90" s="13">
        <f t="shared" si="29"/>
        <v>-4.9928770688613451</v>
      </c>
      <c r="P90" s="13">
        <f t="shared" si="30"/>
        <v>5.1097719943250353E-2</v>
      </c>
      <c r="Q90" s="13">
        <f t="shared" si="31"/>
        <v>-4.7377524346855919</v>
      </c>
      <c r="R90" s="13" t="e">
        <f t="shared" si="32"/>
        <v>#NUM!</v>
      </c>
      <c r="S90" s="13">
        <f t="shared" si="19"/>
        <v>2.0852262275120572</v>
      </c>
      <c r="T90" s="13" t="e">
        <f t="shared" si="20"/>
        <v>#NUM!</v>
      </c>
      <c r="U90" s="13" t="e">
        <f t="shared" si="21"/>
        <v>#NUM!</v>
      </c>
      <c r="V90" s="4">
        <f t="shared" si="22"/>
        <v>-7.3220209356380419</v>
      </c>
      <c r="W90" s="4">
        <f t="shared" si="33"/>
        <v>-152.92355570980283</v>
      </c>
      <c r="X90" s="4">
        <f t="shared" si="23"/>
        <v>-0.33285847125742296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-1.4978631206584034</v>
      </c>
      <c r="AE90" s="111">
        <f>Input_Analysis!F89/100</f>
        <v>-0.83100418309007074</v>
      </c>
      <c r="AF90" s="110" t="e">
        <f t="shared" si="25"/>
        <v>#NUM!</v>
      </c>
    </row>
    <row r="91" spans="1:32">
      <c r="A91" s="159">
        <f>Input_Analysis!A90</f>
        <v>1.48</v>
      </c>
      <c r="B91" s="159">
        <f>Input_Analysis!B90</f>
        <v>4.8556283999999996</v>
      </c>
      <c r="C91" s="159">
        <f>Input_Analysis!I90</f>
        <v>-83.320314034570615</v>
      </c>
      <c r="D91" s="159">
        <f>Input_Analysis!F90</f>
        <v>-83.100418309007068</v>
      </c>
      <c r="E91" s="160">
        <f>Input_Analysis!L90</f>
        <v>0</v>
      </c>
      <c r="F91" s="161">
        <f>Input_Analysis!P90</f>
        <v>-1.0994786278177286</v>
      </c>
      <c r="G91" s="168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0</v>
      </c>
      <c r="M91" s="144">
        <f t="shared" si="28"/>
        <v>0</v>
      </c>
      <c r="N91" s="3"/>
      <c r="O91" s="13">
        <f t="shared" si="29"/>
        <v>-4.970426230180168</v>
      </c>
      <c r="P91" s="13">
        <f t="shared" si="30"/>
        <v>5.2706552415046938E-2</v>
      </c>
      <c r="Q91" s="13">
        <f t="shared" si="31"/>
        <v>-4.7084521995540527</v>
      </c>
      <c r="R91" s="13" t="e">
        <f t="shared" si="32"/>
        <v>#NUM!</v>
      </c>
      <c r="S91" s="13">
        <f t="shared" si="19"/>
        <v>2.077037104838928</v>
      </c>
      <c r="T91" s="13" t="e">
        <f t="shared" si="20"/>
        <v>#NUM!</v>
      </c>
      <c r="U91" s="13" t="e">
        <f t="shared" si="21"/>
        <v>#NUM!</v>
      </c>
      <c r="V91" s="4">
        <f t="shared" si="22"/>
        <v>-7.3466876023047085</v>
      </c>
      <c r="W91" s="4">
        <f t="shared" si="33"/>
        <v>-153.43872964980284</v>
      </c>
      <c r="X91" s="4">
        <f t="shared" si="23"/>
        <v>-0.3313617486786779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-1.4911278690540504</v>
      </c>
      <c r="AE91" s="111">
        <f>Input_Analysis!F90/100</f>
        <v>-0.83100418309007074</v>
      </c>
      <c r="AF91" s="110" t="e">
        <f t="shared" si="25"/>
        <v>#NUM!</v>
      </c>
    </row>
    <row r="92" spans="1:32">
      <c r="A92" s="159">
        <f>Input_Analysis!A91</f>
        <v>1.5</v>
      </c>
      <c r="B92" s="159">
        <f>Input_Analysis!B91</f>
        <v>4.9212449999999999</v>
      </c>
      <c r="C92" s="159">
        <f>Input_Analysis!I91</f>
        <v>-83.320314034570615</v>
      </c>
      <c r="D92" s="159">
        <f>Input_Analysis!F91</f>
        <v>-83.100418309007068</v>
      </c>
      <c r="E92" s="160">
        <f>Input_Analysis!L91</f>
        <v>0</v>
      </c>
      <c r="F92" s="161">
        <f>Input_Analysis!P91</f>
        <v>-1.0994786278177286</v>
      </c>
      <c r="G92" s="168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0</v>
      </c>
      <c r="M92" s="144">
        <f t="shared" si="28"/>
        <v>0</v>
      </c>
      <c r="N92" s="3"/>
      <c r="O92" s="13">
        <f t="shared" si="29"/>
        <v>-4.9483246379311057</v>
      </c>
      <c r="P92" s="13">
        <f t="shared" si="30"/>
        <v>5.4304617656601613E-2</v>
      </c>
      <c r="Q92" s="13">
        <f t="shared" si="31"/>
        <v>-4.6796077604275155</v>
      </c>
      <c r="R92" s="13" t="e">
        <f t="shared" si="32"/>
        <v>#NUM!</v>
      </c>
      <c r="S92" s="13">
        <f t="shared" si="19"/>
        <v>2.0689437117391667</v>
      </c>
      <c r="T92" s="13" t="e">
        <f t="shared" si="20"/>
        <v>#NUM!</v>
      </c>
      <c r="U92" s="13" t="e">
        <f t="shared" si="21"/>
        <v>#NUM!</v>
      </c>
      <c r="V92" s="4">
        <f t="shared" si="22"/>
        <v>-7.3713542689713751</v>
      </c>
      <c r="W92" s="4">
        <f t="shared" si="33"/>
        <v>-153.95390358980282</v>
      </c>
      <c r="X92" s="4">
        <f t="shared" si="23"/>
        <v>-0.32988830919540701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-1.4844973913793316</v>
      </c>
      <c r="AE92" s="111">
        <f>Input_Analysis!F91/100</f>
        <v>-0.83100418309007074</v>
      </c>
      <c r="AF92" s="110" t="e">
        <f t="shared" si="25"/>
        <v>#NUM!</v>
      </c>
    </row>
    <row r="93" spans="1:32">
      <c r="A93" s="159">
        <f>Input_Analysis!A92</f>
        <v>1.52</v>
      </c>
      <c r="B93" s="159">
        <f>Input_Analysis!B92</f>
        <v>4.9868616000000001</v>
      </c>
      <c r="C93" s="159">
        <f>Input_Analysis!I92</f>
        <v>-83.320314034570615</v>
      </c>
      <c r="D93" s="159">
        <f>Input_Analysis!F92</f>
        <v>-83.100418309007068</v>
      </c>
      <c r="E93" s="160">
        <f>Input_Analysis!L92</f>
        <v>0</v>
      </c>
      <c r="F93" s="161">
        <f>Input_Analysis!P92</f>
        <v>-1.0994786278177286</v>
      </c>
      <c r="G93" s="168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0</v>
      </c>
      <c r="M93" s="144">
        <f t="shared" si="28"/>
        <v>0</v>
      </c>
      <c r="N93" s="3"/>
      <c r="O93" s="13">
        <f t="shared" si="29"/>
        <v>-4.9265642056668444</v>
      </c>
      <c r="P93" s="13">
        <f t="shared" si="30"/>
        <v>5.5892023398144579E-2</v>
      </c>
      <c r="Q93" s="13">
        <f t="shared" si="31"/>
        <v>-4.6512085638112515</v>
      </c>
      <c r="R93" s="13" t="e">
        <f t="shared" si="32"/>
        <v>#NUM!</v>
      </c>
      <c r="S93" s="13">
        <f t="shared" si="19"/>
        <v>2.0609441975245346</v>
      </c>
      <c r="T93" s="13" t="e">
        <f t="shared" si="20"/>
        <v>#NUM!</v>
      </c>
      <c r="U93" s="13" t="e">
        <f t="shared" si="21"/>
        <v>#NUM!</v>
      </c>
      <c r="V93" s="4">
        <f t="shared" si="22"/>
        <v>-7.3960209356380426</v>
      </c>
      <c r="W93" s="4">
        <f t="shared" si="33"/>
        <v>-154.46907752980283</v>
      </c>
      <c r="X93" s="4">
        <f t="shared" si="23"/>
        <v>-0.32843761371112296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-1.4779692617000533</v>
      </c>
      <c r="AE93" s="111">
        <f>Input_Analysis!F92/100</f>
        <v>-0.83100418309007074</v>
      </c>
      <c r="AF93" s="110" t="e">
        <f t="shared" si="25"/>
        <v>#NUM!</v>
      </c>
    </row>
    <row r="94" spans="1:32">
      <c r="A94" s="159">
        <f>Input_Analysis!A93</f>
        <v>1.54</v>
      </c>
      <c r="B94" s="159">
        <f>Input_Analysis!B93</f>
        <v>5.0524782000000004</v>
      </c>
      <c r="C94" s="159">
        <f>Input_Analysis!I93</f>
        <v>-83.320314034570615</v>
      </c>
      <c r="D94" s="159">
        <f>Input_Analysis!F93</f>
        <v>-83.100418309007068</v>
      </c>
      <c r="E94" s="160">
        <f>Input_Analysis!L93</f>
        <v>0</v>
      </c>
      <c r="F94" s="161">
        <f>Input_Analysis!P93</f>
        <v>-1.0994786278177286</v>
      </c>
      <c r="G94" s="168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0</v>
      </c>
      <c r="M94" s="144">
        <f t="shared" si="28"/>
        <v>0</v>
      </c>
      <c r="N94" s="3"/>
      <c r="O94" s="13">
        <f t="shared" si="29"/>
        <v>-4.9051370946727362</v>
      </c>
      <c r="P94" s="13">
        <f t="shared" si="30"/>
        <v>5.7468875937507408E-2</v>
      </c>
      <c r="Q94" s="13">
        <f t="shared" si="31"/>
        <v>-4.6232443795225233</v>
      </c>
      <c r="R94" s="13" t="e">
        <f t="shared" si="32"/>
        <v>#NUM!</v>
      </c>
      <c r="S94" s="13">
        <f t="shared" si="19"/>
        <v>2.0530367612122458</v>
      </c>
      <c r="T94" s="13" t="e">
        <f t="shared" si="20"/>
        <v>#NUM!</v>
      </c>
      <c r="U94" s="13" t="e">
        <f t="shared" si="21"/>
        <v>#NUM!</v>
      </c>
      <c r="V94" s="4">
        <f t="shared" si="22"/>
        <v>-7.4206876023047093</v>
      </c>
      <c r="W94" s="4">
        <f t="shared" si="33"/>
        <v>-154.98425146980284</v>
      </c>
      <c r="X94" s="4">
        <f t="shared" si="23"/>
        <v>-0.32700913964484912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-1.4715411284018207</v>
      </c>
      <c r="AE94" s="111">
        <f>Input_Analysis!F93/100</f>
        <v>-0.83100418309007074</v>
      </c>
      <c r="AF94" s="110" t="e">
        <f t="shared" si="25"/>
        <v>#NUM!</v>
      </c>
    </row>
    <row r="95" spans="1:32">
      <c r="A95" s="159">
        <f>Input_Analysis!A94</f>
        <v>1.56</v>
      </c>
      <c r="B95" s="159">
        <f>Input_Analysis!B94</f>
        <v>5.1180947999999997</v>
      </c>
      <c r="C95" s="159">
        <f>Input_Analysis!I94</f>
        <v>-30.120046236265249</v>
      </c>
      <c r="D95" s="159">
        <f>Input_Analysis!F94</f>
        <v>-29.900150510701703</v>
      </c>
      <c r="E95" s="160">
        <f>Input_Analysis!L94</f>
        <v>0</v>
      </c>
      <c r="F95" s="161">
        <f>Input_Analysis!P94</f>
        <v>-1.0994786278177286</v>
      </c>
      <c r="G95" s="168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0</v>
      </c>
      <c r="M95" s="144">
        <f t="shared" si="28"/>
        <v>0</v>
      </c>
      <c r="N95" s="3"/>
      <c r="O95" s="13">
        <f t="shared" si="29"/>
        <v>-2.5574662490057558</v>
      </c>
      <c r="P95" s="13">
        <f t="shared" si="30"/>
        <v>0.11274065347316979</v>
      </c>
      <c r="Q95" s="13">
        <f t="shared" si="31"/>
        <v>-2.2691358328572706</v>
      </c>
      <c r="R95" s="13" t="e">
        <f t="shared" si="32"/>
        <v>#NUM!</v>
      </c>
      <c r="S95" s="13">
        <f t="shared" si="19"/>
        <v>2.0452196498216293</v>
      </c>
      <c r="T95" s="13" t="e">
        <f t="shared" si="20"/>
        <v>#NUM!</v>
      </c>
      <c r="U95" s="13" t="e">
        <f t="shared" si="21"/>
        <v>#NUM!</v>
      </c>
      <c r="V95" s="4">
        <f t="shared" si="22"/>
        <v>-3.8986697490843509</v>
      </c>
      <c r="W95" s="4">
        <f t="shared" si="33"/>
        <v>-81.425394137618767</v>
      </c>
      <c r="X95" s="4">
        <f t="shared" si="23"/>
        <v>-0.17049774993371705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-0.76723987470172672</v>
      </c>
      <c r="AE95" s="111">
        <f>Input_Analysis!F94/100</f>
        <v>-0.29900150510701701</v>
      </c>
      <c r="AF95" s="110" t="e">
        <f t="shared" si="25"/>
        <v>#NUM!</v>
      </c>
    </row>
    <row r="96" spans="1:32">
      <c r="A96" s="159">
        <f>Input_Analysis!A95</f>
        <v>1.58</v>
      </c>
      <c r="B96" s="159">
        <f>Input_Analysis!B95</f>
        <v>5.1837114</v>
      </c>
      <c r="C96" s="159">
        <f>Input_Analysis!I95</f>
        <v>-30.120046236265249</v>
      </c>
      <c r="D96" s="159">
        <f>Input_Analysis!F95</f>
        <v>-29.900150510701703</v>
      </c>
      <c r="E96" s="160">
        <f>Input_Analysis!L95</f>
        <v>0</v>
      </c>
      <c r="F96" s="161">
        <f>Input_Analysis!P95</f>
        <v>-1.0994786278177286</v>
      </c>
      <c r="G96" s="168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0</v>
      </c>
      <c r="M96" s="144">
        <f t="shared" si="28"/>
        <v>0</v>
      </c>
      <c r="N96" s="3"/>
      <c r="O96" s="13">
        <f t="shared" si="29"/>
        <v>-2.554233306840445</v>
      </c>
      <c r="P96" s="13">
        <f t="shared" si="30"/>
        <v>0.11536573141439539</v>
      </c>
      <c r="Q96" s="13">
        <f t="shared" si="31"/>
        <v>-2.2595623131937872</v>
      </c>
      <c r="R96" s="13" t="e">
        <f t="shared" si="32"/>
        <v>#NUM!</v>
      </c>
      <c r="S96" s="13">
        <f t="shared" si="19"/>
        <v>2.0374911567415999</v>
      </c>
      <c r="T96" s="13" t="e">
        <f t="shared" si="20"/>
        <v>#NUM!</v>
      </c>
      <c r="U96" s="13" t="e">
        <f t="shared" si="21"/>
        <v>#NUM!</v>
      </c>
      <c r="V96" s="4">
        <f t="shared" si="22"/>
        <v>-3.923336415751018</v>
      </c>
      <c r="W96" s="4">
        <f t="shared" si="33"/>
        <v>-81.940568077618778</v>
      </c>
      <c r="X96" s="4">
        <f t="shared" si="23"/>
        <v>-0.17028222045602967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-0.76626999205213353</v>
      </c>
      <c r="AE96" s="111">
        <f>Input_Analysis!F95/100</f>
        <v>-0.29900150510701701</v>
      </c>
      <c r="AF96" s="110" t="e">
        <f t="shared" si="25"/>
        <v>#NUM!</v>
      </c>
    </row>
    <row r="97" spans="1:32">
      <c r="A97" s="159">
        <f>Input_Analysis!A96</f>
        <v>1.6</v>
      </c>
      <c r="B97" s="159">
        <f>Input_Analysis!B96</f>
        <v>5.2493280000000002</v>
      </c>
      <c r="C97" s="159">
        <f>Input_Analysis!I96</f>
        <v>-30.160027277276804</v>
      </c>
      <c r="D97" s="159">
        <f>Input_Analysis!F96</f>
        <v>-29.900150510701703</v>
      </c>
      <c r="E97" s="160">
        <f>Input_Analysis!L96</f>
        <v>0</v>
      </c>
      <c r="F97" s="161">
        <f>Input_Analysis!P96</f>
        <v>-1.2993838328754974</v>
      </c>
      <c r="G97" s="168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0</v>
      </c>
      <c r="M97" s="144">
        <f t="shared" si="28"/>
        <v>0</v>
      </c>
      <c r="N97" s="3"/>
      <c r="O97" s="13">
        <f t="shared" si="29"/>
        <v>-2.5527710552802954</v>
      </c>
      <c r="P97" s="13">
        <f t="shared" si="30"/>
        <v>0.12125178071982973</v>
      </c>
      <c r="Q97" s="13">
        <f t="shared" si="31"/>
        <v>-2.243243019057521</v>
      </c>
      <c r="R97" s="13" t="e">
        <f t="shared" si="32"/>
        <v>#NUM!</v>
      </c>
      <c r="S97" s="13">
        <f t="shared" si="19"/>
        <v>2.0298496201654719</v>
      </c>
      <c r="T97" s="13" t="e">
        <f t="shared" si="20"/>
        <v>#NUM!</v>
      </c>
      <c r="U97" s="13" t="e">
        <f t="shared" si="21"/>
        <v>#NUM!</v>
      </c>
      <c r="V97" s="4">
        <f t="shared" si="22"/>
        <v>-3.9506684851517884</v>
      </c>
      <c r="W97" s="4">
        <f t="shared" si="33"/>
        <v>-82.511410099843715</v>
      </c>
      <c r="X97" s="4">
        <f t="shared" si="23"/>
        <v>-0.17018473701868636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-0.76583131658408854</v>
      </c>
      <c r="AE97" s="111">
        <f>Input_Analysis!F96/100</f>
        <v>-0.29900150510701701</v>
      </c>
      <c r="AF97" s="110" t="e">
        <f t="shared" si="25"/>
        <v>#NUM!</v>
      </c>
    </row>
    <row r="98" spans="1:32">
      <c r="A98" s="159">
        <f>Input_Analysis!A97</f>
        <v>1.62</v>
      </c>
      <c r="B98" s="159">
        <f>Input_Analysis!B97</f>
        <v>5.3149446000000005</v>
      </c>
      <c r="C98" s="159">
        <f>Input_Analysis!I97</f>
        <v>22.440237500746928</v>
      </c>
      <c r="D98" s="159">
        <f>Input_Analysis!F97</f>
        <v>22.700114267322029</v>
      </c>
      <c r="E98" s="160">
        <f>Input_Analysis!L97</f>
        <v>0</v>
      </c>
      <c r="F98" s="161">
        <f>Input_Analysis!P97</f>
        <v>-1.2993838328754974</v>
      </c>
      <c r="G98" s="168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0</v>
      </c>
      <c r="M98" s="144">
        <f t="shared" si="28"/>
        <v>0</v>
      </c>
      <c r="N98" s="3"/>
      <c r="O98" s="13">
        <f t="shared" si="29"/>
        <v>-0.30057391029738106</v>
      </c>
      <c r="P98" s="13">
        <f t="shared" si="30"/>
        <v>1.0500473997037287</v>
      </c>
      <c r="Q98" s="13">
        <f t="shared" si="31"/>
        <v>1.5042942629165737E-2</v>
      </c>
      <c r="R98" s="13" t="e">
        <f t="shared" si="32"/>
        <v>#NUM!</v>
      </c>
      <c r="S98" s="13">
        <f t="shared" si="19"/>
        <v>2.0222934215898705</v>
      </c>
      <c r="T98" s="13" t="e">
        <f t="shared" si="20"/>
        <v>#NUM!</v>
      </c>
      <c r="U98" s="13" t="e">
        <f t="shared" si="21"/>
        <v>#NUM!</v>
      </c>
      <c r="V98" s="4">
        <f t="shared" si="22"/>
        <v>-0.46865083328353968</v>
      </c>
      <c r="W98" s="4">
        <f t="shared" si="33"/>
        <v>-9.787974172985038</v>
      </c>
      <c r="X98" s="4">
        <f t="shared" si="23"/>
        <v>-2.003826068649207E-2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-9.0172173089214311E-2</v>
      </c>
      <c r="AE98" s="111">
        <f>Input_Analysis!F97/100</f>
        <v>0.22700114267322027</v>
      </c>
      <c r="AF98" s="110">
        <f t="shared" si="25"/>
        <v>3.7575391151766689E-2</v>
      </c>
    </row>
    <row r="99" spans="1:32">
      <c r="A99" s="159">
        <f>Input_Analysis!A98</f>
        <v>1.64</v>
      </c>
      <c r="B99" s="159">
        <f>Input_Analysis!B98</f>
        <v>5.3805611999999998</v>
      </c>
      <c r="C99" s="159">
        <f>Input_Analysis!I98</f>
        <v>22.440237500746928</v>
      </c>
      <c r="D99" s="159">
        <f>Input_Analysis!F98</f>
        <v>22.700114267322029</v>
      </c>
      <c r="E99" s="160">
        <f>Input_Analysis!L98</f>
        <v>0</v>
      </c>
      <c r="F99" s="161">
        <f>Input_Analysis!P98</f>
        <v>-1.2993838328754974</v>
      </c>
      <c r="G99" s="168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0</v>
      </c>
      <c r="M99" s="144">
        <f t="shared" si="28"/>
        <v>0</v>
      </c>
      <c r="N99" s="3"/>
      <c r="O99" s="13">
        <f t="shared" si="29"/>
        <v>-0.31406027176647966</v>
      </c>
      <c r="P99" s="13">
        <f t="shared" si="30"/>
        <v>1.0240577091008491</v>
      </c>
      <c r="Q99" s="13">
        <f t="shared" si="31"/>
        <v>7.5555706582915933E-3</v>
      </c>
      <c r="R99" s="13" t="e">
        <f t="shared" si="32"/>
        <v>#NUM!</v>
      </c>
      <c r="S99" s="13">
        <f t="shared" si="19"/>
        <v>2.0148209843746563</v>
      </c>
      <c r="T99" s="13" t="e">
        <f t="shared" si="20"/>
        <v>#NUM!</v>
      </c>
      <c r="U99" s="13" t="e">
        <f t="shared" si="21"/>
        <v>#NUM!</v>
      </c>
      <c r="V99" s="4">
        <f t="shared" si="22"/>
        <v>-0.49331749995020618</v>
      </c>
      <c r="W99" s="4">
        <f t="shared" si="33"/>
        <v>-10.303148112985035</v>
      </c>
      <c r="X99" s="4">
        <f t="shared" si="23"/>
        <v>-2.0937351451098641E-2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-9.421808152994389E-2</v>
      </c>
      <c r="AE99" s="111">
        <f>Input_Analysis!F98/100</f>
        <v>0.22700114267322027</v>
      </c>
      <c r="AF99" s="110">
        <f t="shared" si="25"/>
        <v>3.7505905784063549E-2</v>
      </c>
    </row>
    <row r="100" spans="1:32">
      <c r="A100" s="159">
        <f>Input_Analysis!A99</f>
        <v>1.66</v>
      </c>
      <c r="B100" s="159">
        <f>Input_Analysis!B99</f>
        <v>5.4461777999999992</v>
      </c>
      <c r="C100" s="159">
        <f>Input_Analysis!I99</f>
        <v>22.62015218529892</v>
      </c>
      <c r="D100" s="159">
        <f>Input_Analysis!F99</f>
        <v>22.700114267322029</v>
      </c>
      <c r="E100" s="160">
        <f>Input_Analysis!L99</f>
        <v>0</v>
      </c>
      <c r="F100" s="161">
        <f>Input_Analysis!P99</f>
        <v>-0.39981041011553764</v>
      </c>
      <c r="G100" s="168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0</v>
      </c>
      <c r="M100" s="144">
        <f t="shared" si="28"/>
        <v>0</v>
      </c>
      <c r="N100" s="3"/>
      <c r="O100" s="13">
        <f t="shared" si="29"/>
        <v>-0.31976911342134934</v>
      </c>
      <c r="P100" s="13">
        <f t="shared" si="30"/>
        <v>0.90573758235312662</v>
      </c>
      <c r="Q100" s="13">
        <f t="shared" si="31"/>
        <v>-3.0142209719893655E-2</v>
      </c>
      <c r="R100" s="13" t="e">
        <f t="shared" si="32"/>
        <v>#NUM!</v>
      </c>
      <c r="S100" s="13">
        <f t="shared" si="19"/>
        <v>2.0074307723609497</v>
      </c>
      <c r="T100" s="13" t="e">
        <f t="shared" si="20"/>
        <v>#NUM!</v>
      </c>
      <c r="U100" s="13" t="e">
        <f t="shared" si="21"/>
        <v>#NUM!</v>
      </c>
      <c r="V100" s="4">
        <f t="shared" si="22"/>
        <v>-0.50598985431340682</v>
      </c>
      <c r="W100" s="4">
        <f t="shared" si="33"/>
        <v>-10.567815682972856</v>
      </c>
      <c r="X100" s="4">
        <f t="shared" si="23"/>
        <v>-2.131794089475662E-2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-9.5930734026404799E-2</v>
      </c>
      <c r="AE100" s="111">
        <f>Input_Analysis!F99/100</f>
        <v>0.22700114267322027</v>
      </c>
      <c r="AF100" s="110">
        <f t="shared" si="25"/>
        <v>3.7437058171646317E-2</v>
      </c>
    </row>
    <row r="101" spans="1:32">
      <c r="A101" s="159">
        <f>Input_Analysis!A100</f>
        <v>1.68</v>
      </c>
      <c r="B101" s="159">
        <f>Input_Analysis!B100</f>
        <v>5.5117943999999994</v>
      </c>
      <c r="C101" s="159">
        <f>Input_Analysis!I100</f>
        <v>22.62015218529892</v>
      </c>
      <c r="D101" s="159">
        <f>Input_Analysis!F100</f>
        <v>22.700114267322029</v>
      </c>
      <c r="E101" s="160">
        <f>Input_Analysis!L100</f>
        <v>0</v>
      </c>
      <c r="F101" s="161">
        <f>Input_Analysis!P100</f>
        <v>-0.39981041011553764</v>
      </c>
      <c r="G101" s="168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0</v>
      </c>
      <c r="M101" s="144">
        <f t="shared" si="28"/>
        <v>0</v>
      </c>
      <c r="N101" s="3"/>
      <c r="O101" s="13">
        <f t="shared" si="29"/>
        <v>-0.33291987246336535</v>
      </c>
      <c r="P101" s="13">
        <f t="shared" si="30"/>
        <v>0.88828462235883121</v>
      </c>
      <c r="Q101" s="13">
        <f t="shared" si="31"/>
        <v>-3.7192269276494612E-2</v>
      </c>
      <c r="R101" s="13" t="e">
        <f t="shared" si="32"/>
        <v>#NUM!</v>
      </c>
      <c r="S101" s="13">
        <f t="shared" si="19"/>
        <v>2.0001212885445119</v>
      </c>
      <c r="T101" s="13" t="e">
        <f t="shared" si="20"/>
        <v>#NUM!</v>
      </c>
      <c r="U101" s="13" t="e">
        <f t="shared" si="21"/>
        <v>#NUM!</v>
      </c>
      <c r="V101" s="4">
        <f t="shared" si="22"/>
        <v>-0.53065652098007354</v>
      </c>
      <c r="W101" s="4">
        <f t="shared" si="33"/>
        <v>-11.082989622972857</v>
      </c>
      <c r="X101" s="4">
        <f t="shared" si="23"/>
        <v>-2.2194658164224359E-2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-9.9875961739009603E-2</v>
      </c>
      <c r="AE101" s="111">
        <f>Input_Analysis!F100/100</f>
        <v>0.22700114267322027</v>
      </c>
      <c r="AF101" s="110">
        <f t="shared" si="25"/>
        <v>3.7368837855000794E-2</v>
      </c>
    </row>
    <row r="102" spans="1:32">
      <c r="A102" s="159">
        <f>Input_Analysis!A101</f>
        <v>1.7</v>
      </c>
      <c r="B102" s="159">
        <f>Input_Analysis!B101</f>
        <v>5.5774109999999997</v>
      </c>
      <c r="C102" s="159">
        <f>Input_Analysis!I101</f>
        <v>22.62015218529892</v>
      </c>
      <c r="D102" s="159">
        <f>Input_Analysis!F101</f>
        <v>22.700114267322029</v>
      </c>
      <c r="E102" s="160">
        <f>Input_Analysis!L101</f>
        <v>0</v>
      </c>
      <c r="F102" s="161">
        <f>Input_Analysis!P101</f>
        <v>-0.39981041011553764</v>
      </c>
      <c r="G102" s="168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0</v>
      </c>
      <c r="M102" s="144">
        <f t="shared" si="28"/>
        <v>0</v>
      </c>
      <c r="N102" s="3"/>
      <c r="O102" s="13">
        <f t="shared" si="29"/>
        <v>-0.34588082110621998</v>
      </c>
      <c r="P102" s="13">
        <f t="shared" si="30"/>
        <v>0.87238213371564333</v>
      </c>
      <c r="Q102" s="13">
        <f t="shared" si="31"/>
        <v>-4.4140572378257074E-2</v>
      </c>
      <c r="R102" s="13" t="e">
        <f t="shared" si="32"/>
        <v>#NUM!</v>
      </c>
      <c r="S102" s="13">
        <f t="shared" si="19"/>
        <v>1.9928910738018757</v>
      </c>
      <c r="T102" s="13" t="e">
        <f t="shared" si="20"/>
        <v>#NUM!</v>
      </c>
      <c r="U102" s="13" t="e">
        <f t="shared" si="21"/>
        <v>#NUM!</v>
      </c>
      <c r="V102" s="4">
        <f t="shared" si="22"/>
        <v>-0.55532318764674027</v>
      </c>
      <c r="W102" s="4">
        <f t="shared" si="33"/>
        <v>-11.598163562972859</v>
      </c>
      <c r="X102" s="4">
        <f t="shared" si="23"/>
        <v>-2.3058721407081331E-2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-0.103764246331866</v>
      </c>
      <c r="AE102" s="111">
        <f>Input_Analysis!F101/100</f>
        <v>0.22700114267322027</v>
      </c>
      <c r="AF102" s="110">
        <f t="shared" si="25"/>
        <v>3.7301234620602544E-2</v>
      </c>
    </row>
    <row r="103" spans="1:32">
      <c r="A103" s="159">
        <f>Input_Analysis!A102</f>
        <v>1.72</v>
      </c>
      <c r="B103" s="159">
        <f>Input_Analysis!B102</f>
        <v>5.6430275999999999</v>
      </c>
      <c r="C103" s="159">
        <f>Input_Analysis!I102</f>
        <v>31.877775015231947</v>
      </c>
      <c r="D103" s="159">
        <f>Input_Analysis!F102</f>
        <v>26.900135409293505</v>
      </c>
      <c r="E103" s="160">
        <f>Input_Analysis!L102</f>
        <v>0</v>
      </c>
      <c r="F103" s="161">
        <f>Input_Analysis!P102</f>
        <v>24.888198029692219</v>
      </c>
      <c r="G103" s="168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0</v>
      </c>
      <c r="M103" s="144">
        <f t="shared" si="28"/>
        <v>0</v>
      </c>
      <c r="N103" s="3"/>
      <c r="O103" s="13">
        <f t="shared" si="29"/>
        <v>2.2994583590247735E-2</v>
      </c>
      <c r="P103" s="13">
        <f t="shared" si="30"/>
        <v>31.957326059649006</v>
      </c>
      <c r="Q103" s="13">
        <f t="shared" si="31"/>
        <v>-0.7118508218091536</v>
      </c>
      <c r="R103" s="13" t="e">
        <f t="shared" si="32"/>
        <v>#NUM!</v>
      </c>
      <c r="S103" s="13">
        <f t="shared" si="19"/>
        <v>1.9857387056667692</v>
      </c>
      <c r="T103" s="13" t="e">
        <f t="shared" si="20"/>
        <v>#NUM!</v>
      </c>
      <c r="U103" s="13" t="e">
        <f t="shared" si="21"/>
        <v>#NUM!</v>
      </c>
      <c r="V103" s="4">
        <f t="shared" si="22"/>
        <v>3.7185001015461454E-2</v>
      </c>
      <c r="W103" s="4">
        <f t="shared" si="33"/>
        <v>0.77662473575834912</v>
      </c>
      <c r="X103" s="4">
        <f t="shared" si="23"/>
        <v>1.5329722393498488E-3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6.89837507707432E-3</v>
      </c>
      <c r="AE103" s="111">
        <f>Input_Analysis!F102/100</f>
        <v>0.26900135409293502</v>
      </c>
      <c r="AF103" s="110">
        <f t="shared" si="25"/>
        <v>4.053271430424845E-2</v>
      </c>
    </row>
    <row r="104" spans="1:32">
      <c r="A104" s="159">
        <f>Input_Analysis!A103</f>
        <v>1.74</v>
      </c>
      <c r="B104" s="159">
        <f>Input_Analysis!B103</f>
        <v>5.7086442000000002</v>
      </c>
      <c r="C104" s="159">
        <f>Input_Analysis!I103</f>
        <v>2242.8889047530733</v>
      </c>
      <c r="D104" s="159">
        <f>Input_Analysis!F103</f>
        <v>2237.9112651471351</v>
      </c>
      <c r="E104" s="160">
        <f>Input_Analysis!L103</f>
        <v>0</v>
      </c>
      <c r="F104" s="161">
        <f>Input_Analysis!P103</f>
        <v>24.888198029692219</v>
      </c>
      <c r="G104" s="168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0</v>
      </c>
      <c r="M104" s="144">
        <f t="shared" si="28"/>
        <v>0</v>
      </c>
      <c r="N104" s="3"/>
      <c r="O104" s="13">
        <f t="shared" si="29"/>
        <v>90.509398244540492</v>
      </c>
      <c r="P104" s="13">
        <f t="shared" si="30"/>
        <v>7.972506675812072E-3</v>
      </c>
      <c r="Q104" s="13">
        <f t="shared" si="31"/>
        <v>89.787811462812158</v>
      </c>
      <c r="R104" s="13" t="e">
        <f t="shared" si="32"/>
        <v>#NUM!</v>
      </c>
      <c r="S104" s="13">
        <f t="shared" si="19"/>
        <v>1.9786627971544988</v>
      </c>
      <c r="T104" s="13" t="e">
        <f t="shared" si="20"/>
        <v>#NUM!</v>
      </c>
      <c r="U104" s="13" t="e">
        <f t="shared" si="21"/>
        <v>#NUM!</v>
      </c>
      <c r="V104" s="4">
        <f t="shared" si="22"/>
        <v>147.41326031687154</v>
      </c>
      <c r="W104" s="4">
        <f t="shared" si="33"/>
        <v>3078.7893294197984</v>
      </c>
      <c r="X104" s="4">
        <f t="shared" si="23"/>
        <v>6.0339598829693655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27.152819473362147</v>
      </c>
      <c r="AE104" s="111">
        <f>Input_Analysis!F103/100</f>
        <v>22.379112651471349</v>
      </c>
      <c r="AF104" s="110">
        <f t="shared" si="25"/>
        <v>0.3690410942174282</v>
      </c>
    </row>
    <row r="105" spans="1:32">
      <c r="A105" s="159">
        <f>Input_Analysis!A104</f>
        <v>1.76</v>
      </c>
      <c r="B105" s="159">
        <f>Input_Analysis!B104</f>
        <v>5.7742607999999995</v>
      </c>
      <c r="C105" s="159">
        <f>Input_Analysis!I104</f>
        <v>2829.6718680680115</v>
      </c>
      <c r="D105" s="159">
        <f>Input_Analysis!F104</f>
        <v>2824.7142189825786</v>
      </c>
      <c r="E105" s="160">
        <f>Input_Analysis!L104</f>
        <v>0.10000050338027326</v>
      </c>
      <c r="F105" s="161">
        <f>Input_Analysis!P104</f>
        <v>24.788245427163336</v>
      </c>
      <c r="G105" s="168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3.5808408610180711E-3</v>
      </c>
      <c r="M105" s="144">
        <f t="shared" si="28"/>
        <v>3.5339964505690079E-5</v>
      </c>
      <c r="N105" s="3"/>
      <c r="O105" s="13">
        <f t="shared" si="29"/>
        <v>113.70372242639564</v>
      </c>
      <c r="P105" s="13">
        <f t="shared" si="30"/>
        <v>6.195514690582507E-3</v>
      </c>
      <c r="Q105" s="13">
        <f t="shared" si="31"/>
        <v>112.99926934372898</v>
      </c>
      <c r="R105" s="13">
        <f t="shared" si="32"/>
        <v>3.0336483855409138</v>
      </c>
      <c r="S105" s="13">
        <f t="shared" si="19"/>
        <v>1.9716619956320891</v>
      </c>
      <c r="T105" s="13">
        <f t="shared" si="20"/>
        <v>9.2130727006616038</v>
      </c>
      <c r="U105" s="13">
        <f t="shared" si="21"/>
        <v>18.165065306889979</v>
      </c>
      <c r="V105" s="4">
        <f t="shared" si="22"/>
        <v>186.50745787120076</v>
      </c>
      <c r="W105" s="4">
        <f t="shared" si="33"/>
        <v>3895.2884558469123</v>
      </c>
      <c r="X105" s="4">
        <f t="shared" si="23"/>
        <v>7.5802481617597088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34.111116727918692</v>
      </c>
      <c r="AE105" s="111">
        <f>Input_Analysis!F104/100</f>
        <v>28.247142189825787</v>
      </c>
      <c r="AF105" s="110">
        <f t="shared" si="25"/>
        <v>0.41387662095737787</v>
      </c>
    </row>
    <row r="106" spans="1:32">
      <c r="A106" s="159">
        <f>Input_Analysis!A105</f>
        <v>1.78</v>
      </c>
      <c r="B106" s="159">
        <f>Input_Analysis!B105</f>
        <v>5.8398773999999998</v>
      </c>
      <c r="C106" s="159">
        <f>Input_Analysis!I105</f>
        <v>3112.9732941443253</v>
      </c>
      <c r="D106" s="159">
        <f>Input_Analysis!F105</f>
        <v>3108.0156450588925</v>
      </c>
      <c r="E106" s="160">
        <f>Input_Analysis!L105</f>
        <v>0.10000050338027326</v>
      </c>
      <c r="F106" s="161">
        <f>Input_Analysis!P105</f>
        <v>24.788245427163336</v>
      </c>
      <c r="G106" s="168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3.251429643682005E-3</v>
      </c>
      <c r="M106" s="144">
        <f t="shared" si="28"/>
        <v>3.2123790964856563E-5</v>
      </c>
      <c r="N106" s="3"/>
      <c r="O106" s="13">
        <f t="shared" si="29"/>
        <v>124.32474086674266</v>
      </c>
      <c r="P106" s="13">
        <f t="shared" si="30"/>
        <v>5.5627997372207942E-3</v>
      </c>
      <c r="Q106" s="13">
        <f t="shared" si="31"/>
        <v>123.63314723091909</v>
      </c>
      <c r="R106" s="13">
        <f t="shared" si="32"/>
        <v>3.0498550594878906</v>
      </c>
      <c r="S106" s="13">
        <f t="shared" si="19"/>
        <v>1.9647349817320841</v>
      </c>
      <c r="T106" s="13">
        <f t="shared" si="20"/>
        <v>10.23208481668807</v>
      </c>
      <c r="U106" s="13">
        <f t="shared" si="21"/>
        <v>20.10333497539677</v>
      </c>
      <c r="V106" s="4">
        <f t="shared" si="22"/>
        <v>205.36955294295504</v>
      </c>
      <c r="W106" s="4">
        <f t="shared" si="33"/>
        <v>4289.231422121381</v>
      </c>
      <c r="X106" s="4">
        <f t="shared" si="23"/>
        <v>8.2883160577828452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37.297422260022799</v>
      </c>
      <c r="AE106" s="111">
        <f>Input_Analysis!F105/100</f>
        <v>31.080156450588923</v>
      </c>
      <c r="AF106" s="110">
        <f t="shared" si="25"/>
        <v>0.43337214238239913</v>
      </c>
    </row>
    <row r="107" spans="1:32">
      <c r="A107" s="159">
        <f>Input_Analysis!A106</f>
        <v>1.8</v>
      </c>
      <c r="B107" s="159">
        <f>Input_Analysis!B106</f>
        <v>5.905494</v>
      </c>
      <c r="C107" s="159">
        <f>Input_Analysis!I106</f>
        <v>3262.9540586942294</v>
      </c>
      <c r="D107" s="159">
        <f>Input_Analysis!F106</f>
        <v>3258.0164001293024</v>
      </c>
      <c r="E107" s="160">
        <f>Input_Analysis!L106</f>
        <v>0.10000050338027326</v>
      </c>
      <c r="F107" s="161">
        <f>Input_Analysis!P106</f>
        <v>24.688292824634452</v>
      </c>
      <c r="G107" s="168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3.1005827508586445E-3</v>
      </c>
      <c r="M107" s="144">
        <f t="shared" si="28"/>
        <v>3.0647229958331538E-5</v>
      </c>
      <c r="N107" s="3"/>
      <c r="O107" s="13">
        <f t="shared" si="29"/>
        <v>129.45471540133963</v>
      </c>
      <c r="P107" s="13">
        <f t="shared" si="30"/>
        <v>5.2134642864192192E-3</v>
      </c>
      <c r="Q107" s="13">
        <f t="shared" si="31"/>
        <v>128.77980786588617</v>
      </c>
      <c r="R107" s="13">
        <f t="shared" si="32"/>
        <v>3.0588724149282762</v>
      </c>
      <c r="S107" s="13">
        <f t="shared" si="19"/>
        <v>1.9578804683080391</v>
      </c>
      <c r="T107" s="13">
        <f t="shared" si="20"/>
        <v>10.782246824450075</v>
      </c>
      <c r="U107" s="13">
        <f t="shared" si="21"/>
        <v>21.110350462067181</v>
      </c>
      <c r="V107" s="4">
        <f t="shared" si="22"/>
        <v>215.34360391294862</v>
      </c>
      <c r="W107" s="4">
        <f t="shared" si="33"/>
        <v>4497.5437654716143</v>
      </c>
      <c r="X107" s="4">
        <f t="shared" si="23"/>
        <v>8.6303143600893097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38.836414620401889</v>
      </c>
      <c r="AE107" s="111">
        <f>Input_Analysis!F106/100</f>
        <v>32.580164001293021</v>
      </c>
      <c r="AF107" s="110">
        <f t="shared" si="25"/>
        <v>0.44293206790984635</v>
      </c>
    </row>
    <row r="108" spans="1:32">
      <c r="A108" s="159">
        <f>Input_Analysis!A107</f>
        <v>1.82</v>
      </c>
      <c r="B108" s="159">
        <f>Input_Analysis!B107</f>
        <v>5.9711106000000003</v>
      </c>
      <c r="C108" s="159">
        <f>Input_Analysis!I107</f>
        <v>3501.9152807320706</v>
      </c>
      <c r="D108" s="159">
        <f>Input_Analysis!F107</f>
        <v>3497.0176032081554</v>
      </c>
      <c r="E108" s="160">
        <f>Input_Analysis!L107</f>
        <v>0.10000050338027326</v>
      </c>
      <c r="F108" s="161">
        <f>Input_Analysis!P107</f>
        <v>24.488387619576681</v>
      </c>
      <c r="G108" s="168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2.8869775704812918E-3</v>
      </c>
      <c r="M108" s="144">
        <f t="shared" si="28"/>
        <v>2.8555945922075047E-5</v>
      </c>
      <c r="N108" s="3"/>
      <c r="O108" s="13">
        <f t="shared" si="29"/>
        <v>138.05511787613005</v>
      </c>
      <c r="P108" s="13">
        <f t="shared" si="30"/>
        <v>4.7406731508709034E-3</v>
      </c>
      <c r="Q108" s="13">
        <f t="shared" si="31"/>
        <v>137.40064368547436</v>
      </c>
      <c r="R108" s="13">
        <f t="shared" si="32"/>
        <v>3.0721503866458435</v>
      </c>
      <c r="S108" s="13">
        <f t="shared" si="19"/>
        <v>1.9510971994298159</v>
      </c>
      <c r="T108" s="13">
        <f t="shared" si="20"/>
        <v>11.663456851580284</v>
      </c>
      <c r="U108" s="13">
        <f t="shared" si="21"/>
        <v>22.75653799878879</v>
      </c>
      <c r="V108" s="4">
        <f t="shared" si="22"/>
        <v>231.24968538213804</v>
      </c>
      <c r="W108" s="4">
        <f t="shared" si="33"/>
        <v>4829.749116570667</v>
      </c>
      <c r="X108" s="4">
        <f t="shared" si="23"/>
        <v>9.2036745250753373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41.416535362839014</v>
      </c>
      <c r="AE108" s="111">
        <f>Input_Analysis!F107/100</f>
        <v>34.970176032081554</v>
      </c>
      <c r="AF108" s="110">
        <f t="shared" si="25"/>
        <v>0.45809522613170739</v>
      </c>
    </row>
    <row r="109" spans="1:32">
      <c r="A109" s="159">
        <f>Input_Analysis!A108</f>
        <v>1.84</v>
      </c>
      <c r="B109" s="159">
        <f>Input_Analysis!B108</f>
        <v>6.0367272000000005</v>
      </c>
      <c r="C109" s="159">
        <f>Input_Analysis!I108</f>
        <v>3501.8752996910594</v>
      </c>
      <c r="D109" s="159">
        <f>Input_Analysis!F108</f>
        <v>3497.0176032081554</v>
      </c>
      <c r="E109" s="160">
        <f>Input_Analysis!L108</f>
        <v>0.10000050338027326</v>
      </c>
      <c r="F109" s="161">
        <f>Input_Analysis!P108</f>
        <v>24.288482414518914</v>
      </c>
      <c r="G109" s="168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2.8872859835341403E-3</v>
      </c>
      <c r="M109" s="144">
        <f t="shared" si="28"/>
        <v>2.8556271946375547E-5</v>
      </c>
      <c r="N109" s="3"/>
      <c r="O109" s="13">
        <f t="shared" si="29"/>
        <v>137.09051920548379</v>
      </c>
      <c r="P109" s="13">
        <f t="shared" si="30"/>
        <v>4.627027385716828E-3</v>
      </c>
      <c r="Q109" s="13">
        <f t="shared" si="31"/>
        <v>136.45619761879786</v>
      </c>
      <c r="R109" s="13">
        <f t="shared" si="32"/>
        <v>3.0734315118339643</v>
      </c>
      <c r="S109" s="13">
        <f t="shared" si="19"/>
        <v>1.9443839494169048</v>
      </c>
      <c r="T109" s="13">
        <f t="shared" si="20"/>
        <v>11.672236048489051</v>
      </c>
      <c r="U109" s="13">
        <f t="shared" si="21"/>
        <v>22.695308426487507</v>
      </c>
      <c r="V109" s="4">
        <f t="shared" si="22"/>
        <v>231.22235331273728</v>
      </c>
      <c r="W109" s="4">
        <f t="shared" si="33"/>
        <v>4829.1782745484425</v>
      </c>
      <c r="X109" s="4">
        <f t="shared" si="23"/>
        <v>9.1393679470322517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41.127155761645135</v>
      </c>
      <c r="AE109" s="111">
        <f>Input_Analysis!F108/100</f>
        <v>34.970176032081554</v>
      </c>
      <c r="AF109" s="110">
        <f t="shared" si="25"/>
        <v>0.45730645002905634</v>
      </c>
    </row>
    <row r="110" spans="1:32">
      <c r="A110" s="159">
        <f>Input_Analysis!A109</f>
        <v>1.86</v>
      </c>
      <c r="B110" s="159">
        <f>Input_Analysis!B109</f>
        <v>6.1023437999999999</v>
      </c>
      <c r="C110" s="159">
        <f>Input_Analysis!I109</f>
        <v>3533.5754592626063</v>
      </c>
      <c r="D110" s="159">
        <f>Input_Analysis!F109</f>
        <v>3528.7177627797023</v>
      </c>
      <c r="E110" s="160">
        <f>Input_Analysis!L109</f>
        <v>0.10000050338027326</v>
      </c>
      <c r="F110" s="161">
        <f>Input_Analysis!P109</f>
        <v>24.288482414518914</v>
      </c>
      <c r="G110" s="168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2.8614021190320007E-3</v>
      </c>
      <c r="M110" s="144">
        <f t="shared" si="28"/>
        <v>2.8300089960762171E-5</v>
      </c>
      <c r="N110" s="3"/>
      <c r="O110" s="13">
        <f t="shared" si="29"/>
        <v>137.38509422623619</v>
      </c>
      <c r="P110" s="13">
        <f t="shared" si="30"/>
        <v>4.5295422088312883E-3</v>
      </c>
      <c r="Q110" s="13">
        <f t="shared" si="31"/>
        <v>136.7628026430742</v>
      </c>
      <c r="R110" s="13">
        <f t="shared" si="32"/>
        <v>3.076260032411168</v>
      </c>
      <c r="S110" s="13">
        <f t="shared" si="19"/>
        <v>1.9377395219080855</v>
      </c>
      <c r="T110" s="13">
        <f t="shared" si="20"/>
        <v>11.797801019429411</v>
      </c>
      <c r="U110" s="13">
        <f t="shared" si="21"/>
        <v>22.861065306955869</v>
      </c>
      <c r="V110" s="4">
        <f t="shared" si="22"/>
        <v>233.3110306175071</v>
      </c>
      <c r="W110" s="4">
        <f t="shared" si="33"/>
        <v>4872.8011981898017</v>
      </c>
      <c r="X110" s="4">
        <f t="shared" si="23"/>
        <v>9.1590062817490807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41.215528267870859</v>
      </c>
      <c r="AE110" s="111">
        <f>Input_Analysis!F109/100</f>
        <v>35.287177627797021</v>
      </c>
      <c r="AF110" s="110">
        <f t="shared" si="25"/>
        <v>0.45858892723129691</v>
      </c>
    </row>
    <row r="111" spans="1:32">
      <c r="A111" s="159">
        <f>Input_Analysis!A110</f>
        <v>1.88</v>
      </c>
      <c r="B111" s="159">
        <f>Input_Analysis!B110</f>
        <v>6.1679603999999992</v>
      </c>
      <c r="C111" s="159">
        <f>Input_Analysis!I110</f>
        <v>3533.3355730165367</v>
      </c>
      <c r="D111" s="159">
        <f>Input_Analysis!F110</f>
        <v>3528.7177627797023</v>
      </c>
      <c r="E111" s="160">
        <f>Input_Analysis!L110</f>
        <v>0.10000050338027326</v>
      </c>
      <c r="F111" s="161">
        <f>Input_Analysis!P110</f>
        <v>23.089051184172302</v>
      </c>
      <c r="G111" s="168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2.8617050916003831E-3</v>
      </c>
      <c r="M111" s="144">
        <f t="shared" si="28"/>
        <v>2.8302011318698272E-5</v>
      </c>
      <c r="N111" s="3"/>
      <c r="O111" s="13">
        <f t="shared" si="29"/>
        <v>136.43031492781026</v>
      </c>
      <c r="P111" s="13">
        <f t="shared" si="30"/>
        <v>4.1314723023131543E-3</v>
      </c>
      <c r="Q111" s="13">
        <f t="shared" si="31"/>
        <v>135.86665686049014</v>
      </c>
      <c r="R111" s="13">
        <f t="shared" si="32"/>
        <v>3.077534723489094</v>
      </c>
      <c r="S111" s="13">
        <f t="shared" si="19"/>
        <v>1.9311627489658219</v>
      </c>
      <c r="T111" s="13">
        <f t="shared" si="20"/>
        <v>11.805991330525334</v>
      </c>
      <c r="U111" s="13">
        <f t="shared" si="21"/>
        <v>22.799290672123963</v>
      </c>
      <c r="V111" s="4">
        <f t="shared" si="22"/>
        <v>233.27037153443578</v>
      </c>
      <c r="W111" s="4">
        <f t="shared" si="33"/>
        <v>4871.9520157564511</v>
      </c>
      <c r="X111" s="4">
        <f t="shared" si="23"/>
        <v>9.0953543285206848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40.929094478343075</v>
      </c>
      <c r="AE111" s="111">
        <f>Input_Analysis!F110/100</f>
        <v>35.287177627797021</v>
      </c>
      <c r="AF111" s="110">
        <f t="shared" si="25"/>
        <v>0.45781003029875184</v>
      </c>
    </row>
    <row r="112" spans="1:32">
      <c r="A112" s="159">
        <f>Input_Analysis!A111</f>
        <v>1.9</v>
      </c>
      <c r="B112" s="159">
        <f>Input_Analysis!B111</f>
        <v>6.2335769999999995</v>
      </c>
      <c r="C112" s="159">
        <f>Input_Analysis!I111</f>
        <v>3444.8351275249952</v>
      </c>
      <c r="D112" s="159">
        <f>Input_Analysis!F111</f>
        <v>3440.2173172881608</v>
      </c>
      <c r="E112" s="160">
        <f>Input_Analysis!L111</f>
        <v>0.10000050338027326</v>
      </c>
      <c r="F112" s="161">
        <f>Input_Analysis!P111</f>
        <v>23.089051184172302</v>
      </c>
      <c r="G112" s="168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2.9363831063513746E-3</v>
      </c>
      <c r="M112" s="144">
        <f t="shared" si="28"/>
        <v>2.9029111605733206E-5</v>
      </c>
      <c r="N112" s="3"/>
      <c r="O112" s="13">
        <f t="shared" si="29"/>
        <v>132.07021910557276</v>
      </c>
      <c r="P112" s="13">
        <f t="shared" si="30"/>
        <v>4.1816061741263288E-3</v>
      </c>
      <c r="Q112" s="13">
        <f t="shared" si="31"/>
        <v>131.51795346194268</v>
      </c>
      <c r="R112" s="13">
        <f t="shared" si="32"/>
        <v>3.0744592792004921</v>
      </c>
      <c r="S112" s="13">
        <f t="shared" si="19"/>
        <v>1.9246524902138671</v>
      </c>
      <c r="T112" s="13">
        <f t="shared" si="20"/>
        <v>11.489156308218982</v>
      </c>
      <c r="U112" s="13">
        <f t="shared" si="21"/>
        <v>22.112633299070023</v>
      </c>
      <c r="V112" s="4">
        <f t="shared" si="22"/>
        <v>227.345675168333</v>
      </c>
      <c r="W112" s="4">
        <f t="shared" si="33"/>
        <v>4748.2121845309566</v>
      </c>
      <c r="X112" s="4">
        <f t="shared" si="23"/>
        <v>8.8046812737048512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39.621065731671827</v>
      </c>
      <c r="AE112" s="111">
        <f>Input_Analysis!F111/100</f>
        <v>34.402173172881611</v>
      </c>
      <c r="AF112" s="110">
        <f t="shared" si="25"/>
        <v>0.45127004444270885</v>
      </c>
    </row>
    <row r="113" spans="1:32">
      <c r="A113" s="159">
        <f>Input_Analysis!A112</f>
        <v>1.92</v>
      </c>
      <c r="B113" s="159">
        <f>Input_Analysis!B112</f>
        <v>6.2991935999999997</v>
      </c>
      <c r="C113" s="159">
        <f>Input_Analysis!I112</f>
        <v>3444.5752507584202</v>
      </c>
      <c r="D113" s="159">
        <f>Input_Analysis!F112</f>
        <v>3440.2173172881608</v>
      </c>
      <c r="E113" s="160">
        <f>Input_Analysis!L112</f>
        <v>1.7000085574646455</v>
      </c>
      <c r="F113" s="161">
        <f>Input_Analysis!P112</f>
        <v>21.789667351296803</v>
      </c>
      <c r="G113" s="168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4.9923936825443709E-2</v>
      </c>
      <c r="M113" s="144">
        <f t="shared" si="28"/>
        <v>4.9353212913271112E-4</v>
      </c>
      <c r="N113" s="3"/>
      <c r="O113" s="13">
        <f t="shared" si="29"/>
        <v>131.16297300838704</v>
      </c>
      <c r="P113" s="13">
        <f t="shared" si="30"/>
        <v>3.7437338340411052E-3</v>
      </c>
      <c r="Q113" s="13">
        <f t="shared" si="31"/>
        <v>130.67193374856211</v>
      </c>
      <c r="R113" s="13">
        <f t="shared" si="32"/>
        <v>2.1778003410005327</v>
      </c>
      <c r="S113" s="13">
        <f t="shared" si="19"/>
        <v>1.9182076320066377</v>
      </c>
      <c r="T113" s="13">
        <f t="shared" si="20"/>
        <v>7.4835158780091948</v>
      </c>
      <c r="U113" s="13">
        <f t="shared" si="21"/>
        <v>14.354937271440091</v>
      </c>
      <c r="V113" s="4">
        <f t="shared" si="22"/>
        <v>227.30368338389468</v>
      </c>
      <c r="W113" s="4">
        <f t="shared" si="33"/>
        <v>4747.3351680564956</v>
      </c>
      <c r="X113" s="4">
        <f t="shared" si="23"/>
        <v>8.7441982005591363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39.348891902516108</v>
      </c>
      <c r="AE113" s="111">
        <f>Input_Analysis!F112/100</f>
        <v>34.402173172881611</v>
      </c>
      <c r="AF113" s="110">
        <f t="shared" si="25"/>
        <v>0.45051385331728483</v>
      </c>
    </row>
    <row r="114" spans="1:32">
      <c r="A114" s="159">
        <f>Input_Analysis!A113</f>
        <v>1.94</v>
      </c>
      <c r="B114" s="159">
        <f>Input_Analysis!B113</f>
        <v>6.3648102</v>
      </c>
      <c r="C114" s="159">
        <f>Input_Analysis!I113</f>
        <v>3366.2748566116661</v>
      </c>
      <c r="D114" s="159">
        <f>Input_Analysis!F113</f>
        <v>3361.9169231414066</v>
      </c>
      <c r="E114" s="160">
        <f>Input_Analysis!L113</f>
        <v>1.7000085574646455</v>
      </c>
      <c r="F114" s="161">
        <f>Input_Analysis!P113</f>
        <v>21.789667351296803</v>
      </c>
      <c r="G114" s="168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5.1104608402184282E-2</v>
      </c>
      <c r="M114" s="144">
        <f t="shared" si="28"/>
        <v>5.0501180975334682E-4</v>
      </c>
      <c r="N114" s="3"/>
      <c r="O114" s="13">
        <f t="shared" si="29"/>
        <v>127.28555813500401</v>
      </c>
      <c r="P114" s="13">
        <f t="shared" si="30"/>
        <v>3.7732518211637733E-3</v>
      </c>
      <c r="Q114" s="13">
        <f t="shared" si="31"/>
        <v>126.80527767096326</v>
      </c>
      <c r="R114" s="13">
        <f t="shared" si="32"/>
        <v>2.1798861036211985</v>
      </c>
      <c r="S114" s="13">
        <f t="shared" si="19"/>
        <v>1.9118270866289764</v>
      </c>
      <c r="T114" s="13">
        <f t="shared" si="20"/>
        <v>7.3193394230204802</v>
      </c>
      <c r="U114" s="13">
        <f t="shared" si="21"/>
        <v>13.993311365161858</v>
      </c>
      <c r="V114" s="4">
        <f t="shared" si="22"/>
        <v>222.05899044077776</v>
      </c>
      <c r="W114" s="4">
        <f t="shared" si="33"/>
        <v>4637.7975007215327</v>
      </c>
      <c r="X114" s="4">
        <f t="shared" si="23"/>
        <v>8.4857038756669354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38.185667440501199</v>
      </c>
      <c r="AE114" s="111">
        <f>Input_Analysis!F113/100</f>
        <v>33.61916923141407</v>
      </c>
      <c r="AF114" s="110">
        <f t="shared" si="25"/>
        <v>0.44461611322005623</v>
      </c>
    </row>
    <row r="115" spans="1:32">
      <c r="A115" s="159">
        <f>Input_Analysis!A114</f>
        <v>1.96</v>
      </c>
      <c r="B115" s="159">
        <f>Input_Analysis!B114</f>
        <v>6.4304267999999993</v>
      </c>
      <c r="C115" s="159">
        <f>Input_Analysis!I114</f>
        <v>3365.9749988040794</v>
      </c>
      <c r="D115" s="159">
        <f>Input_Analysis!F114</f>
        <v>3361.9169231414066</v>
      </c>
      <c r="E115" s="160">
        <f>Input_Analysis!L114</f>
        <v>0.80000402704218609</v>
      </c>
      <c r="F115" s="161">
        <f>Input_Analysis!P114</f>
        <v>20.290378313363533</v>
      </c>
      <c r="G115" s="168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2.40519027071825E-2</v>
      </c>
      <c r="M115" s="144">
        <f t="shared" si="28"/>
        <v>2.3767378763253592E-4</v>
      </c>
      <c r="N115" s="3"/>
      <c r="O115" s="13">
        <f t="shared" si="29"/>
        <v>126.42033371310433</v>
      </c>
      <c r="P115" s="13">
        <f t="shared" si="30"/>
        <v>3.2648877977151866E-3</v>
      </c>
      <c r="Q115" s="13">
        <f t="shared" si="31"/>
        <v>126.00758550818134</v>
      </c>
      <c r="R115" s="13">
        <f t="shared" si="32"/>
        <v>2.3901050284942018</v>
      </c>
      <c r="S115" s="13">
        <f t="shared" si="19"/>
        <v>1.9055097915250048</v>
      </c>
      <c r="T115" s="13">
        <f t="shared" si="20"/>
        <v>7.9706345047349272</v>
      </c>
      <c r="U115" s="13">
        <f t="shared" si="21"/>
        <v>15.188122093439461</v>
      </c>
      <c r="V115" s="4">
        <f t="shared" si="22"/>
        <v>222.01433325360529</v>
      </c>
      <c r="W115" s="4">
        <f t="shared" si="33"/>
        <v>4636.8648161648453</v>
      </c>
      <c r="X115" s="4">
        <f t="shared" si="23"/>
        <v>8.4280222475402891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37.926100113931298</v>
      </c>
      <c r="AE115" s="111">
        <f>Input_Analysis!F114/100</f>
        <v>33.61916923141407</v>
      </c>
      <c r="AF115" s="110">
        <f t="shared" si="25"/>
        <v>0.4438809276668243</v>
      </c>
    </row>
    <row r="116" spans="1:32">
      <c r="A116" s="159">
        <f>Input_Analysis!A115</f>
        <v>1.98</v>
      </c>
      <c r="B116" s="159">
        <f>Input_Analysis!B115</f>
        <v>6.4960433999999996</v>
      </c>
      <c r="C116" s="159">
        <f>Input_Analysis!I115</f>
        <v>3269.1745115319745</v>
      </c>
      <c r="D116" s="159">
        <f>Input_Analysis!F115</f>
        <v>3265.1164358693018</v>
      </c>
      <c r="E116" s="160">
        <f>Input_Analysis!L115</f>
        <v>0.80000402704218609</v>
      </c>
      <c r="F116" s="161">
        <f>Input_Analysis!P115</f>
        <v>20.290378313363533</v>
      </c>
      <c r="G116" s="168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2.4775701073108114E-2</v>
      </c>
      <c r="M116" s="144">
        <f t="shared" si="28"/>
        <v>2.4471132520462928E-4</v>
      </c>
      <c r="N116" s="3"/>
      <c r="O116" s="13">
        <f t="shared" si="29"/>
        <v>121.92714308731925</v>
      </c>
      <c r="P116" s="13">
        <f t="shared" si="30"/>
        <v>3.3023295148833101E-3</v>
      </c>
      <c r="Q116" s="13">
        <f t="shared" si="31"/>
        <v>121.5244994840366</v>
      </c>
      <c r="R116" s="13">
        <f t="shared" si="32"/>
        <v>2.3904666385877609</v>
      </c>
      <c r="S116" s="13">
        <f t="shared" si="19"/>
        <v>1.8992547085548208</v>
      </c>
      <c r="T116" s="13">
        <f t="shared" si="20"/>
        <v>7.742597196014386</v>
      </c>
      <c r="U116" s="13">
        <f t="shared" si="21"/>
        <v>14.705164180973675</v>
      </c>
      <c r="V116" s="4">
        <f t="shared" si="22"/>
        <v>215.5363007687983</v>
      </c>
      <c r="W116" s="4">
        <f t="shared" si="33"/>
        <v>4501.5683221656827</v>
      </c>
      <c r="X116" s="4">
        <f t="shared" si="23"/>
        <v>8.1284762058212827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36.578142926195774</v>
      </c>
      <c r="AE116" s="111">
        <f>Input_Analysis!F115/100</f>
        <v>32.651164358693016</v>
      </c>
      <c r="AF116" s="110">
        <f t="shared" si="25"/>
        <v>0.43672529451845843</v>
      </c>
    </row>
    <row r="117" spans="1:32">
      <c r="A117" s="159">
        <f>Input_Analysis!A116</f>
        <v>2</v>
      </c>
      <c r="B117" s="159">
        <f>Input_Analysis!B116</f>
        <v>6.5616599999999998</v>
      </c>
      <c r="C117" s="159">
        <f>Input_Analysis!I116</f>
        <v>3269.1145399704569</v>
      </c>
      <c r="D117" s="159">
        <f>Input_Analysis!F116</f>
        <v>3265.1164358693018</v>
      </c>
      <c r="E117" s="160">
        <f>Input_Analysis!L116</f>
        <v>0.40000201352109305</v>
      </c>
      <c r="F117" s="161">
        <f>Input_Analysis!P116</f>
        <v>19.990520505776882</v>
      </c>
      <c r="G117" s="168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1.2389270186360582E-2</v>
      </c>
      <c r="M117" s="144">
        <f t="shared" si="28"/>
        <v>1.2235790720404306E-4</v>
      </c>
      <c r="N117" s="3"/>
      <c r="O117" s="13">
        <f t="shared" si="29"/>
        <v>121.11706781455445</v>
      </c>
      <c r="P117" s="13">
        <f t="shared" si="30"/>
        <v>3.1493147048302027E-3</v>
      </c>
      <c r="Q117" s="13">
        <f t="shared" si="31"/>
        <v>120.73563205188016</v>
      </c>
      <c r="R117" s="13">
        <f t="shared" si="32"/>
        <v>2.6037807158532988</v>
      </c>
      <c r="S117" s="13">
        <f t="shared" si="19"/>
        <v>1.8930608232778603</v>
      </c>
      <c r="T117" s="13">
        <f t="shared" si="20"/>
        <v>8.5119826234528251</v>
      </c>
      <c r="U117" s="13">
        <f t="shared" si="21"/>
        <v>16.113700832880447</v>
      </c>
      <c r="V117" s="4">
        <f t="shared" si="22"/>
        <v>215.50763599803045</v>
      </c>
      <c r="W117" s="4">
        <f t="shared" si="33"/>
        <v>4500.969646102345</v>
      </c>
      <c r="X117" s="4">
        <f t="shared" si="23"/>
        <v>8.0744711876369628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36.335120344366331</v>
      </c>
      <c r="AE117" s="111">
        <f>Input_Analysis!F116/100</f>
        <v>32.651164358693016</v>
      </c>
      <c r="AF117" s="110">
        <f t="shared" si="25"/>
        <v>0.43601258458442954</v>
      </c>
    </row>
    <row r="118" spans="1:32">
      <c r="A118" s="159">
        <f>Input_Analysis!A117</f>
        <v>2.02</v>
      </c>
      <c r="B118" s="159">
        <f>Input_Analysis!B117</f>
        <v>6.6272766000000001</v>
      </c>
      <c r="C118" s="159">
        <f>Input_Analysis!I117</f>
        <v>3175.3140677997608</v>
      </c>
      <c r="D118" s="159">
        <f>Input_Analysis!F117</f>
        <v>3171.3159636986056</v>
      </c>
      <c r="E118" s="160">
        <f>Input_Analysis!L117</f>
        <v>0.40000201352109305</v>
      </c>
      <c r="F118" s="161">
        <f>Input_Analysis!P117</f>
        <v>19.990520505776882</v>
      </c>
      <c r="G118" s="168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1.2761490169353433E-2</v>
      </c>
      <c r="M118" s="144">
        <f t="shared" si="28"/>
        <v>1.2597242508306038E-4</v>
      </c>
      <c r="N118" s="3"/>
      <c r="O118" s="13">
        <f t="shared" si="29"/>
        <v>116.8280015410985</v>
      </c>
      <c r="P118" s="13">
        <f t="shared" si="30"/>
        <v>3.1812963016341063E-3</v>
      </c>
      <c r="Q118" s="13">
        <f t="shared" si="31"/>
        <v>116.4563370518685</v>
      </c>
      <c r="R118" s="13">
        <f t="shared" si="32"/>
        <v>2.6027839148262339</v>
      </c>
      <c r="S118" s="13">
        <f t="shared" si="19"/>
        <v>1.8869271442618007</v>
      </c>
      <c r="T118" s="13">
        <f t="shared" si="20"/>
        <v>8.2639107754965018</v>
      </c>
      <c r="U118" s="13">
        <f t="shared" si="21"/>
        <v>15.593397560041938</v>
      </c>
      <c r="V118" s="4">
        <f t="shared" si="22"/>
        <v>209.22960451998406</v>
      </c>
      <c r="W118" s="4">
        <f t="shared" si="33"/>
        <v>4369.8502591298111</v>
      </c>
      <c r="X118" s="4">
        <f t="shared" si="23"/>
        <v>7.7885334360732337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35.048400462329546</v>
      </c>
      <c r="AE118" s="111">
        <f>Input_Analysis!F117/100</f>
        <v>31.713159636986056</v>
      </c>
      <c r="AF118" s="110">
        <f t="shared" si="25"/>
        <v>0.42900734407066637</v>
      </c>
    </row>
    <row r="119" spans="1:32">
      <c r="A119" s="159">
        <f>Input_Analysis!A118</f>
        <v>2.04</v>
      </c>
      <c r="B119" s="159">
        <f>Input_Analysis!B118</f>
        <v>6.6928932000000003</v>
      </c>
      <c r="C119" s="159">
        <f>Input_Analysis!I118</f>
        <v>3175.3140677997608</v>
      </c>
      <c r="D119" s="159">
        <f>Input_Analysis!F118</f>
        <v>3171.3159636986056</v>
      </c>
      <c r="E119" s="160">
        <f>Input_Analysis!L118</f>
        <v>0</v>
      </c>
      <c r="F119" s="161">
        <f>Input_Analysis!P118</f>
        <v>19.990520505776882</v>
      </c>
      <c r="G119" s="168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0</v>
      </c>
      <c r="M119" s="144">
        <f t="shared" si="28"/>
        <v>0</v>
      </c>
      <c r="N119" s="3"/>
      <c r="O119" s="13">
        <f t="shared" si="29"/>
        <v>116.06333653134016</v>
      </c>
      <c r="P119" s="13">
        <f t="shared" si="30"/>
        <v>3.119148973000422E-3</v>
      </c>
      <c r="Q119" s="13">
        <f t="shared" si="31"/>
        <v>115.70131769439541</v>
      </c>
      <c r="R119" s="13" t="e">
        <f t="shared" si="32"/>
        <v>#NUM!</v>
      </c>
      <c r="S119" s="13">
        <f t="shared" si="19"/>
        <v>1.8808527024159398</v>
      </c>
      <c r="T119" s="13" t="e">
        <f t="shared" si="20"/>
        <v>#NUM!</v>
      </c>
      <c r="U119" s="13" t="e">
        <f t="shared" si="21"/>
        <v>#NUM!</v>
      </c>
      <c r="V119" s="4">
        <f t="shared" si="22"/>
        <v>209.2049378533174</v>
      </c>
      <c r="W119" s="4">
        <f t="shared" si="33"/>
        <v>4369.3350851898103</v>
      </c>
      <c r="X119" s="4">
        <f t="shared" si="23"/>
        <v>7.7375557687560104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34.819000959402047</v>
      </c>
      <c r="AE119" s="111">
        <f>Input_Analysis!F118/100</f>
        <v>31.713159636986056</v>
      </c>
      <c r="AF119" s="110">
        <f t="shared" si="25"/>
        <v>0.42831625197887346</v>
      </c>
    </row>
    <row r="120" spans="1:32">
      <c r="A120" s="159">
        <f>Input_Analysis!A119</f>
        <v>2.06</v>
      </c>
      <c r="B120" s="159">
        <f>Input_Analysis!B119</f>
        <v>6.7585097999999997</v>
      </c>
      <c r="C120" s="159">
        <f>Input_Analysis!I119</f>
        <v>3140.613893126806</v>
      </c>
      <c r="D120" s="159">
        <f>Input_Analysis!F119</f>
        <v>3136.6157890256509</v>
      </c>
      <c r="E120" s="160">
        <f>Input_Analysis!L119</f>
        <v>0</v>
      </c>
      <c r="F120" s="161">
        <f>Input_Analysis!P119</f>
        <v>19.990520505776882</v>
      </c>
      <c r="G120" s="168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0</v>
      </c>
      <c r="M120" s="144">
        <f t="shared" si="28"/>
        <v>0</v>
      </c>
      <c r="N120" s="3"/>
      <c r="O120" s="13">
        <f t="shared" si="29"/>
        <v>114.03323214266108</v>
      </c>
      <c r="P120" s="13">
        <f t="shared" si="30"/>
        <v>3.091172565726749E-3</v>
      </c>
      <c r="Q120" s="13">
        <f t="shared" si="31"/>
        <v>113.68073574388053</v>
      </c>
      <c r="R120" s="13" t="e">
        <f t="shared" si="32"/>
        <v>#NUM!</v>
      </c>
      <c r="S120" s="13">
        <f t="shared" si="19"/>
        <v>1.874836550348026</v>
      </c>
      <c r="T120" s="13" t="e">
        <f t="shared" si="20"/>
        <v>#NUM!</v>
      </c>
      <c r="U120" s="13" t="e">
        <f t="shared" si="21"/>
        <v>#NUM!</v>
      </c>
      <c r="V120" s="4">
        <f t="shared" si="22"/>
        <v>206.86692620845372</v>
      </c>
      <c r="W120" s="4">
        <f t="shared" si="33"/>
        <v>4320.5047066418256</v>
      </c>
      <c r="X120" s="4">
        <f t="shared" si="23"/>
        <v>7.6022154761774052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34.20996964279832</v>
      </c>
      <c r="AE120" s="111">
        <f>Input_Analysis!F119/100</f>
        <v>31.36615789025651</v>
      </c>
      <c r="AF120" s="110">
        <f t="shared" si="25"/>
        <v>0.42528471276441626</v>
      </c>
    </row>
    <row r="121" spans="1:32">
      <c r="A121" s="159">
        <f>Input_Analysis!A120</f>
        <v>2.08</v>
      </c>
      <c r="B121" s="159">
        <f>Input_Analysis!B120</f>
        <v>6.8241263999999999</v>
      </c>
      <c r="C121" s="159">
        <f>Input_Analysis!I120</f>
        <v>3140.5739120857947</v>
      </c>
      <c r="D121" s="159">
        <f>Input_Analysis!F120</f>
        <v>3136.6157890256509</v>
      </c>
      <c r="E121" s="160">
        <f>Input_Analysis!L120</f>
        <v>0</v>
      </c>
      <c r="F121" s="161">
        <f>Input_Analysis!P120</f>
        <v>19.790615300719111</v>
      </c>
      <c r="G121" s="168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0</v>
      </c>
      <c r="M121" s="144">
        <f t="shared" si="28"/>
        <v>0</v>
      </c>
      <c r="N121" s="3"/>
      <c r="O121" s="13">
        <f t="shared" si="29"/>
        <v>113.29455005206449</v>
      </c>
      <c r="P121" s="13">
        <f t="shared" si="30"/>
        <v>2.9639119914784458E-3</v>
      </c>
      <c r="Q121" s="13">
        <f t="shared" si="31"/>
        <v>112.95875497659603</v>
      </c>
      <c r="R121" s="13" t="e">
        <f t="shared" si="32"/>
        <v>#NUM!</v>
      </c>
      <c r="S121" s="13">
        <f t="shared" si="19"/>
        <v>1.8688777617435788</v>
      </c>
      <c r="T121" s="13" t="e">
        <f t="shared" si="20"/>
        <v>#NUM!</v>
      </c>
      <c r="U121" s="13" t="e">
        <f t="shared" si="21"/>
        <v>#NUM!</v>
      </c>
      <c r="V121" s="4">
        <f t="shared" si="22"/>
        <v>206.83959413905299</v>
      </c>
      <c r="W121" s="4">
        <f t="shared" si="33"/>
        <v>4319.9338646196011</v>
      </c>
      <c r="X121" s="4">
        <f t="shared" si="23"/>
        <v>7.5529700034709668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33.988365015619344</v>
      </c>
      <c r="AE121" s="111">
        <f>Input_Analysis!F120/100</f>
        <v>31.36615789025651</v>
      </c>
      <c r="AF121" s="110">
        <f t="shared" si="25"/>
        <v>0.42460833420176081</v>
      </c>
    </row>
    <row r="122" spans="1:32">
      <c r="A122" s="159">
        <f>Input_Analysis!A121</f>
        <v>2.1</v>
      </c>
      <c r="B122" s="159">
        <f>Input_Analysis!B121</f>
        <v>6.8897430000000002</v>
      </c>
      <c r="C122" s="159">
        <f>Input_Analysis!I121</f>
        <v>3051.5334830363395</v>
      </c>
      <c r="D122" s="159">
        <f>Input_Analysis!F121</f>
        <v>3047.6153410172074</v>
      </c>
      <c r="E122" s="160">
        <f>Input_Analysis!L121</f>
        <v>0</v>
      </c>
      <c r="F122" s="161">
        <f>Input_Analysis!P121</f>
        <v>19.590710095661347</v>
      </c>
      <c r="G122" s="168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0</v>
      </c>
      <c r="M122" s="144">
        <f t="shared" si="28"/>
        <v>0</v>
      </c>
      <c r="N122" s="3"/>
      <c r="O122" s="13">
        <f t="shared" si="29"/>
        <v>109.33573362735738</v>
      </c>
      <c r="P122" s="13">
        <f t="shared" si="30"/>
        <v>2.9204030040659887E-3</v>
      </c>
      <c r="Q122" s="13">
        <f t="shared" si="31"/>
        <v>109.01642922242029</v>
      </c>
      <c r="R122" s="13" t="e">
        <f t="shared" si="32"/>
        <v>#NUM!</v>
      </c>
      <c r="S122" s="13">
        <f t="shared" si="19"/>
        <v>1.862975430766769</v>
      </c>
      <c r="T122" s="13" t="e">
        <f t="shared" si="20"/>
        <v>#NUM!</v>
      </c>
      <c r="U122" s="13" t="e">
        <f t="shared" si="21"/>
        <v>#NUM!</v>
      </c>
      <c r="V122" s="4">
        <f t="shared" si="22"/>
        <v>200.87889886908931</v>
      </c>
      <c r="W122" s="4">
        <f t="shared" si="33"/>
        <v>4195.4421808074439</v>
      </c>
      <c r="X122" s="4">
        <f t="shared" si="23"/>
        <v>7.2890489084904928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32.800720088207214</v>
      </c>
      <c r="AE122" s="111">
        <f>Input_Analysis!F121/100</f>
        <v>30.476153410172074</v>
      </c>
      <c r="AF122" s="110">
        <f t="shared" si="25"/>
        <v>0.41787947766361733</v>
      </c>
    </row>
    <row r="123" spans="1:32">
      <c r="A123" s="159">
        <f>Input_Analysis!A122</f>
        <v>2.12</v>
      </c>
      <c r="B123" s="159">
        <f>Input_Analysis!B122</f>
        <v>6.9553596000000004</v>
      </c>
      <c r="C123" s="159">
        <f>Input_Analysis!I122</f>
        <v>2929.0328663955052</v>
      </c>
      <c r="D123" s="159">
        <f>Input_Analysis!F122</f>
        <v>2925.114724376373</v>
      </c>
      <c r="E123" s="160">
        <f>Input_Analysis!L122</f>
        <v>0</v>
      </c>
      <c r="F123" s="161">
        <f>Input_Analysis!P122</f>
        <v>19.590710095661347</v>
      </c>
      <c r="G123" s="168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0</v>
      </c>
      <c r="M123" s="144">
        <f t="shared" si="28"/>
        <v>0</v>
      </c>
      <c r="N123" s="3"/>
      <c r="O123" s="13">
        <f t="shared" si="29"/>
        <v>104.22001624053496</v>
      </c>
      <c r="P123" s="13">
        <f t="shared" si="30"/>
        <v>2.9766708634524882E-3</v>
      </c>
      <c r="Q123" s="13">
        <f t="shared" si="31"/>
        <v>103.90978755480322</v>
      </c>
      <c r="R123" s="13" t="e">
        <f t="shared" si="32"/>
        <v>#NUM!</v>
      </c>
      <c r="S123" s="13">
        <f t="shared" si="19"/>
        <v>1.8571286714819828</v>
      </c>
      <c r="T123" s="13" t="e">
        <f t="shared" si="20"/>
        <v>#NUM!</v>
      </c>
      <c r="U123" s="13" t="e">
        <f t="shared" si="21"/>
        <v>#NUM!</v>
      </c>
      <c r="V123" s="4">
        <f t="shared" si="22"/>
        <v>192.68752442636702</v>
      </c>
      <c r="W123" s="4">
        <f t="shared" si="33"/>
        <v>4024.3618032801783</v>
      </c>
      <c r="X123" s="4">
        <f t="shared" si="23"/>
        <v>6.94800108270233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31.266004872160487</v>
      </c>
      <c r="AE123" s="111">
        <f>Input_Analysis!F122/100</f>
        <v>29.251147243763729</v>
      </c>
      <c r="AF123" s="110">
        <f t="shared" si="25"/>
        <v>0.40875196496860905</v>
      </c>
    </row>
    <row r="124" spans="1:32">
      <c r="A124" s="159">
        <f>Input_Analysis!A123</f>
        <v>2.14</v>
      </c>
      <c r="B124" s="159">
        <f>Input_Analysis!B123</f>
        <v>7.0209761999999998</v>
      </c>
      <c r="C124" s="159">
        <f>Input_Analysis!I123</f>
        <v>2973.2130983690804</v>
      </c>
      <c r="D124" s="159">
        <f>Input_Analysis!F123</f>
        <v>2969.3149468704537</v>
      </c>
      <c r="E124" s="160">
        <f>Input_Analysis!L123</f>
        <v>0</v>
      </c>
      <c r="F124" s="161">
        <f>Input_Analysis!P123</f>
        <v>19.49075749313246</v>
      </c>
      <c r="G124" s="168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0</v>
      </c>
      <c r="M124" s="144">
        <f t="shared" si="28"/>
        <v>0</v>
      </c>
      <c r="N124" s="3"/>
      <c r="O124" s="13">
        <f t="shared" si="29"/>
        <v>105.14083042610289</v>
      </c>
      <c r="P124" s="13">
        <f t="shared" si="30"/>
        <v>2.8312913993792784E-3</v>
      </c>
      <c r="Q124" s="13">
        <f t="shared" si="31"/>
        <v>104.84314609719387</v>
      </c>
      <c r="R124" s="13" t="e">
        <f t="shared" si="32"/>
        <v>#NUM!</v>
      </c>
      <c r="S124" s="13">
        <f t="shared" si="19"/>
        <v>1.8513366172952328</v>
      </c>
      <c r="T124" s="13" t="e">
        <f t="shared" si="20"/>
        <v>#NUM!</v>
      </c>
      <c r="U124" s="13" t="e">
        <f t="shared" si="21"/>
        <v>#NUM!</v>
      </c>
      <c r="V124" s="4">
        <f t="shared" si="22"/>
        <v>195.60820655793867</v>
      </c>
      <c r="W124" s="4">
        <f t="shared" si="33"/>
        <v>4085.3615054913689</v>
      </c>
      <c r="X124" s="4">
        <f t="shared" si="23"/>
        <v>7.0093886950735262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31.542249127830868</v>
      </c>
      <c r="AE124" s="111">
        <f>Input_Analysis!F123/100</f>
        <v>29.693149468704537</v>
      </c>
      <c r="AF124" s="110">
        <f t="shared" si="25"/>
        <v>0.41118591693229073</v>
      </c>
    </row>
    <row r="125" spans="1:32">
      <c r="A125" s="159">
        <f>Input_Analysis!A124</f>
        <v>2.16</v>
      </c>
      <c r="B125" s="159">
        <f>Input_Analysis!B124</f>
        <v>7.0865928</v>
      </c>
      <c r="C125" s="159">
        <f>Input_Analysis!I124</f>
        <v>2746.2119556958605</v>
      </c>
      <c r="D125" s="159">
        <f>Input_Analysis!F124</f>
        <v>2742.3138041972338</v>
      </c>
      <c r="E125" s="160">
        <f>Input_Analysis!L124</f>
        <v>0</v>
      </c>
      <c r="F125" s="161">
        <f>Input_Analysis!P124</f>
        <v>19.49075749313246</v>
      </c>
      <c r="G125" s="168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0</v>
      </c>
      <c r="M125" s="144">
        <f t="shared" si="28"/>
        <v>0</v>
      </c>
      <c r="N125" s="3"/>
      <c r="O125" s="13">
        <f t="shared" si="29"/>
        <v>96.392927297896875</v>
      </c>
      <c r="P125" s="13">
        <f t="shared" si="30"/>
        <v>2.9966386377089419E-3</v>
      </c>
      <c r="Q125" s="13">
        <f t="shared" si="31"/>
        <v>96.104072527554123</v>
      </c>
      <c r="R125" s="13" t="e">
        <f t="shared" si="32"/>
        <v>#NUM!</v>
      </c>
      <c r="S125" s="13">
        <f t="shared" si="19"/>
        <v>1.8455984204146105</v>
      </c>
      <c r="T125" s="13" t="e">
        <f t="shared" si="20"/>
        <v>#NUM!</v>
      </c>
      <c r="U125" s="13" t="e">
        <f t="shared" si="21"/>
        <v>#NUM!</v>
      </c>
      <c r="V125" s="4">
        <f t="shared" si="22"/>
        <v>180.45013037972404</v>
      </c>
      <c r="W125" s="4">
        <f t="shared" si="33"/>
        <v>3768.7785665366</v>
      </c>
      <c r="X125" s="4">
        <f t="shared" si="23"/>
        <v>6.4261951531931256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28.917878189369063</v>
      </c>
      <c r="AE125" s="111">
        <f>Input_Analysis!F124/100</f>
        <v>27.423138041972337</v>
      </c>
      <c r="AF125" s="110">
        <f t="shared" si="25"/>
        <v>0.39454321917804203</v>
      </c>
    </row>
    <row r="126" spans="1:32">
      <c r="A126" s="159">
        <f>Input_Analysis!A125</f>
        <v>2.1800000000000002</v>
      </c>
      <c r="B126" s="159">
        <f>Input_Analysis!B125</f>
        <v>7.1522094000000003</v>
      </c>
      <c r="C126" s="159">
        <f>Input_Analysis!I125</f>
        <v>2719.3118202865662</v>
      </c>
      <c r="D126" s="159">
        <f>Input_Analysis!F125</f>
        <v>2715.4136687879395</v>
      </c>
      <c r="E126" s="160">
        <f>Input_Analysis!L125</f>
        <v>0</v>
      </c>
      <c r="F126" s="161">
        <f>Input_Analysis!P125</f>
        <v>19.49075749313246</v>
      </c>
      <c r="G126" s="168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0</v>
      </c>
      <c r="M126" s="144">
        <f t="shared" si="28"/>
        <v>0</v>
      </c>
      <c r="N126" s="3"/>
      <c r="O126" s="13">
        <f t="shared" si="29"/>
        <v>94.834814657168465</v>
      </c>
      <c r="P126" s="13">
        <f t="shared" si="30"/>
        <v>2.9539134892454561E-3</v>
      </c>
      <c r="Q126" s="13">
        <f t="shared" si="31"/>
        <v>94.554680818902568</v>
      </c>
      <c r="R126" s="13" t="e">
        <f t="shared" si="32"/>
        <v>#NUM!</v>
      </c>
      <c r="S126" s="13">
        <f t="shared" si="19"/>
        <v>1.8399132513290237</v>
      </c>
      <c r="T126" s="13" t="e">
        <f t="shared" si="20"/>
        <v>#NUM!</v>
      </c>
      <c r="U126" s="13" t="e">
        <f t="shared" si="21"/>
        <v>#NUM!</v>
      </c>
      <c r="V126" s="4">
        <f t="shared" si="22"/>
        <v>178.63212135243776</v>
      </c>
      <c r="W126" s="4">
        <f t="shared" si="33"/>
        <v>3730.8086662578444</v>
      </c>
      <c r="X126" s="4">
        <f t="shared" si="23"/>
        <v>6.3223209771445648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28.450444397150537</v>
      </c>
      <c r="AE126" s="111">
        <f>Input_Analysis!F125/100</f>
        <v>27.154136687879394</v>
      </c>
      <c r="AF126" s="110">
        <f t="shared" si="25"/>
        <v>0.39199820424094284</v>
      </c>
    </row>
    <row r="127" spans="1:32">
      <c r="A127" s="159">
        <f>Input_Analysis!A126</f>
        <v>2.2000000000000002</v>
      </c>
      <c r="B127" s="159">
        <f>Input_Analysis!B126</f>
        <v>7.2178260000000005</v>
      </c>
      <c r="C127" s="159">
        <f>Input_Analysis!I126</f>
        <v>2687.5916701945143</v>
      </c>
      <c r="D127" s="159">
        <f>Input_Analysis!F126</f>
        <v>2683.7135092163935</v>
      </c>
      <c r="E127" s="160">
        <f>Input_Analysis!L126</f>
        <v>0</v>
      </c>
      <c r="F127" s="161">
        <f>Input_Analysis!P126</f>
        <v>19.390804890603572</v>
      </c>
      <c r="G127" s="168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0</v>
      </c>
      <c r="M127" s="144">
        <f t="shared" si="28"/>
        <v>0</v>
      </c>
      <c r="N127" s="3"/>
      <c r="O127" s="13">
        <f t="shared" si="29"/>
        <v>93.126201990801945</v>
      </c>
      <c r="P127" s="13">
        <f t="shared" si="30"/>
        <v>2.8778533136518429E-3</v>
      </c>
      <c r="Q127" s="13">
        <f t="shared" si="31"/>
        <v>92.858198441814906</v>
      </c>
      <c r="R127" s="13" t="e">
        <f t="shared" si="32"/>
        <v>#NUM!</v>
      </c>
      <c r="S127" s="13">
        <f t="shared" si="19"/>
        <v>1.8342802983044875</v>
      </c>
      <c r="T127" s="13" t="e">
        <f t="shared" si="20"/>
        <v>#NUM!</v>
      </c>
      <c r="U127" s="13" t="e">
        <f t="shared" si="21"/>
        <v>#NUM!</v>
      </c>
      <c r="V127" s="4">
        <f t="shared" si="22"/>
        <v>176.49277801296765</v>
      </c>
      <c r="W127" s="4">
        <f t="shared" si="33"/>
        <v>3686.127560695375</v>
      </c>
      <c r="X127" s="4">
        <f t="shared" si="23"/>
        <v>6.2084134660534636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27.937860597240583</v>
      </c>
      <c r="AE127" s="111">
        <f>Input_Analysis!F126/100</f>
        <v>26.837135092163933</v>
      </c>
      <c r="AF127" s="110">
        <f t="shared" si="25"/>
        <v>0.38910636121842818</v>
      </c>
    </row>
    <row r="128" spans="1:32">
      <c r="A128" s="159">
        <f>Input_Analysis!A127</f>
        <v>2.2200000000000002</v>
      </c>
      <c r="B128" s="159">
        <f>Input_Analysis!B127</f>
        <v>7.2834426000000008</v>
      </c>
      <c r="C128" s="159">
        <f>Input_Analysis!I127</f>
        <v>2671.4516081092788</v>
      </c>
      <c r="D128" s="159">
        <f>Input_Analysis!F127</f>
        <v>2667.6134281721697</v>
      </c>
      <c r="E128" s="160">
        <f>Input_Analysis!L127</f>
        <v>0</v>
      </c>
      <c r="F128" s="161">
        <f>Input_Analysis!P127</f>
        <v>19.190899685545805</v>
      </c>
      <c r="G128" s="168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0</v>
      </c>
      <c r="M128" s="144">
        <f t="shared" si="28"/>
        <v>0</v>
      </c>
      <c r="N128" s="3"/>
      <c r="O128" s="13">
        <f t="shared" si="29"/>
        <v>91.983078271622148</v>
      </c>
      <c r="P128" s="13">
        <f t="shared" si="30"/>
        <v>2.745353368727413E-3</v>
      </c>
      <c r="Q128" s="13">
        <f t="shared" si="31"/>
        <v>91.730552217823231</v>
      </c>
      <c r="R128" s="13" t="e">
        <f t="shared" si="32"/>
        <v>#NUM!</v>
      </c>
      <c r="S128" s="13">
        <f t="shared" si="19"/>
        <v>1.8286987668972738</v>
      </c>
      <c r="T128" s="13" t="e">
        <f t="shared" si="20"/>
        <v>#NUM!</v>
      </c>
      <c r="U128" s="13" t="e">
        <f t="shared" si="21"/>
        <v>#NUM!</v>
      </c>
      <c r="V128" s="4">
        <f t="shared" si="22"/>
        <v>175.39210720728525</v>
      </c>
      <c r="W128" s="4">
        <f t="shared" si="33"/>
        <v>3663.1395776302516</v>
      </c>
      <c r="X128" s="4">
        <f t="shared" si="23"/>
        <v>6.132205218108143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27.594923481486642</v>
      </c>
      <c r="AE128" s="111">
        <f>Input_Analysis!F127/100</f>
        <v>26.676134281721698</v>
      </c>
      <c r="AF128" s="110">
        <f t="shared" si="25"/>
        <v>0.38734676875140017</v>
      </c>
    </row>
    <row r="129" spans="1:32">
      <c r="A129" s="159">
        <f>Input_Analysis!A128</f>
        <v>2.2400000000000002</v>
      </c>
      <c r="B129" s="159">
        <f>Input_Analysis!B128</f>
        <v>7.3490592000000001</v>
      </c>
      <c r="C129" s="159">
        <f>Input_Analysis!I128</f>
        <v>2620.071339892324</v>
      </c>
      <c r="D129" s="159">
        <f>Input_Analysis!F128</f>
        <v>2616.213169434709</v>
      </c>
      <c r="E129" s="160">
        <f>Input_Analysis!L128</f>
        <v>0</v>
      </c>
      <c r="F129" s="161">
        <f>Input_Analysis!P128</f>
        <v>19.290852288074692</v>
      </c>
      <c r="G129" s="168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0</v>
      </c>
      <c r="M129" s="144">
        <f t="shared" si="28"/>
        <v>0</v>
      </c>
      <c r="N129" s="3"/>
      <c r="O129" s="13">
        <f t="shared" si="29"/>
        <v>89.629107295497832</v>
      </c>
      <c r="P129" s="13">
        <f t="shared" si="30"/>
        <v>2.7631211244838008E-3</v>
      </c>
      <c r="Q129" s="13">
        <f t="shared" si="31"/>
        <v>89.381451215761018</v>
      </c>
      <c r="R129" s="13" t="e">
        <f t="shared" si="32"/>
        <v>#NUM!</v>
      </c>
      <c r="S129" s="13">
        <f t="shared" si="19"/>
        <v>1.8231678794832629</v>
      </c>
      <c r="T129" s="13" t="e">
        <f t="shared" si="20"/>
        <v>#NUM!</v>
      </c>
      <c r="U129" s="13" t="e">
        <f t="shared" si="21"/>
        <v>#NUM!</v>
      </c>
      <c r="V129" s="4">
        <f t="shared" si="22"/>
        <v>171.94208932615493</v>
      </c>
      <c r="W129" s="4">
        <f t="shared" si="33"/>
        <v>3591.0844706751559</v>
      </c>
      <c r="X129" s="4">
        <f t="shared" si="23"/>
        <v>5.9752738196998552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26.88873218864935</v>
      </c>
      <c r="AE129" s="111">
        <f>Input_Analysis!F128/100</f>
        <v>26.162131694347089</v>
      </c>
      <c r="AF129" s="110">
        <f t="shared" si="25"/>
        <v>0.38301633661833995</v>
      </c>
    </row>
    <row r="130" spans="1:32">
      <c r="A130" s="159">
        <f>Input_Analysis!A129</f>
        <v>2.2599999999999998</v>
      </c>
      <c r="B130" s="159">
        <f>Input_Analysis!B129</f>
        <v>7.4146757999999995</v>
      </c>
      <c r="C130" s="159">
        <f>Input_Analysis!I129</f>
        <v>2620.071339892324</v>
      </c>
      <c r="D130" s="159">
        <f>Input_Analysis!F129</f>
        <v>2616.213169434709</v>
      </c>
      <c r="E130" s="160">
        <f>Input_Analysis!L129</f>
        <v>0</v>
      </c>
      <c r="F130" s="161">
        <f>Input_Analysis!P129</f>
        <v>19.290852288074692</v>
      </c>
      <c r="G130" s="168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0</v>
      </c>
      <c r="M130" s="144">
        <f t="shared" si="28"/>
        <v>0</v>
      </c>
      <c r="N130" s="3"/>
      <c r="O130" s="13">
        <f t="shared" si="29"/>
        <v>89.07823097861538</v>
      </c>
      <c r="P130" s="13">
        <f t="shared" si="30"/>
        <v>2.6874345372201315E-3</v>
      </c>
      <c r="Q130" s="13">
        <f t="shared" si="31"/>
        <v>88.83883906416898</v>
      </c>
      <c r="R130" s="13" t="e">
        <f t="shared" si="32"/>
        <v>#NUM!</v>
      </c>
      <c r="S130" s="13">
        <f t="shared" si="19"/>
        <v>1.8176868748028552</v>
      </c>
      <c r="T130" s="13" t="e">
        <f t="shared" si="20"/>
        <v>#NUM!</v>
      </c>
      <c r="U130" s="13" t="e">
        <f t="shared" si="21"/>
        <v>#NUM!</v>
      </c>
      <c r="V130" s="4">
        <f t="shared" si="22"/>
        <v>171.91742265948827</v>
      </c>
      <c r="W130" s="4">
        <f t="shared" si="33"/>
        <v>3590.5692967351561</v>
      </c>
      <c r="X130" s="4">
        <f t="shared" si="23"/>
        <v>5.9385487319076917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26.723469293584614</v>
      </c>
      <c r="AE130" s="111">
        <f>Input_Analysis!F129/100</f>
        <v>26.162131694347089</v>
      </c>
      <c r="AF130" s="110">
        <f t="shared" si="25"/>
        <v>0.38244017066841035</v>
      </c>
    </row>
    <row r="131" spans="1:32">
      <c r="A131" s="159">
        <f>Input_Analysis!A130</f>
        <v>2.2799999999999998</v>
      </c>
      <c r="B131" s="159">
        <f>Input_Analysis!B130</f>
        <v>7.4802923999999988</v>
      </c>
      <c r="C131" s="159">
        <f>Input_Analysis!I130</f>
        <v>2605.6512768850589</v>
      </c>
      <c r="D131" s="159">
        <f>Input_Analysis!F130</f>
        <v>2601.8130969479498</v>
      </c>
      <c r="E131" s="160">
        <f>Input_Analysis!L130</f>
        <v>0</v>
      </c>
      <c r="F131" s="161">
        <f>Input_Analysis!P130</f>
        <v>19.190899685545805</v>
      </c>
      <c r="G131" s="168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0</v>
      </c>
      <c r="M131" s="144">
        <f t="shared" si="28"/>
        <v>0</v>
      </c>
      <c r="N131" s="3"/>
      <c r="O131" s="13">
        <f t="shared" si="29"/>
        <v>88.038789586483063</v>
      </c>
      <c r="P131" s="13">
        <f t="shared" si="30"/>
        <v>2.5874313590616748E-3</v>
      </c>
      <c r="Q131" s="13">
        <f t="shared" si="31"/>
        <v>87.810995261493161</v>
      </c>
      <c r="R131" s="13" t="e">
        <f t="shared" si="32"/>
        <v>#NUM!</v>
      </c>
      <c r="S131" s="13">
        <f t="shared" si="19"/>
        <v>1.8122550075208428</v>
      </c>
      <c r="T131" s="13" t="e">
        <f t="shared" si="20"/>
        <v>#NUM!</v>
      </c>
      <c r="U131" s="13" t="e">
        <f t="shared" si="21"/>
        <v>#NUM!</v>
      </c>
      <c r="V131" s="4">
        <f t="shared" si="22"/>
        <v>170.93141845900394</v>
      </c>
      <c r="W131" s="4">
        <f t="shared" si="33"/>
        <v>3569.9761750262346</v>
      </c>
      <c r="X131" s="4">
        <f t="shared" si="23"/>
        <v>5.8692526390988702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26.411636875944918</v>
      </c>
      <c r="AE131" s="111">
        <f>Input_Analysis!F130/100</f>
        <v>26.018130969479497</v>
      </c>
      <c r="AF131" s="110">
        <f t="shared" si="25"/>
        <v>0.38081592892000221</v>
      </c>
    </row>
    <row r="132" spans="1:32">
      <c r="A132" s="159">
        <f>Input_Analysis!A131</f>
        <v>2.2999999999999998</v>
      </c>
      <c r="B132" s="159">
        <f>Input_Analysis!B131</f>
        <v>7.5459089999999991</v>
      </c>
      <c r="C132" s="159">
        <f>Input_Analysis!I131</f>
        <v>2380.9301552690786</v>
      </c>
      <c r="D132" s="159">
        <f>Input_Analysis!F131</f>
        <v>2377.1119658524754</v>
      </c>
      <c r="E132" s="160">
        <f>Input_Analysis!L131</f>
        <v>0</v>
      </c>
      <c r="F132" s="161">
        <f>Input_Analysis!P131</f>
        <v>19.090947083016925</v>
      </c>
      <c r="G132" s="168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0</v>
      </c>
      <c r="M132" s="144">
        <f t="shared" si="28"/>
        <v>0</v>
      </c>
      <c r="N132" s="3"/>
      <c r="O132" s="13">
        <f t="shared" si="29"/>
        <v>79.833435343860572</v>
      </c>
      <c r="P132" s="13">
        <f t="shared" si="30"/>
        <v>2.7098212230920273E-3</v>
      </c>
      <c r="Q132" s="13">
        <f t="shared" si="31"/>
        <v>79.617101006453439</v>
      </c>
      <c r="R132" s="13" t="e">
        <f t="shared" si="32"/>
        <v>#NUM!</v>
      </c>
      <c r="S132" s="13">
        <f t="shared" si="19"/>
        <v>1.8068715478006641</v>
      </c>
      <c r="T132" s="13" t="e">
        <f t="shared" si="20"/>
        <v>#NUM!</v>
      </c>
      <c r="U132" s="13" t="e">
        <f t="shared" si="21"/>
        <v>#NUM!</v>
      </c>
      <c r="V132" s="4">
        <f t="shared" si="22"/>
        <v>155.92534368460525</v>
      </c>
      <c r="W132" s="4">
        <f t="shared" si="33"/>
        <v>3256.567850750765</v>
      </c>
      <c r="X132" s="4">
        <f t="shared" si="23"/>
        <v>5.3222290229240379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23.950030603158172</v>
      </c>
      <c r="AE132" s="111">
        <f>Input_Analysis!F131/100</f>
        <v>23.771119658524754</v>
      </c>
      <c r="AF132" s="110">
        <f t="shared" si="25"/>
        <v>0.36345936432093856</v>
      </c>
    </row>
    <row r="133" spans="1:32">
      <c r="A133" s="159">
        <f>Input_Analysis!A132</f>
        <v>2.3199999999999998</v>
      </c>
      <c r="B133" s="159">
        <f>Input_Analysis!B132</f>
        <v>7.6115255999999993</v>
      </c>
      <c r="C133" s="159">
        <f>Input_Analysis!I132</f>
        <v>2554.8310306473741</v>
      </c>
      <c r="D133" s="159">
        <f>Input_Analysis!F132</f>
        <v>2551.0128412307708</v>
      </c>
      <c r="E133" s="160">
        <f>Input_Analysis!L132</f>
        <v>0</v>
      </c>
      <c r="F133" s="161">
        <f>Input_Analysis!P132</f>
        <v>19.090947083016925</v>
      </c>
      <c r="G133" s="168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0</v>
      </c>
      <c r="M133" s="144">
        <f t="shared" si="28"/>
        <v>0</v>
      </c>
      <c r="N133" s="3"/>
      <c r="O133" s="13">
        <f t="shared" si="29"/>
        <v>85.250859516788765</v>
      </c>
      <c r="P133" s="13">
        <f t="shared" si="30"/>
        <v>2.4445630146092689E-3</v>
      </c>
      <c r="Q133" s="13">
        <f t="shared" si="31"/>
        <v>85.042458418650369</v>
      </c>
      <c r="R133" s="13" t="e">
        <f t="shared" si="32"/>
        <v>#NUM!</v>
      </c>
      <c r="S133" s="13">
        <f t="shared" si="19"/>
        <v>1.801535780892489</v>
      </c>
      <c r="T133" s="13" t="e">
        <f t="shared" si="20"/>
        <v>#NUM!</v>
      </c>
      <c r="U133" s="13" t="e">
        <f t="shared" si="21"/>
        <v>#NUM!</v>
      </c>
      <c r="V133" s="4">
        <f t="shared" si="22"/>
        <v>167.49406870982494</v>
      </c>
      <c r="W133" s="4">
        <f t="shared" si="33"/>
        <v>3498.1856474542392</v>
      </c>
      <c r="X133" s="4">
        <f t="shared" si="23"/>
        <v>5.6833906344525849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25.575257855036629</v>
      </c>
      <c r="AE133" s="111">
        <f>Input_Analysis!F132/100</f>
        <v>25.510128412307708</v>
      </c>
      <c r="AF133" s="110">
        <f t="shared" si="25"/>
        <v>0.3759630571750916</v>
      </c>
    </row>
    <row r="134" spans="1:32">
      <c r="A134" s="159">
        <f>Input_Analysis!A133</f>
        <v>2.34</v>
      </c>
      <c r="B134" s="159">
        <f>Input_Analysis!B133</f>
        <v>7.6771421999999996</v>
      </c>
      <c r="C134" s="159">
        <f>Input_Analysis!I133</f>
        <v>2284.1296679969741</v>
      </c>
      <c r="D134" s="159">
        <f>Input_Analysis!F133</f>
        <v>2280.3114785803709</v>
      </c>
      <c r="E134" s="160">
        <f>Input_Analysis!L133</f>
        <v>0</v>
      </c>
      <c r="F134" s="161">
        <f>Input_Analysis!P133</f>
        <v>19.090947083016925</v>
      </c>
      <c r="G134" s="168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0</v>
      </c>
      <c r="M134" s="144">
        <f t="shared" si="28"/>
        <v>0</v>
      </c>
      <c r="N134" s="3"/>
      <c r="O134" s="13">
        <f t="shared" si="29"/>
        <v>75.60701335140223</v>
      </c>
      <c r="P134" s="13">
        <f t="shared" si="30"/>
        <v>2.6526756153520915E-3</v>
      </c>
      <c r="Q134" s="13">
        <f t="shared" si="31"/>
        <v>75.40645247073536</v>
      </c>
      <c r="R134" s="13" t="e">
        <f t="shared" si="32"/>
        <v>#NUM!</v>
      </c>
      <c r="S134" s="13">
        <f t="shared" si="19"/>
        <v>1.7962470067346059</v>
      </c>
      <c r="T134" s="13" t="e">
        <f t="shared" si="20"/>
        <v>#NUM!</v>
      </c>
      <c r="U134" s="13" t="e">
        <f t="shared" si="21"/>
        <v>#NUM!</v>
      </c>
      <c r="V134" s="4">
        <f t="shared" si="22"/>
        <v>149.4226445331316</v>
      </c>
      <c r="W134" s="4">
        <f t="shared" si="33"/>
        <v>3120.7561828116027</v>
      </c>
      <c r="X134" s="4">
        <f t="shared" si="23"/>
        <v>5.0404675567601478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22.682104005420669</v>
      </c>
      <c r="AE134" s="111">
        <f>Input_Analysis!F133/100</f>
        <v>22.803114785803711</v>
      </c>
      <c r="AF134" s="110">
        <f t="shared" si="25"/>
        <v>0.35493393127093736</v>
      </c>
    </row>
    <row r="135" spans="1:32">
      <c r="A135" s="159">
        <f>Input_Analysis!A134</f>
        <v>2.36</v>
      </c>
      <c r="B135" s="159">
        <f>Input_Analysis!B134</f>
        <v>7.7427587999999998</v>
      </c>
      <c r="C135" s="159">
        <f>Input_Analysis!I134</f>
        <v>2284.1296679969741</v>
      </c>
      <c r="D135" s="159">
        <f>Input_Analysis!F134</f>
        <v>2280.3114785803709</v>
      </c>
      <c r="E135" s="160">
        <f>Input_Analysis!L134</f>
        <v>0</v>
      </c>
      <c r="F135" s="161">
        <f>Input_Analysis!P134</f>
        <v>19.090947083016925</v>
      </c>
      <c r="G135" s="168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0</v>
      </c>
      <c r="M135" s="144">
        <f t="shared" si="28"/>
        <v>0</v>
      </c>
      <c r="N135" s="3"/>
      <c r="O135" s="13">
        <f t="shared" si="29"/>
        <v>75.153920666332823</v>
      </c>
      <c r="P135" s="13">
        <f t="shared" si="30"/>
        <v>2.5655622051126699E-3</v>
      </c>
      <c r="Q135" s="13">
        <f t="shared" si="31"/>
        <v>74.961108607905246</v>
      </c>
      <c r="R135" s="13" t="e">
        <f t="shared" si="32"/>
        <v>#NUM!</v>
      </c>
      <c r="S135" s="13">
        <f t="shared" si="19"/>
        <v>1.7910045395676017</v>
      </c>
      <c r="T135" s="13" t="e">
        <f t="shared" si="20"/>
        <v>#NUM!</v>
      </c>
      <c r="U135" s="13" t="e">
        <f t="shared" si="21"/>
        <v>#NUM!</v>
      </c>
      <c r="V135" s="4">
        <f t="shared" si="22"/>
        <v>149.39797786646494</v>
      </c>
      <c r="W135" s="4">
        <f t="shared" si="33"/>
        <v>3120.2410088716028</v>
      </c>
      <c r="X135" s="4">
        <f t="shared" si="23"/>
        <v>5.0102613777555218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22.546176199899847</v>
      </c>
      <c r="AE135" s="111">
        <f>Input_Analysis!F134/100</f>
        <v>22.803114785803711</v>
      </c>
      <c r="AF135" s="110">
        <f t="shared" si="25"/>
        <v>0.35441560357856006</v>
      </c>
    </row>
    <row r="136" spans="1:32">
      <c r="A136" s="159">
        <f>Input_Analysis!A135</f>
        <v>2.38</v>
      </c>
      <c r="B136" s="159">
        <f>Input_Analysis!B135</f>
        <v>7.8083753999999992</v>
      </c>
      <c r="C136" s="159">
        <f>Input_Analysis!I135</f>
        <v>2591.3112238606682</v>
      </c>
      <c r="D136" s="159">
        <f>Input_Analysis!F135</f>
        <v>2587.5130249645704</v>
      </c>
      <c r="E136" s="160">
        <f>Input_Analysis!L135</f>
        <v>0</v>
      </c>
      <c r="F136" s="161">
        <f>Input_Analysis!P135</f>
        <v>18.990994480488038</v>
      </c>
      <c r="G136" s="168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0</v>
      </c>
      <c r="M136" s="144">
        <f t="shared" si="28"/>
        <v>0</v>
      </c>
      <c r="N136" s="3"/>
      <c r="O136" s="13">
        <f t="shared" si="29"/>
        <v>84.94812730845598</v>
      </c>
      <c r="P136" s="13">
        <f t="shared" si="30"/>
        <v>2.1403699930815801E-3</v>
      </c>
      <c r="Q136" s="13">
        <f t="shared" si="31"/>
        <v>84.766306885796496</v>
      </c>
      <c r="R136" s="13" t="e">
        <f t="shared" si="32"/>
        <v>#NUM!</v>
      </c>
      <c r="S136" s="13">
        <f t="shared" si="19"/>
        <v>1.7858077075608632</v>
      </c>
      <c r="T136" s="13" t="e">
        <f t="shared" si="20"/>
        <v>#NUM!</v>
      </c>
      <c r="U136" s="13" t="e">
        <f t="shared" si="21"/>
        <v>#NUM!</v>
      </c>
      <c r="V136" s="4">
        <f t="shared" si="22"/>
        <v>169.85208159071124</v>
      </c>
      <c r="W136" s="4">
        <f t="shared" si="33"/>
        <v>3547.4337604170883</v>
      </c>
      <c r="X136" s="4">
        <f t="shared" si="23"/>
        <v>5.6632084872303992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25.484438192536793</v>
      </c>
      <c r="AE136" s="111">
        <f>Input_Analysis!F135/100</f>
        <v>25.875130249645704</v>
      </c>
      <c r="AF136" s="110">
        <f t="shared" si="25"/>
        <v>0.37698669489843961</v>
      </c>
    </row>
    <row r="137" spans="1:32">
      <c r="A137" s="159">
        <f>Input_Analysis!A136</f>
        <v>2.4</v>
      </c>
      <c r="B137" s="159">
        <f>Input_Analysis!B136</f>
        <v>7.8739919999999994</v>
      </c>
      <c r="C137" s="159">
        <f>Input_Analysis!I136</f>
        <v>2597.8912665632606</v>
      </c>
      <c r="D137" s="159">
        <f>Input_Analysis!F136</f>
        <v>2594.1130581876687</v>
      </c>
      <c r="E137" s="160">
        <f>Input_Analysis!L136</f>
        <v>0</v>
      </c>
      <c r="F137" s="161">
        <f>Input_Analysis!P136</f>
        <v>18.89104187795915</v>
      </c>
      <c r="G137" s="168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0</v>
      </c>
      <c r="M137" s="144">
        <f t="shared" si="28"/>
        <v>0</v>
      </c>
      <c r="N137" s="3"/>
      <c r="O137" s="13">
        <f t="shared" si="29"/>
        <v>84.664564959333887</v>
      </c>
      <c r="P137" s="13">
        <f t="shared" si="30"/>
        <v>2.0192088929492091E-3</v>
      </c>
      <c r="Q137" s="13">
        <f t="shared" si="31"/>
        <v>84.493609516850327</v>
      </c>
      <c r="R137" s="13" t="e">
        <f t="shared" si="32"/>
        <v>#NUM!</v>
      </c>
      <c r="S137" s="13">
        <f t="shared" si="19"/>
        <v>1.7806558524509273</v>
      </c>
      <c r="T137" s="13" t="e">
        <f t="shared" si="20"/>
        <v>#NUM!</v>
      </c>
      <c r="U137" s="13" t="e">
        <f t="shared" si="21"/>
        <v>#NUM!</v>
      </c>
      <c r="V137" s="4">
        <f t="shared" si="22"/>
        <v>170.26608443755069</v>
      </c>
      <c r="W137" s="4">
        <f t="shared" si="33"/>
        <v>3556.0803878945544</v>
      </c>
      <c r="X137" s="4">
        <f t="shared" si="23"/>
        <v>5.6443043306222593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25.399369487800165</v>
      </c>
      <c r="AE137" s="111">
        <f>Input_Analysis!F136/100</f>
        <v>25.941130581876688</v>
      </c>
      <c r="AF137" s="110">
        <f t="shared" si="25"/>
        <v>0.37692231480403038</v>
      </c>
    </row>
    <row r="138" spans="1:32">
      <c r="A138" s="159">
        <f>Input_Analysis!A137</f>
        <v>2.42</v>
      </c>
      <c r="B138" s="159">
        <f>Input_Analysis!B137</f>
        <v>7.9396085999999997</v>
      </c>
      <c r="C138" s="159">
        <f>Input_Analysis!I137</f>
        <v>2372.010119947729</v>
      </c>
      <c r="D138" s="159">
        <f>Input_Analysis!F137</f>
        <v>2368.2119210516312</v>
      </c>
      <c r="E138" s="160">
        <f>Input_Analysis!L137</f>
        <v>0</v>
      </c>
      <c r="F138" s="161">
        <f>Input_Analysis!P137</f>
        <v>18.990994480488038</v>
      </c>
      <c r="G138" s="168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0</v>
      </c>
      <c r="M138" s="144">
        <f t="shared" si="28"/>
        <v>0</v>
      </c>
      <c r="N138" s="3"/>
      <c r="O138" s="13">
        <f t="shared" si="29"/>
        <v>76.7223290841645</v>
      </c>
      <c r="P138" s="13">
        <f t="shared" si="30"/>
        <v>2.1741234930477043E-3</v>
      </c>
      <c r="Q138" s="13">
        <f t="shared" si="31"/>
        <v>76.555525266061281</v>
      </c>
      <c r="R138" s="13" t="e">
        <f t="shared" si="32"/>
        <v>#NUM!</v>
      </c>
      <c r="S138" s="13">
        <f t="shared" si="19"/>
        <v>1.7755483291912404</v>
      </c>
      <c r="T138" s="13" t="e">
        <f t="shared" si="20"/>
        <v>#NUM!</v>
      </c>
      <c r="U138" s="13" t="e">
        <f t="shared" si="21"/>
        <v>#NUM!</v>
      </c>
      <c r="V138" s="4">
        <f t="shared" si="22"/>
        <v>155.18267466318193</v>
      </c>
      <c r="W138" s="4">
        <f t="shared" si="33"/>
        <v>3241.0568888906596</v>
      </c>
      <c r="X138" s="4">
        <f t="shared" si="23"/>
        <v>5.1148219389443002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23.016698725249348</v>
      </c>
      <c r="AE138" s="111">
        <f>Input_Analysis!F137/100</f>
        <v>23.682119210516312</v>
      </c>
      <c r="AF138" s="110">
        <f t="shared" si="25"/>
        <v>0.3596200809201332</v>
      </c>
    </row>
    <row r="139" spans="1:32">
      <c r="A139" s="159">
        <f>Input_Analysis!A138</f>
        <v>2.44</v>
      </c>
      <c r="B139" s="159">
        <f>Input_Analysis!B138</f>
        <v>8.0052251999999999</v>
      </c>
      <c r="C139" s="159">
        <f>Input_Analysis!I138</f>
        <v>2318.7698711084117</v>
      </c>
      <c r="D139" s="159">
        <f>Input_Analysis!F138</f>
        <v>2315.0116532533257</v>
      </c>
      <c r="E139" s="160">
        <f>Input_Analysis!L138</f>
        <v>0</v>
      </c>
      <c r="F139" s="161">
        <f>Input_Analysis!P138</f>
        <v>18.79108927543027</v>
      </c>
      <c r="G139" s="168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0</v>
      </c>
      <c r="M139" s="144">
        <f t="shared" si="28"/>
        <v>0</v>
      </c>
      <c r="N139" s="3"/>
      <c r="O139" s="13">
        <f t="shared" si="29"/>
        <v>74.528402781330854</v>
      </c>
      <c r="P139" s="13">
        <f t="shared" si="30"/>
        <v>2.0511973984830949E-3</v>
      </c>
      <c r="Q139" s="13">
        <f t="shared" si="31"/>
        <v>74.375530315432684</v>
      </c>
      <c r="R139" s="13" t="e">
        <f t="shared" si="32"/>
        <v>#NUM!</v>
      </c>
      <c r="S139" s="13">
        <f t="shared" si="19"/>
        <v>1.7704845056129104</v>
      </c>
      <c r="T139" s="13" t="e">
        <f t="shared" si="20"/>
        <v>#NUM!</v>
      </c>
      <c r="U139" s="13" t="e">
        <f t="shared" si="21"/>
        <v>#NUM!</v>
      </c>
      <c r="V139" s="4">
        <f t="shared" si="22"/>
        <v>151.60865807389413</v>
      </c>
      <c r="W139" s="4">
        <f t="shared" si="33"/>
        <v>3166.4120155962505</v>
      </c>
      <c r="X139" s="4">
        <f t="shared" si="23"/>
        <v>4.9685601854220574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22.358520834399254</v>
      </c>
      <c r="AE139" s="111">
        <f>Input_Analysis!F138/100</f>
        <v>23.150116532533257</v>
      </c>
      <c r="AF139" s="110">
        <f t="shared" si="25"/>
        <v>0.3550504438557206</v>
      </c>
    </row>
    <row r="140" spans="1:32">
      <c r="A140" s="159">
        <f>Input_Analysis!A139</f>
        <v>2.46</v>
      </c>
      <c r="B140" s="159">
        <f>Input_Analysis!B139</f>
        <v>8.0708418000000002</v>
      </c>
      <c r="C140" s="159">
        <f>Input_Analysis!I139</f>
        <v>2276.3696576751763</v>
      </c>
      <c r="D140" s="159">
        <f>Input_Analysis!F139</f>
        <v>2272.6114398200903</v>
      </c>
      <c r="E140" s="160">
        <f>Input_Analysis!L139</f>
        <v>0</v>
      </c>
      <c r="F140" s="161">
        <f>Input_Analysis!P139</f>
        <v>18.79108927543027</v>
      </c>
      <c r="G140" s="168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0</v>
      </c>
      <c r="M140" s="144">
        <f t="shared" si="28"/>
        <v>0</v>
      </c>
      <c r="N140" s="3"/>
      <c r="O140" s="13">
        <f t="shared" si="29"/>
        <v>72.712567948903526</v>
      </c>
      <c r="P140" s="13">
        <f t="shared" si="30"/>
        <v>2.0025858494214818E-3</v>
      </c>
      <c r="Q140" s="13">
        <f t="shared" si="31"/>
        <v>72.566954789253955</v>
      </c>
      <c r="R140" s="13" t="e">
        <f t="shared" si="32"/>
        <v>#NUM!</v>
      </c>
      <c r="S140" s="13">
        <f t="shared" ref="S140:S203" si="37">9.78*(1/J140)^0.5</f>
        <v>1.7654637620960361</v>
      </c>
      <c r="T140" s="13" t="e">
        <f t="shared" si="20"/>
        <v>#NUM!</v>
      </c>
      <c r="U140" s="13" t="e">
        <f t="shared" ref="U140:U203" si="38">T140*S140</f>
        <v>#NUM!</v>
      </c>
      <c r="V140" s="4">
        <f t="shared" ref="V140:V203" si="39">(C140-I140)/$B$8</f>
        <v>148.75731051167844</v>
      </c>
      <c r="W140" s="4">
        <f t="shared" si="33"/>
        <v>3106.8603956799243</v>
      </c>
      <c r="X140" s="4">
        <f t="shared" si="23"/>
        <v>4.8475045299269013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21.813770384671056</v>
      </c>
      <c r="AE140" s="111">
        <f>Input_Analysis!F139/100</f>
        <v>22.726114398200902</v>
      </c>
      <c r="AF140" s="110">
        <f t="shared" si="25"/>
        <v>0.35128483530447124</v>
      </c>
    </row>
    <row r="141" spans="1:32">
      <c r="A141" s="159">
        <f>Input_Analysis!A140</f>
        <v>2.48</v>
      </c>
      <c r="B141" s="159">
        <f>Input_Analysis!B140</f>
        <v>8.1364584000000004</v>
      </c>
      <c r="C141" s="159">
        <f>Input_Analysis!I140</f>
        <v>2246.9895481027329</v>
      </c>
      <c r="D141" s="159">
        <f>Input_Analysis!F140</f>
        <v>2243.3112923296699</v>
      </c>
      <c r="E141" s="160">
        <f>Input_Analysis!L140</f>
        <v>0.10000050338027326</v>
      </c>
      <c r="F141" s="161">
        <f>Input_Analysis!P140</f>
        <v>18.391278865314732</v>
      </c>
      <c r="G141" s="168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4.5497556602089673E-3</v>
      </c>
      <c r="M141" s="144">
        <f t="shared" si="28"/>
        <v>4.450421385569401E-5</v>
      </c>
      <c r="N141" s="3"/>
      <c r="O141" s="13">
        <f t="shared" si="29"/>
        <v>71.339077809765598</v>
      </c>
      <c r="P141" s="13">
        <f t="shared" si="30"/>
        <v>1.75893080980317E-3</v>
      </c>
      <c r="Q141" s="13">
        <f t="shared" si="31"/>
        <v>71.213597307863054</v>
      </c>
      <c r="R141" s="13">
        <f t="shared" si="32"/>
        <v>3.0526463704713049</v>
      </c>
      <c r="S141" s="13">
        <f t="shared" si="37"/>
        <v>1.7604854912512351</v>
      </c>
      <c r="T141" s="13">
        <f t="shared" si="20"/>
        <v>7.3978139144214641</v>
      </c>
      <c r="U141" s="13">
        <f t="shared" si="38"/>
        <v>13.023744063315494</v>
      </c>
      <c r="V141" s="4">
        <f t="shared" si="39"/>
        <v>146.77396987351551</v>
      </c>
      <c r="W141" s="4">
        <f t="shared" si="33"/>
        <v>3065.4374736154168</v>
      </c>
      <c r="X141" s="4">
        <f t="shared" si="23"/>
        <v>4.7559385206510401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21.401723342929678</v>
      </c>
      <c r="AE141" s="111">
        <f>Input_Analysis!F140/100</f>
        <v>22.433112923296697</v>
      </c>
      <c r="AF141" s="110">
        <f t="shared" si="25"/>
        <v>0.34852055771456031</v>
      </c>
    </row>
    <row r="142" spans="1:32">
      <c r="A142" s="159">
        <f>Input_Analysis!A141</f>
        <v>2.5</v>
      </c>
      <c r="B142" s="159">
        <f>Input_Analysis!B141</f>
        <v>8.2020750000000007</v>
      </c>
      <c r="C142" s="159">
        <f>Input_Analysis!I141</f>
        <v>2180.6092043787371</v>
      </c>
      <c r="D142" s="159">
        <f>Input_Analysis!F141</f>
        <v>2176.9109580851682</v>
      </c>
      <c r="E142" s="160">
        <f>Input_Analysis!L141</f>
        <v>0.10000050338027326</v>
      </c>
      <c r="F142" s="161">
        <f>Input_Analysis!P141</f>
        <v>18.491231467843615</v>
      </c>
      <c r="G142" s="168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4.6923017710554784E-3</v>
      </c>
      <c r="M142" s="144">
        <f t="shared" si="28"/>
        <v>4.5858975179719901E-5</v>
      </c>
      <c r="N142" s="3"/>
      <c r="O142" s="13">
        <f t="shared" si="29"/>
        <v>68.788761217294748</v>
      </c>
      <c r="P142" s="13">
        <f t="shared" si="30"/>
        <v>1.7688433317280669E-3</v>
      </c>
      <c r="Q142" s="13">
        <f t="shared" si="31"/>
        <v>68.667084675717703</v>
      </c>
      <c r="R142" s="13">
        <f t="shared" si="32"/>
        <v>3.0508101572444781</v>
      </c>
      <c r="S142" s="13">
        <f t="shared" si="37"/>
        <v>1.7555490976109931</v>
      </c>
      <c r="T142" s="13">
        <f t="shared" si="20"/>
        <v>7.1715102173785388</v>
      </c>
      <c r="U142" s="13">
        <f t="shared" si="38"/>
        <v>12.589938290626911</v>
      </c>
      <c r="V142" s="4">
        <f t="shared" si="39"/>
        <v>142.32394695858247</v>
      </c>
      <c r="W142" s="4">
        <f t="shared" si="33"/>
        <v>2972.4968315271872</v>
      </c>
      <c r="X142" s="4">
        <f t="shared" si="23"/>
        <v>4.5859174144863166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20.636628365188425</v>
      </c>
      <c r="AE142" s="111">
        <f>Input_Analysis!F141/100</f>
        <v>21.769109580851683</v>
      </c>
      <c r="AF142" s="110">
        <f t="shared" si="25"/>
        <v>0.3428421632114384</v>
      </c>
    </row>
    <row r="143" spans="1:32">
      <c r="A143" s="159">
        <f>Input_Analysis!A142</f>
        <v>2.52</v>
      </c>
      <c r="B143" s="159">
        <f>Input_Analysis!B142</f>
        <v>8.2676915999999991</v>
      </c>
      <c r="C143" s="159">
        <f>Input_Analysis!I142</f>
        <v>2122.0489383397598</v>
      </c>
      <c r="D143" s="159">
        <f>Input_Analysis!F142</f>
        <v>2118.4106636077086</v>
      </c>
      <c r="E143" s="160">
        <f>Input_Analysis!L142</f>
        <v>0.10000050338027326</v>
      </c>
      <c r="F143" s="161">
        <f>Input_Analysis!P142</f>
        <v>18.191373660256964</v>
      </c>
      <c r="G143" s="168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4.8256021771665757E-3</v>
      </c>
      <c r="M143" s="144">
        <f t="shared" si="28"/>
        <v>4.7124503857348007E-5</v>
      </c>
      <c r="N143" s="3"/>
      <c r="O143" s="13">
        <f t="shared" si="29"/>
        <v>66.517422596824147</v>
      </c>
      <c r="P143" s="13">
        <f t="shared" si="30"/>
        <v>1.5800992026636072E-3</v>
      </c>
      <c r="Q143" s="13">
        <f t="shared" si="31"/>
        <v>66.41231847041567</v>
      </c>
      <c r="R143" s="13">
        <f t="shared" si="32"/>
        <v>3.0493860585347381</v>
      </c>
      <c r="S143" s="13">
        <f t="shared" si="37"/>
        <v>1.7506539973304793</v>
      </c>
      <c r="T143" s="13">
        <f t="shared" si="20"/>
        <v>6.9730751253619312</v>
      </c>
      <c r="U143" s="13">
        <f t="shared" si="38"/>
        <v>12.207441841900598</v>
      </c>
      <c r="V143" s="4">
        <f t="shared" si="39"/>
        <v>138.395262555984</v>
      </c>
      <c r="W143" s="4">
        <f t="shared" si="33"/>
        <v>2890.444568444625</v>
      </c>
      <c r="X143" s="4">
        <f t="shared" si="23"/>
        <v>4.4344948397882762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19.955226779047244</v>
      </c>
      <c r="AE143" s="111">
        <f>Input_Analysis!F142/100</f>
        <v>21.184106636077086</v>
      </c>
      <c r="AF143" s="110">
        <f t="shared" si="25"/>
        <v>0.33773233357177779</v>
      </c>
    </row>
    <row r="144" spans="1:32">
      <c r="A144" s="159">
        <f>Input_Analysis!A143</f>
        <v>2.54</v>
      </c>
      <c r="B144" s="159">
        <f>Input_Analysis!B143</f>
        <v>8.3333081999999994</v>
      </c>
      <c r="C144" s="159">
        <f>Input_Analysis!I143</f>
        <v>2053.9086144967828</v>
      </c>
      <c r="D144" s="159">
        <f>Input_Analysis!F143</f>
        <v>2050.3103208057428</v>
      </c>
      <c r="E144" s="160">
        <f>Input_Analysis!L143</f>
        <v>0.10000050338027326</v>
      </c>
      <c r="F144" s="161">
        <f>Input_Analysis!P143</f>
        <v>17.991468455199193</v>
      </c>
      <c r="G144" s="168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4.9904925277962416E-3</v>
      </c>
      <c r="M144" s="144">
        <f t="shared" si="28"/>
        <v>4.868790299356812E-5</v>
      </c>
      <c r="N144" s="3"/>
      <c r="O144" s="13">
        <f t="shared" si="29"/>
        <v>63.965975237768326</v>
      </c>
      <c r="P144" s="13">
        <f t="shared" si="30"/>
        <v>1.4367050471543854E-3</v>
      </c>
      <c r="Q144" s="13">
        <f t="shared" si="31"/>
        <v>63.87407499829807</v>
      </c>
      <c r="R144" s="13">
        <f t="shared" si="32"/>
        <v>3.0475579416721224</v>
      </c>
      <c r="S144" s="13">
        <f t="shared" si="37"/>
        <v>1.7457996178974895</v>
      </c>
      <c r="T144" s="13">
        <f t="shared" si="20"/>
        <v>6.7419179139033414</v>
      </c>
      <c r="U144" s="13">
        <f t="shared" si="38"/>
        <v>11.770037717988693</v>
      </c>
      <c r="V144" s="4">
        <f t="shared" si="39"/>
        <v>133.82790763311885</v>
      </c>
      <c r="W144" s="4">
        <f t="shared" si="33"/>
        <v>2795.0533969179696</v>
      </c>
      <c r="X144" s="4">
        <f t="shared" si="23"/>
        <v>4.264398349184555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19.189792571330496</v>
      </c>
      <c r="AE144" s="111">
        <f>Input_Analysis!F143/100</f>
        <v>20.503103208057428</v>
      </c>
      <c r="AF144" s="110">
        <f t="shared" si="25"/>
        <v>0.33179848594877875</v>
      </c>
    </row>
    <row r="145" spans="1:32">
      <c r="A145" s="159">
        <f>Input_Analysis!A144</f>
        <v>2.56</v>
      </c>
      <c r="B145" s="159">
        <f>Input_Analysis!B144</f>
        <v>8.3989247999999996</v>
      </c>
      <c r="C145" s="159">
        <f>Input_Analysis!I144</f>
        <v>1949.8681099402868</v>
      </c>
      <c r="D145" s="159">
        <f>Input_Analysis!F144</f>
        <v>1946.3097972902585</v>
      </c>
      <c r="E145" s="160">
        <f>Input_Analysis!L144</f>
        <v>0.10000050338027326</v>
      </c>
      <c r="F145" s="161">
        <f>Input_Analysis!P144</f>
        <v>17.791563250141426</v>
      </c>
      <c r="G145" s="168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5.2647089448182973E-3</v>
      </c>
      <c r="M145" s="144">
        <f t="shared" si="28"/>
        <v>5.1285778186985019E-5</v>
      </c>
      <c r="N145" s="3"/>
      <c r="O145" s="13">
        <f t="shared" si="29"/>
        <v>60.304981238046551</v>
      </c>
      <c r="P145" s="13">
        <f t="shared" si="30"/>
        <v>1.3073844704842024E-3</v>
      </c>
      <c r="Q145" s="13">
        <f t="shared" si="31"/>
        <v>60.226139442083088</v>
      </c>
      <c r="R145" s="13">
        <f t="shared" si="32"/>
        <v>3.0441815207214318</v>
      </c>
      <c r="S145" s="13">
        <f t="shared" si="37"/>
        <v>1.7409853978511873</v>
      </c>
      <c r="T145" s="13">
        <f t="shared" ref="T145:T208" si="40">C145/1000/(0.85*(1-R145/4.75))</f>
        <v>6.3877381580782826</v>
      </c>
      <c r="U145" s="13">
        <f t="shared" si="38"/>
        <v>11.120958858511129</v>
      </c>
      <c r="V145" s="4">
        <f t="shared" si="39"/>
        <v>126.86720732935245</v>
      </c>
      <c r="W145" s="4">
        <f t="shared" si="33"/>
        <v>2649.6761779726776</v>
      </c>
      <c r="X145" s="4">
        <f t="shared" ref="X145:X208" si="41">V145/J145</f>
        <v>4.020332082536437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18.091494371413965</v>
      </c>
      <c r="AE145" s="111">
        <f>Input_Analysis!F144/100</f>
        <v>19.463097972902585</v>
      </c>
      <c r="AF145" s="110">
        <f t="shared" ref="AF145:AF208" si="43">SQRT((AE145/(305*$AF$13*1^0.18))*SQRT(100/J145))</f>
        <v>0.32282781943346694</v>
      </c>
    </row>
    <row r="146" spans="1:32">
      <c r="A146" s="159">
        <f>Input_Analysis!A145</f>
        <v>2.58</v>
      </c>
      <c r="B146" s="159">
        <f>Input_Analysis!B145</f>
        <v>8.4645413999999999</v>
      </c>
      <c r="C146" s="159">
        <f>Input_Analysis!I145</f>
        <v>1779.5272716426698</v>
      </c>
      <c r="D146" s="159">
        <f>Input_Analysis!F145</f>
        <v>1776.0089400336531</v>
      </c>
      <c r="E146" s="160">
        <f>Input_Analysis!L145</f>
        <v>0.10000050338027326</v>
      </c>
      <c r="F146" s="161">
        <f>Input_Analysis!P145</f>
        <v>17.591658045083658</v>
      </c>
      <c r="G146" s="168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5.7844586756897109E-3</v>
      </c>
      <c r="M146" s="144">
        <f t="shared" ref="M146:M209" si="46">(E146/C146)</f>
        <v>5.6194982214553788E-5</v>
      </c>
      <c r="N146" s="3"/>
      <c r="O146" s="13">
        <f t="shared" ref="O146:O209" si="47">(C146-I146)/J146</f>
        <v>54.594590378966238</v>
      </c>
      <c r="P146" s="13">
        <f t="shared" ref="P146:P209" si="48">(F146-G146)/(C146-I146)</f>
        <v>1.2075629739346232E-3</v>
      </c>
      <c r="Q146" s="13">
        <f t="shared" ref="Q146:Q209" si="49">O146*(1-P146)</f>
        <v>54.528663973047472</v>
      </c>
      <c r="R146" s="13">
        <f t="shared" ref="R146:R209" si="50">((3.47-LOG(O146))^2+(1.22+LOG(L146)^2))^0.5</f>
        <v>3.0381307722764772</v>
      </c>
      <c r="S146" s="13">
        <f t="shared" si="37"/>
        <v>1.7362107865093281</v>
      </c>
      <c r="T146" s="13">
        <f t="shared" si="40"/>
        <v>5.8090985836942286</v>
      </c>
      <c r="U146" s="13">
        <f t="shared" si="38"/>
        <v>10.085819620905982</v>
      </c>
      <c r="V146" s="4">
        <f t="shared" si="39"/>
        <v>115.48648477617799</v>
      </c>
      <c r="W146" s="4">
        <f t="shared" ref="W146:W209" si="51">V146*20.88543</f>
        <v>2411.9848937389311</v>
      </c>
      <c r="X146" s="4">
        <f t="shared" si="41"/>
        <v>3.6396393585977496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16.378377113689872</v>
      </c>
      <c r="AE146" s="111">
        <f>Input_Analysis!F145/100</f>
        <v>17.760089400336529</v>
      </c>
      <c r="AF146" s="110">
        <f t="shared" si="43"/>
        <v>0.30795779597898293</v>
      </c>
    </row>
    <row r="147" spans="1:32">
      <c r="A147" s="159">
        <f>Input_Analysis!A146</f>
        <v>2.6</v>
      </c>
      <c r="B147" s="159">
        <f>Input_Analysis!B146</f>
        <v>8.5301580000000001</v>
      </c>
      <c r="C147" s="159">
        <f>Input_Analysis!I146</f>
        <v>1779.4872906016583</v>
      </c>
      <c r="D147" s="159">
        <f>Input_Analysis!F146</f>
        <v>1776.0089400336531</v>
      </c>
      <c r="E147" s="160">
        <f>Input_Analysis!L146</f>
        <v>0</v>
      </c>
      <c r="F147" s="161">
        <f>Input_Analysis!P146</f>
        <v>17.391752840025887</v>
      </c>
      <c r="G147" s="168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0</v>
      </c>
      <c r="M147" s="144">
        <f t="shared" si="46"/>
        <v>0</v>
      </c>
      <c r="N147" s="3"/>
      <c r="O147" s="13">
        <f t="shared" si="47"/>
        <v>54.284330823773303</v>
      </c>
      <c r="P147" s="13">
        <f t="shared" si="48"/>
        <v>9.7913579551518076E-4</v>
      </c>
      <c r="Q147" s="13">
        <f t="shared" si="49"/>
        <v>54.231179092328155</v>
      </c>
      <c r="R147" s="13" t="e">
        <f t="shared" si="50"/>
        <v>#NUM!</v>
      </c>
      <c r="S147" s="13">
        <f t="shared" si="37"/>
        <v>1.7314752437036702</v>
      </c>
      <c r="T147" s="13" t="e">
        <f t="shared" si="40"/>
        <v>#NUM!</v>
      </c>
      <c r="U147" s="13" t="e">
        <f t="shared" si="38"/>
        <v>#NUM!</v>
      </c>
      <c r="V147" s="4">
        <f t="shared" si="39"/>
        <v>115.45915270677723</v>
      </c>
      <c r="W147" s="4">
        <f t="shared" si="51"/>
        <v>2411.4140517167061</v>
      </c>
      <c r="X147" s="4">
        <f t="shared" si="41"/>
        <v>3.6189553882515537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16.285299247131992</v>
      </c>
      <c r="AE147" s="111">
        <f>Input_Analysis!F146/100</f>
        <v>17.760089400336529</v>
      </c>
      <c r="AF147" s="110">
        <f t="shared" si="43"/>
        <v>0.30753752929493983</v>
      </c>
    </row>
    <row r="148" spans="1:32">
      <c r="A148" s="159">
        <f>Input_Analysis!A147</f>
        <v>2.62</v>
      </c>
      <c r="B148" s="159">
        <f>Input_Analysis!B147</f>
        <v>8.5957746000000004</v>
      </c>
      <c r="C148" s="159">
        <f>Input_Analysis!I147</f>
        <v>1471.6857411971771</v>
      </c>
      <c r="D148" s="159">
        <f>Input_Analysis!F147</f>
        <v>1468.2073906291719</v>
      </c>
      <c r="E148" s="160">
        <f>Input_Analysis!L147</f>
        <v>0</v>
      </c>
      <c r="F148" s="161">
        <f>Input_Analysis!P147</f>
        <v>17.391752840025887</v>
      </c>
      <c r="G148" s="168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0</v>
      </c>
      <c r="M148" s="144">
        <f t="shared" si="46"/>
        <v>0</v>
      </c>
      <c r="N148" s="3"/>
      <c r="O148" s="13">
        <f t="shared" si="47"/>
        <v>44.383210232534076</v>
      </c>
      <c r="P148" s="13">
        <f t="shared" si="48"/>
        <v>1.0532670227871032E-3</v>
      </c>
      <c r="Q148" s="13">
        <f t="shared" si="49"/>
        <v>44.336462860830721</v>
      </c>
      <c r="R148" s="13" t="e">
        <f t="shared" si="50"/>
        <v>#NUM!</v>
      </c>
      <c r="S148" s="13">
        <f t="shared" si="37"/>
        <v>1.7267782395232791</v>
      </c>
      <c r="T148" s="13" t="e">
        <f t="shared" si="40"/>
        <v>#NUM!</v>
      </c>
      <c r="U148" s="13" t="e">
        <f t="shared" si="38"/>
        <v>#NUM!</v>
      </c>
      <c r="V148" s="4">
        <f t="shared" si="39"/>
        <v>94.914382746478481</v>
      </c>
      <c r="W148" s="4">
        <f t="shared" si="51"/>
        <v>1982.327696844784</v>
      </c>
      <c r="X148" s="4">
        <f t="shared" si="41"/>
        <v>2.958880682168938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13.314963069760223</v>
      </c>
      <c r="AE148" s="111">
        <f>Input_Analysis!F147/100</f>
        <v>14.682073906291718</v>
      </c>
      <c r="AF148" s="110">
        <f t="shared" si="43"/>
        <v>0.27924113236762715</v>
      </c>
    </row>
    <row r="149" spans="1:32">
      <c r="A149" s="159">
        <f>Input_Analysis!A148</f>
        <v>2.64</v>
      </c>
      <c r="B149" s="159">
        <f>Input_Analysis!B148</f>
        <v>8.6613912000000006</v>
      </c>
      <c r="C149" s="159">
        <f>Input_Analysis!I148</f>
        <v>1024.2034790909599</v>
      </c>
      <c r="D149" s="159">
        <f>Input_Analysis!F148</f>
        <v>1020.705138002449</v>
      </c>
      <c r="E149" s="160">
        <f>Input_Analysis!L148</f>
        <v>0.10000050338027326</v>
      </c>
      <c r="F149" s="161">
        <f>Input_Analysis!P148</f>
        <v>17.491705442554771</v>
      </c>
      <c r="G149" s="168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1.0284254285967768E-2</v>
      </c>
      <c r="M149" s="144">
        <f t="shared" si="46"/>
        <v>9.7637340061595488E-5</v>
      </c>
      <c r="N149" s="3"/>
      <c r="O149" s="13">
        <f t="shared" si="47"/>
        <v>30.257831521256719</v>
      </c>
      <c r="P149" s="13">
        <f t="shared" si="48"/>
        <v>1.4380140999455987E-3</v>
      </c>
      <c r="Q149" s="13">
        <f t="shared" si="49"/>
        <v>30.214320332895372</v>
      </c>
      <c r="R149" s="13">
        <f t="shared" si="50"/>
        <v>3.0212949555227451</v>
      </c>
      <c r="S149" s="13">
        <f t="shared" si="37"/>
        <v>1.7221192540654506</v>
      </c>
      <c r="T149" s="13">
        <f t="shared" si="40"/>
        <v>3.3108540109252242</v>
      </c>
      <c r="U149" s="13">
        <f t="shared" si="38"/>
        <v>5.7016854396141525</v>
      </c>
      <c r="V149" s="4">
        <f t="shared" si="39"/>
        <v>65.05756527273067</v>
      </c>
      <c r="W149" s="4">
        <f t="shared" si="51"/>
        <v>1358.7552254740474</v>
      </c>
      <c r="X149" s="4">
        <f t="shared" si="41"/>
        <v>2.017188768083781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9.0773494563770161</v>
      </c>
      <c r="AE149" s="111">
        <f>Input_Analysis!F148/100</f>
        <v>10.20705138002449</v>
      </c>
      <c r="AF149" s="110">
        <f t="shared" si="43"/>
        <v>0.2325140311077625</v>
      </c>
    </row>
    <row r="150" spans="1:32">
      <c r="A150" s="159">
        <f>Input_Analysis!A149</f>
        <v>2.66</v>
      </c>
      <c r="B150" s="159">
        <f>Input_Analysis!B149</f>
        <v>8.7270078000000009</v>
      </c>
      <c r="C150" s="159">
        <f>Input_Analysis!I149</f>
        <v>1024.103526488431</v>
      </c>
      <c r="D150" s="159">
        <f>Input_Analysis!F149</f>
        <v>1020.705138002449</v>
      </c>
      <c r="E150" s="160">
        <f>Input_Analysis!L149</f>
        <v>0.80000402704218609</v>
      </c>
      <c r="F150" s="161">
        <f>Input_Analysis!P149</f>
        <v>16.991942429910349</v>
      </c>
      <c r="G150" s="168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8.2305352749631799E-2</v>
      </c>
      <c r="M150" s="144">
        <f t="shared" si="46"/>
        <v>7.8117495580289217E-4</v>
      </c>
      <c r="N150" s="3"/>
      <c r="O150" s="13">
        <f t="shared" si="47"/>
        <v>30.081156330791114</v>
      </c>
      <c r="P150" s="13">
        <f t="shared" si="48"/>
        <v>7.2518671766962713E-4</v>
      </c>
      <c r="Q150" s="13">
        <f t="shared" si="49"/>
        <v>30.059341875767881</v>
      </c>
      <c r="R150" s="13">
        <f t="shared" si="50"/>
        <v>2.5225358155703641</v>
      </c>
      <c r="S150" s="13">
        <f t="shared" si="37"/>
        <v>1.7174977771939879</v>
      </c>
      <c r="T150" s="13">
        <f t="shared" si="40"/>
        <v>2.5692585818246991</v>
      </c>
      <c r="U150" s="13">
        <f t="shared" si="38"/>
        <v>4.4126959033204987</v>
      </c>
      <c r="V150" s="4">
        <f t="shared" si="39"/>
        <v>65.026235099228742</v>
      </c>
      <c r="W150" s="4">
        <f t="shared" si="51"/>
        <v>1358.100881328485</v>
      </c>
      <c r="X150" s="4">
        <f t="shared" si="41"/>
        <v>2.0054104220527411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9.024346899237333</v>
      </c>
      <c r="AE150" s="111">
        <f>Input_Analysis!F149/100</f>
        <v>10.20705138002449</v>
      </c>
      <c r="AF150" s="110">
        <f t="shared" si="43"/>
        <v>0.23220183434664593</v>
      </c>
    </row>
    <row r="151" spans="1:32">
      <c r="A151" s="159">
        <f>Input_Analysis!A150</f>
        <v>2.68</v>
      </c>
      <c r="B151" s="159">
        <f>Input_Analysis!B150</f>
        <v>8.7926244000000011</v>
      </c>
      <c r="C151" s="159">
        <f>Input_Analysis!I150</f>
        <v>646.20143261097292</v>
      </c>
      <c r="D151" s="159">
        <f>Input_Analysis!F150</f>
        <v>642.40323371487534</v>
      </c>
      <c r="E151" s="160">
        <f>Input_Analysis!L150</f>
        <v>0</v>
      </c>
      <c r="F151" s="161">
        <f>Input_Analysis!P150</f>
        <v>18.990994480488038</v>
      </c>
      <c r="G151" s="168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0</v>
      </c>
      <c r="M151" s="144">
        <f t="shared" si="46"/>
        <v>0</v>
      </c>
      <c r="N151" s="3"/>
      <c r="O151" s="13">
        <f t="shared" si="47"/>
        <v>18.317057860652252</v>
      </c>
      <c r="P151" s="13">
        <f t="shared" si="48"/>
        <v>4.2038257938790775E-3</v>
      </c>
      <c r="Q151" s="13">
        <f t="shared" si="49"/>
        <v>18.240056140349665</v>
      </c>
      <c r="R151" s="13" t="e">
        <f t="shared" si="50"/>
        <v>#NUM!</v>
      </c>
      <c r="S151" s="13">
        <f t="shared" si="37"/>
        <v>1.7129133083045749</v>
      </c>
      <c r="T151" s="13" t="e">
        <f t="shared" si="40"/>
        <v>#NUM!</v>
      </c>
      <c r="U151" s="13" t="e">
        <f t="shared" si="38"/>
        <v>#NUM!</v>
      </c>
      <c r="V151" s="4">
        <f t="shared" si="39"/>
        <v>39.8080955073982</v>
      </c>
      <c r="W151" s="4">
        <f t="shared" si="51"/>
        <v>831.40919215307952</v>
      </c>
      <c r="X151" s="4">
        <f t="shared" si="41"/>
        <v>1.22113719071015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5.4951173581956754</v>
      </c>
      <c r="AE151" s="111">
        <f>Input_Analysis!F150/100</f>
        <v>6.4240323371487538</v>
      </c>
      <c r="AF151" s="110">
        <f t="shared" si="43"/>
        <v>0.18396658856295076</v>
      </c>
    </row>
    <row r="152" spans="1:32">
      <c r="A152" s="159">
        <f>Input_Analysis!A151</f>
        <v>2.7</v>
      </c>
      <c r="B152" s="159">
        <f>Input_Analysis!B151</f>
        <v>8.8582409999999996</v>
      </c>
      <c r="C152" s="159">
        <f>Input_Analysis!I151</f>
        <v>1387.6052604740216</v>
      </c>
      <c r="D152" s="159">
        <f>Input_Analysis!F151</f>
        <v>1384.0069667829819</v>
      </c>
      <c r="E152" s="160">
        <f>Input_Analysis!L151</f>
        <v>0</v>
      </c>
      <c r="F152" s="161">
        <f>Input_Analysis!P151</f>
        <v>17.991468455199193</v>
      </c>
      <c r="G152" s="168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0</v>
      </c>
      <c r="M152" s="144">
        <f t="shared" si="46"/>
        <v>0</v>
      </c>
      <c r="N152" s="3"/>
      <c r="O152" s="13">
        <f t="shared" si="47"/>
        <v>40.831027384555156</v>
      </c>
      <c r="P152" s="13">
        <f t="shared" si="48"/>
        <v>9.8229891106474377E-4</v>
      </c>
      <c r="Q152" s="13">
        <f t="shared" si="49"/>
        <v>40.790919110817654</v>
      </c>
      <c r="R152" s="13" t="e">
        <f t="shared" si="50"/>
        <v>#NUM!</v>
      </c>
      <c r="S152" s="13">
        <f t="shared" si="37"/>
        <v>1.7083653560970022</v>
      </c>
      <c r="T152" s="13" t="e">
        <f t="shared" si="40"/>
        <v>#NUM!</v>
      </c>
      <c r="U152" s="13" t="e">
        <f t="shared" si="38"/>
        <v>#NUM!</v>
      </c>
      <c r="V152" s="4">
        <f t="shared" si="39"/>
        <v>89.210350698268115</v>
      </c>
      <c r="W152" s="4">
        <f t="shared" si="51"/>
        <v>1863.1965347841299</v>
      </c>
      <c r="X152" s="4">
        <f t="shared" si="41"/>
        <v>2.7220684923036766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12.249308215366547</v>
      </c>
      <c r="AE152" s="111">
        <f>Input_Analysis!F151/100</f>
        <v>13.840069667829818</v>
      </c>
      <c r="AF152" s="110">
        <f t="shared" si="43"/>
        <v>0.26966645126713457</v>
      </c>
    </row>
    <row r="153" spans="1:32">
      <c r="A153" s="159">
        <f>Input_Analysis!A152</f>
        <v>2.72</v>
      </c>
      <c r="B153" s="159">
        <f>Input_Analysis!B152</f>
        <v>8.9238575999999998</v>
      </c>
      <c r="C153" s="159">
        <f>Input_Analysis!I152</f>
        <v>1315.2249344480613</v>
      </c>
      <c r="D153" s="159">
        <f>Input_Analysis!F152</f>
        <v>1311.7066028390445</v>
      </c>
      <c r="E153" s="160">
        <f>Input_Analysis!L152</f>
        <v>0</v>
      </c>
      <c r="F153" s="161">
        <f>Input_Analysis!P152</f>
        <v>17.591658045083658</v>
      </c>
      <c r="G153" s="168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0</v>
      </c>
      <c r="M153" s="144">
        <f t="shared" si="46"/>
        <v>0</v>
      </c>
      <c r="N153" s="3"/>
      <c r="O153" s="13">
        <f t="shared" si="47"/>
        <v>38.407521654548106</v>
      </c>
      <c r="P153" s="13">
        <f t="shared" si="48"/>
        <v>5.6776927726856702E-4</v>
      </c>
      <c r="Q153" s="13">
        <f t="shared" si="49"/>
        <v>38.385715043736624</v>
      </c>
      <c r="R153" s="13" t="e">
        <f t="shared" si="50"/>
        <v>#NUM!</v>
      </c>
      <c r="S153" s="13">
        <f t="shared" si="37"/>
        <v>1.7038534383540107</v>
      </c>
      <c r="T153" s="13" t="e">
        <f t="shared" si="40"/>
        <v>#NUM!</v>
      </c>
      <c r="U153" s="13" t="e">
        <f t="shared" si="38"/>
        <v>#NUM!</v>
      </c>
      <c r="V153" s="4">
        <f t="shared" si="39"/>
        <v>84.360328963204083</v>
      </c>
      <c r="W153" s="4">
        <f t="shared" si="51"/>
        <v>1761.9017453379713</v>
      </c>
      <c r="X153" s="4">
        <f t="shared" si="41"/>
        <v>2.5605014436365403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11.522256496364431</v>
      </c>
      <c r="AE153" s="111">
        <f>Input_Analysis!F152/100</f>
        <v>13.117066028390445</v>
      </c>
      <c r="AF153" s="110">
        <f t="shared" si="43"/>
        <v>0.26218139735748297</v>
      </c>
    </row>
    <row r="154" spans="1:32">
      <c r="A154" s="159">
        <f>Input_Analysis!A153</f>
        <v>2.74</v>
      </c>
      <c r="B154" s="159">
        <f>Input_Analysis!B153</f>
        <v>8.9894742000000001</v>
      </c>
      <c r="C154" s="159">
        <f>Input_Analysis!I153</f>
        <v>1050.4236014970975</v>
      </c>
      <c r="D154" s="159">
        <f>Input_Analysis!F153</f>
        <v>1046.9052698880807</v>
      </c>
      <c r="E154" s="160">
        <f>Input_Analysis!L153</f>
        <v>0</v>
      </c>
      <c r="F154" s="161">
        <f>Input_Analysis!P153</f>
        <v>17.591658045083658</v>
      </c>
      <c r="G154" s="168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0</v>
      </c>
      <c r="M154" s="144">
        <f t="shared" si="46"/>
        <v>0</v>
      </c>
      <c r="N154" s="3"/>
      <c r="O154" s="13">
        <f t="shared" si="47"/>
        <v>30.199742803484867</v>
      </c>
      <c r="P154" s="13">
        <f t="shared" si="48"/>
        <v>5.2213607331524166E-4</v>
      </c>
      <c r="Q154" s="13">
        <f t="shared" si="49"/>
        <v>30.183974428362326</v>
      </c>
      <c r="R154" s="13" t="e">
        <f t="shared" si="50"/>
        <v>#NUM!</v>
      </c>
      <c r="S154" s="13">
        <f t="shared" si="37"/>
        <v>1.6993770817265268</v>
      </c>
      <c r="T154" s="13" t="e">
        <f t="shared" si="40"/>
        <v>#NUM!</v>
      </c>
      <c r="U154" s="13" t="e">
        <f t="shared" si="38"/>
        <v>#NUM!</v>
      </c>
      <c r="V154" s="4">
        <f t="shared" si="39"/>
        <v>66.682240099806506</v>
      </c>
      <c r="W154" s="4">
        <f t="shared" si="51"/>
        <v>1392.6872578477019</v>
      </c>
      <c r="X154" s="4">
        <f t="shared" si="41"/>
        <v>2.0133161868989911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9.0599228410454593</v>
      </c>
      <c r="AE154" s="111">
        <f>Input_Analysis!F153/100</f>
        <v>10.469052698880807</v>
      </c>
      <c r="AF154" s="110">
        <f t="shared" si="43"/>
        <v>0.23391925677497913</v>
      </c>
    </row>
    <row r="155" spans="1:32">
      <c r="A155" s="159">
        <f>Input_Analysis!A154</f>
        <v>2.76</v>
      </c>
      <c r="B155" s="159">
        <f>Input_Analysis!B154</f>
        <v>9.0550907999999986</v>
      </c>
      <c r="C155" s="159">
        <f>Input_Analysis!I154</f>
        <v>1050.3236488945686</v>
      </c>
      <c r="D155" s="159">
        <f>Input_Analysis!F154</f>
        <v>1046.9052698880807</v>
      </c>
      <c r="E155" s="160">
        <f>Input_Analysis!L154</f>
        <v>0</v>
      </c>
      <c r="F155" s="161">
        <f>Input_Analysis!P154</f>
        <v>17.091895032439236</v>
      </c>
      <c r="G155" s="168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0</v>
      </c>
      <c r="M155" s="144">
        <f t="shared" si="46"/>
        <v>0</v>
      </c>
      <c r="N155" s="3"/>
      <c r="O155" s="13">
        <f t="shared" si="47"/>
        <v>30.027982149988354</v>
      </c>
      <c r="P155" s="13">
        <f t="shared" si="48"/>
        <v>-1.7374603262763875E-4</v>
      </c>
      <c r="Q155" s="13">
        <f t="shared" si="49"/>
        <v>30.033199392754728</v>
      </c>
      <c r="R155" s="13" t="e">
        <f t="shared" si="50"/>
        <v>#NUM!</v>
      </c>
      <c r="S155" s="13">
        <f t="shared" si="37"/>
        <v>1.6949358215250705</v>
      </c>
      <c r="T155" s="13" t="e">
        <f t="shared" si="40"/>
        <v>#NUM!</v>
      </c>
      <c r="U155" s="13" t="e">
        <f t="shared" si="38"/>
        <v>#NUM!</v>
      </c>
      <c r="V155" s="4">
        <f t="shared" si="39"/>
        <v>66.650909926304578</v>
      </c>
      <c r="W155" s="4">
        <f t="shared" si="51"/>
        <v>1392.0329137021395</v>
      </c>
      <c r="X155" s="4">
        <f t="shared" si="41"/>
        <v>2.0018654766658903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9.0083946449965051</v>
      </c>
      <c r="AE155" s="111">
        <f>Input_Analysis!F154/100</f>
        <v>10.469052698880807</v>
      </c>
      <c r="AF155" s="110">
        <f t="shared" si="43"/>
        <v>0.23361338706410195</v>
      </c>
    </row>
    <row r="156" spans="1:32">
      <c r="A156" s="159">
        <f>Input_Analysis!A155</f>
        <v>2.78</v>
      </c>
      <c r="B156" s="159">
        <f>Input_Analysis!B155</f>
        <v>9.1207073999999988</v>
      </c>
      <c r="C156" s="159">
        <f>Input_Analysis!I155</f>
        <v>1245.204639462215</v>
      </c>
      <c r="D156" s="159">
        <f>Input_Analysis!F155</f>
        <v>1241.8062509762331</v>
      </c>
      <c r="E156" s="160">
        <f>Input_Analysis!L155</f>
        <v>0</v>
      </c>
      <c r="F156" s="161">
        <f>Input_Analysis!P155</f>
        <v>16.991942429910349</v>
      </c>
      <c r="G156" s="168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0</v>
      </c>
      <c r="M156" s="144">
        <f t="shared" si="46"/>
        <v>0</v>
      </c>
      <c r="N156" s="3"/>
      <c r="O156" s="13">
        <f t="shared" si="47"/>
        <v>35.683862277093461</v>
      </c>
      <c r="P156" s="13">
        <f t="shared" si="48"/>
        <v>-3.9342505866257803E-4</v>
      </c>
      <c r="Q156" s="13">
        <f t="shared" si="49"/>
        <v>35.697901202703136</v>
      </c>
      <c r="R156" s="13" t="e">
        <f t="shared" si="50"/>
        <v>#NUM!</v>
      </c>
      <c r="S156" s="13">
        <f t="shared" si="37"/>
        <v>1.6905292015171305</v>
      </c>
      <c r="T156" s="13" t="e">
        <f t="shared" si="40"/>
        <v>#NUM!</v>
      </c>
      <c r="U156" s="13" t="e">
        <f t="shared" si="38"/>
        <v>#NUM!</v>
      </c>
      <c r="V156" s="4">
        <f t="shared" si="39"/>
        <v>79.618309297481019</v>
      </c>
      <c r="W156" s="4">
        <f t="shared" si="51"/>
        <v>1662.8626255508889</v>
      </c>
      <c r="X156" s="4">
        <f t="shared" si="41"/>
        <v>2.3789241518062312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10.705158683128039</v>
      </c>
      <c r="AE156" s="111">
        <f>Input_Analysis!F155/100</f>
        <v>12.418062509762331</v>
      </c>
      <c r="AF156" s="110">
        <f t="shared" si="43"/>
        <v>0.25410058405636521</v>
      </c>
    </row>
    <row r="157" spans="1:32">
      <c r="A157" s="159">
        <f>Input_Analysis!A156</f>
        <v>2.8</v>
      </c>
      <c r="B157" s="159">
        <f>Input_Analysis!B156</f>
        <v>9.186323999999999</v>
      </c>
      <c r="C157" s="159">
        <f>Input_Analysis!I156</f>
        <v>1628.8465514699551</v>
      </c>
      <c r="D157" s="159">
        <f>Input_Analysis!F156</f>
        <v>1625.4081819429614</v>
      </c>
      <c r="E157" s="160">
        <f>Input_Analysis!L156</f>
        <v>0</v>
      </c>
      <c r="F157" s="161">
        <f>Input_Analysis!P156</f>
        <v>17.191847634968116</v>
      </c>
      <c r="G157" s="168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0</v>
      </c>
      <c r="M157" s="144">
        <f t="shared" si="46"/>
        <v>0</v>
      </c>
      <c r="N157" s="3"/>
      <c r="O157" s="13">
        <f t="shared" si="47"/>
        <v>46.892175003565804</v>
      </c>
      <c r="P157" s="13">
        <f t="shared" si="48"/>
        <v>-2.954919869702237E-4</v>
      </c>
      <c r="Q157" s="13">
        <f t="shared" si="49"/>
        <v>46.906031265530963</v>
      </c>
      <c r="R157" s="13" t="e">
        <f t="shared" si="50"/>
        <v>#NUM!</v>
      </c>
      <c r="S157" s="13">
        <f t="shared" si="37"/>
        <v>1.6861567737303031</v>
      </c>
      <c r="T157" s="13" t="e">
        <f t="shared" si="40"/>
        <v>#NUM!</v>
      </c>
      <c r="U157" s="13" t="e">
        <f t="shared" si="38"/>
        <v>#NUM!</v>
      </c>
      <c r="V157" s="4">
        <f t="shared" si="39"/>
        <v>105.16977009799702</v>
      </c>
      <c r="W157" s="4">
        <f t="shared" si="51"/>
        <v>2196.5158714978097</v>
      </c>
      <c r="X157" s="4">
        <f t="shared" si="41"/>
        <v>3.1261450002377202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14.067652501069741</v>
      </c>
      <c r="AE157" s="111">
        <f>Input_Analysis!F156/100</f>
        <v>16.254081819429615</v>
      </c>
      <c r="AF157" s="110">
        <f t="shared" si="43"/>
        <v>0.29033380144937299</v>
      </c>
    </row>
    <row r="158" spans="1:32">
      <c r="A158" s="159">
        <f>Input_Analysis!A157</f>
        <v>2.82</v>
      </c>
      <c r="B158" s="159">
        <f>Input_Analysis!B157</f>
        <v>9.2519405999999993</v>
      </c>
      <c r="C158" s="159">
        <f>Input_Analysis!I157</f>
        <v>1625.2065523072538</v>
      </c>
      <c r="D158" s="159">
        <f>Input_Analysis!F157</f>
        <v>1621.8081638212718</v>
      </c>
      <c r="E158" s="160">
        <f>Input_Analysis!L157</f>
        <v>0</v>
      </c>
      <c r="F158" s="161">
        <f>Input_Analysis!P157</f>
        <v>16.991942429910349</v>
      </c>
      <c r="G158" s="168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0</v>
      </c>
      <c r="M158" s="144">
        <f t="shared" si="46"/>
        <v>0</v>
      </c>
      <c r="N158" s="3"/>
      <c r="O158" s="13">
        <f t="shared" si="47"/>
        <v>46.532583949137972</v>
      </c>
      <c r="P158" s="13">
        <f t="shared" si="48"/>
        <v>-5.4797428685424176E-4</v>
      </c>
      <c r="Q158" s="13">
        <f t="shared" si="49"/>
        <v>46.558082608642984</v>
      </c>
      <c r="R158" s="13" t="e">
        <f t="shared" si="50"/>
        <v>#NUM!</v>
      </c>
      <c r="S158" s="13">
        <f t="shared" si="37"/>
        <v>1.6818180982610047</v>
      </c>
      <c r="T158" s="13" t="e">
        <f t="shared" si="40"/>
        <v>#NUM!</v>
      </c>
      <c r="U158" s="13" t="e">
        <f t="shared" si="38"/>
        <v>#NUM!</v>
      </c>
      <c r="V158" s="4">
        <f t="shared" si="39"/>
        <v>104.9024368204836</v>
      </c>
      <c r="W158" s="4">
        <f t="shared" si="51"/>
        <v>2190.9325010436328</v>
      </c>
      <c r="X158" s="4">
        <f t="shared" si="41"/>
        <v>3.1021722632758646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13.959775184741391</v>
      </c>
      <c r="AE158" s="111">
        <f>Input_Analysis!F157/100</f>
        <v>16.21808163821272</v>
      </c>
      <c r="AF158" s="110">
        <f t="shared" si="43"/>
        <v>0.28963874425946251</v>
      </c>
    </row>
    <row r="159" spans="1:32">
      <c r="A159" s="159">
        <f>Input_Analysis!A158</f>
        <v>2.84</v>
      </c>
      <c r="B159" s="159">
        <f>Input_Analysis!B158</f>
        <v>9.3175571999999995</v>
      </c>
      <c r="C159" s="159">
        <f>Input_Analysis!I158</f>
        <v>1625.1665712662423</v>
      </c>
      <c r="D159" s="159">
        <f>Input_Analysis!F158</f>
        <v>1621.8081638212718</v>
      </c>
      <c r="E159" s="160">
        <f>Input_Analysis!L158</f>
        <v>0</v>
      </c>
      <c r="F159" s="161">
        <f>Input_Analysis!P158</f>
        <v>16.792037224852582</v>
      </c>
      <c r="G159" s="168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0</v>
      </c>
      <c r="M159" s="144">
        <f t="shared" si="46"/>
        <v>0</v>
      </c>
      <c r="N159" s="3"/>
      <c r="O159" s="13">
        <f t="shared" si="47"/>
        <v>46.282585592835702</v>
      </c>
      <c r="P159" s="13">
        <f t="shared" si="48"/>
        <v>-7.9991197029653869E-4</v>
      </c>
      <c r="Q159" s="13">
        <f t="shared" si="49"/>
        <v>46.319607587067686</v>
      </c>
      <c r="R159" s="13" t="e">
        <f t="shared" si="50"/>
        <v>#NUM!</v>
      </c>
      <c r="S159" s="13">
        <f t="shared" si="37"/>
        <v>1.6775127430885663</v>
      </c>
      <c r="T159" s="13" t="e">
        <f t="shared" si="40"/>
        <v>#NUM!</v>
      </c>
      <c r="U159" s="13" t="e">
        <f t="shared" si="38"/>
        <v>#NUM!</v>
      </c>
      <c r="V159" s="4">
        <f t="shared" si="39"/>
        <v>104.87510475108282</v>
      </c>
      <c r="W159" s="4">
        <f t="shared" si="51"/>
        <v>2190.3616590214074</v>
      </c>
      <c r="X159" s="4">
        <f t="shared" si="41"/>
        <v>3.0855057061890467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13.88477567785071</v>
      </c>
      <c r="AE159" s="111">
        <f>Input_Analysis!F158/100</f>
        <v>16.21808163821272</v>
      </c>
      <c r="AF159" s="110">
        <f t="shared" si="43"/>
        <v>0.28926777763998018</v>
      </c>
    </row>
    <row r="160" spans="1:32">
      <c r="A160" s="159">
        <f>Input_Analysis!A159</f>
        <v>2.86</v>
      </c>
      <c r="B160" s="159">
        <f>Input_Analysis!B159</f>
        <v>9.3831737999999998</v>
      </c>
      <c r="C160" s="159">
        <f>Input_Analysis!I159</f>
        <v>1450.0656898473837</v>
      </c>
      <c r="D160" s="159">
        <f>Input_Analysis!F159</f>
        <v>1446.7072824024133</v>
      </c>
      <c r="E160" s="160">
        <f>Input_Analysis!L159</f>
        <v>0</v>
      </c>
      <c r="F160" s="161">
        <f>Input_Analysis!P159</f>
        <v>16.792037224852582</v>
      </c>
      <c r="G160" s="168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0</v>
      </c>
      <c r="M160" s="144">
        <f t="shared" si="46"/>
        <v>0</v>
      </c>
      <c r="N160" s="3"/>
      <c r="O160" s="13">
        <f t="shared" si="47"/>
        <v>40.91090728227838</v>
      </c>
      <c r="P160" s="13">
        <f t="shared" si="48"/>
        <v>-1.0407160974719384E-3</v>
      </c>
      <c r="Q160" s="13">
        <f t="shared" si="49"/>
        <v>40.95348392204923</v>
      </c>
      <c r="R160" s="13" t="e">
        <f t="shared" si="50"/>
        <v>#NUM!</v>
      </c>
      <c r="S160" s="13">
        <f t="shared" si="37"/>
        <v>1.6732402838945435</v>
      </c>
      <c r="T160" s="13" t="e">
        <f t="shared" si="40"/>
        <v>#NUM!</v>
      </c>
      <c r="U160" s="13" t="e">
        <f t="shared" si="38"/>
        <v>#NUM!</v>
      </c>
      <c r="V160" s="4">
        <f t="shared" si="39"/>
        <v>93.177045989825587</v>
      </c>
      <c r="W160" s="4">
        <f t="shared" si="51"/>
        <v>1946.042671627283</v>
      </c>
      <c r="X160" s="4">
        <f t="shared" si="41"/>
        <v>2.7273938188185585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12.273272184683513</v>
      </c>
      <c r="AE160" s="111">
        <f>Input_Analysis!F159/100</f>
        <v>14.467072824024132</v>
      </c>
      <c r="AF160" s="110">
        <f t="shared" si="43"/>
        <v>0.27285812702529627</v>
      </c>
    </row>
    <row r="161" spans="1:32">
      <c r="A161" s="159">
        <f>Input_Analysis!A160</f>
        <v>2.88</v>
      </c>
      <c r="B161" s="159">
        <f>Input_Analysis!B160</f>
        <v>9.4487904</v>
      </c>
      <c r="C161" s="159">
        <f>Input_Analysis!I160</f>
        <v>1257.7246929052551</v>
      </c>
      <c r="D161" s="159">
        <f>Input_Analysis!F160</f>
        <v>1254.3063138987673</v>
      </c>
      <c r="E161" s="160">
        <f>Input_Analysis!L160</f>
        <v>0</v>
      </c>
      <c r="F161" s="161">
        <f>Input_Analysis!P160</f>
        <v>17.091895032439236</v>
      </c>
      <c r="G161" s="168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0</v>
      </c>
      <c r="M161" s="144">
        <f t="shared" si="46"/>
        <v>0</v>
      </c>
      <c r="N161" s="3"/>
      <c r="O161" s="13">
        <f t="shared" si="47"/>
        <v>35.091524437206871</v>
      </c>
      <c r="P161" s="13">
        <f t="shared" si="48"/>
        <v>-1.1211344184632911E-3</v>
      </c>
      <c r="Q161" s="13">
        <f t="shared" si="49"/>
        <v>35.130866753049773</v>
      </c>
      <c r="R161" s="13" t="e">
        <f t="shared" si="50"/>
        <v>#NUM!</v>
      </c>
      <c r="S161" s="13">
        <f t="shared" si="37"/>
        <v>1.6690003038870576</v>
      </c>
      <c r="T161" s="13" t="e">
        <f t="shared" si="40"/>
        <v>#NUM!</v>
      </c>
      <c r="U161" s="13" t="e">
        <f t="shared" si="38"/>
        <v>#NUM!</v>
      </c>
      <c r="V161" s="4">
        <f t="shared" si="39"/>
        <v>80.329646193683672</v>
      </c>
      <c r="W161" s="4">
        <f t="shared" si="51"/>
        <v>1677.7192025029467</v>
      </c>
      <c r="X161" s="4">
        <f t="shared" si="41"/>
        <v>2.3394349624804578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10.527457331162061</v>
      </c>
      <c r="AE161" s="111">
        <f>Input_Analysis!F160/100</f>
        <v>12.543063138987673</v>
      </c>
      <c r="AF161" s="110">
        <f t="shared" si="43"/>
        <v>0.2537449548582621</v>
      </c>
    </row>
    <row r="162" spans="1:32">
      <c r="A162" s="159">
        <f>Input_Analysis!A161</f>
        <v>2.9</v>
      </c>
      <c r="B162" s="159">
        <f>Input_Analysis!B161</f>
        <v>9.5144070000000003</v>
      </c>
      <c r="C162" s="159">
        <f>Input_Analysis!I161</f>
        <v>1257.7246929052551</v>
      </c>
      <c r="D162" s="159">
        <f>Input_Analysis!F161</f>
        <v>1254.3063138987673</v>
      </c>
      <c r="E162" s="160">
        <f>Input_Analysis!L161</f>
        <v>0</v>
      </c>
      <c r="F162" s="161">
        <f>Input_Analysis!P161</f>
        <v>17.091895032439236</v>
      </c>
      <c r="G162" s="168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0</v>
      </c>
      <c r="M162" s="144">
        <f t="shared" si="46"/>
        <v>0</v>
      </c>
      <c r="N162" s="3"/>
      <c r="O162" s="13">
        <f t="shared" si="47"/>
        <v>34.904079653016716</v>
      </c>
      <c r="P162" s="13">
        <f t="shared" si="48"/>
        <v>-1.284357853998556E-3</v>
      </c>
      <c r="Q162" s="13">
        <f t="shared" si="49"/>
        <v>34.948908981855659</v>
      </c>
      <c r="R162" s="13" t="e">
        <f t="shared" si="50"/>
        <v>#NUM!</v>
      </c>
      <c r="S162" s="13">
        <f t="shared" si="37"/>
        <v>1.6647923936300093</v>
      </c>
      <c r="T162" s="13" t="e">
        <f t="shared" si="40"/>
        <v>#NUM!</v>
      </c>
      <c r="U162" s="13" t="e">
        <f t="shared" si="38"/>
        <v>#NUM!</v>
      </c>
      <c r="V162" s="4">
        <f t="shared" si="39"/>
        <v>80.304979527017011</v>
      </c>
      <c r="W162" s="4">
        <f t="shared" si="51"/>
        <v>1677.2040285629469</v>
      </c>
      <c r="X162" s="4">
        <f t="shared" si="41"/>
        <v>2.3269386435344477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10.471223895905014</v>
      </c>
      <c r="AE162" s="111">
        <f>Input_Analysis!F161/100</f>
        <v>12.543063138987673</v>
      </c>
      <c r="AF162" s="110">
        <f t="shared" si="43"/>
        <v>0.25342488006746405</v>
      </c>
    </row>
    <row r="163" spans="1:32">
      <c r="A163" s="159">
        <f>Input_Analysis!A162</f>
        <v>2.92</v>
      </c>
      <c r="B163" s="159">
        <f>Input_Analysis!B162</f>
        <v>9.5800235999999988</v>
      </c>
      <c r="C163" s="159">
        <f>Input_Analysis!I162</f>
        <v>1257.7246929052551</v>
      </c>
      <c r="D163" s="159">
        <f>Input_Analysis!F162</f>
        <v>1254.3063138987673</v>
      </c>
      <c r="E163" s="160">
        <f>Input_Analysis!L162</f>
        <v>0</v>
      </c>
      <c r="F163" s="161">
        <f>Input_Analysis!P162</f>
        <v>17.091895032439236</v>
      </c>
      <c r="G163" s="168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0</v>
      </c>
      <c r="M163" s="144">
        <f t="shared" si="46"/>
        <v>0</v>
      </c>
      <c r="N163" s="3"/>
      <c r="O163" s="13">
        <f t="shared" si="47"/>
        <v>34.718513380652624</v>
      </c>
      <c r="P163" s="13">
        <f t="shared" si="48"/>
        <v>-1.4476815925329766E-3</v>
      </c>
      <c r="Q163" s="13">
        <f t="shared" si="49"/>
        <v>34.768774733393904</v>
      </c>
      <c r="R163" s="13" t="e">
        <f t="shared" si="50"/>
        <v>#NUM!</v>
      </c>
      <c r="S163" s="13">
        <f t="shared" si="37"/>
        <v>1.6606161508770074</v>
      </c>
      <c r="T163" s="13" t="e">
        <f t="shared" si="40"/>
        <v>#NUM!</v>
      </c>
      <c r="U163" s="13" t="e">
        <f t="shared" si="38"/>
        <v>#NUM!</v>
      </c>
      <c r="V163" s="4">
        <f t="shared" si="39"/>
        <v>80.28031286035035</v>
      </c>
      <c r="W163" s="4">
        <f t="shared" si="51"/>
        <v>1676.688854622947</v>
      </c>
      <c r="X163" s="4">
        <f t="shared" si="41"/>
        <v>2.3145675587101748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10.415554014195786</v>
      </c>
      <c r="AE163" s="111">
        <f>Input_Analysis!F162/100</f>
        <v>12.543063138987673</v>
      </c>
      <c r="AF163" s="110">
        <f t="shared" si="43"/>
        <v>0.25310681386270728</v>
      </c>
    </row>
    <row r="164" spans="1:32">
      <c r="A164" s="159">
        <f>Input_Analysis!A163</f>
        <v>2.94</v>
      </c>
      <c r="B164" s="159">
        <f>Input_Analysis!B163</f>
        <v>9.645640199999999</v>
      </c>
      <c r="C164" s="159">
        <f>Input_Analysis!I163</f>
        <v>1257.7246929052551</v>
      </c>
      <c r="D164" s="159">
        <f>Input_Analysis!F163</f>
        <v>1254.3063138987673</v>
      </c>
      <c r="E164" s="160">
        <f>Input_Analysis!L163</f>
        <v>0</v>
      </c>
      <c r="F164" s="161">
        <f>Input_Analysis!P163</f>
        <v>17.091895032439236</v>
      </c>
      <c r="G164" s="168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0</v>
      </c>
      <c r="M164" s="144">
        <f t="shared" si="46"/>
        <v>0</v>
      </c>
      <c r="N164" s="3"/>
      <c r="O164" s="13">
        <f t="shared" si="47"/>
        <v>34.534797522139741</v>
      </c>
      <c r="P164" s="13">
        <f t="shared" si="48"/>
        <v>-1.6111057265512858E-3</v>
      </c>
      <c r="Q164" s="13">
        <f t="shared" si="49"/>
        <v>34.590436732192948</v>
      </c>
      <c r="R164" s="13" t="e">
        <f t="shared" si="50"/>
        <v>#NUM!</v>
      </c>
      <c r="S164" s="13">
        <f t="shared" si="37"/>
        <v>1.656471180409854</v>
      </c>
      <c r="T164" s="13" t="e">
        <f t="shared" si="40"/>
        <v>#NUM!</v>
      </c>
      <c r="U164" s="13" t="e">
        <f t="shared" si="38"/>
        <v>#NUM!</v>
      </c>
      <c r="V164" s="4">
        <f t="shared" si="39"/>
        <v>80.255646193683688</v>
      </c>
      <c r="W164" s="4">
        <f t="shared" si="51"/>
        <v>1676.1736806829472</v>
      </c>
      <c r="X164" s="4">
        <f t="shared" si="41"/>
        <v>2.3023198348093161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10.360439256641921</v>
      </c>
      <c r="AE164" s="111">
        <f>Input_Analysis!F163/100</f>
        <v>12.543063138987673</v>
      </c>
      <c r="AF164" s="110">
        <f t="shared" si="43"/>
        <v>0.25279073366899169</v>
      </c>
    </row>
    <row r="165" spans="1:32">
      <c r="A165" s="159">
        <f>Input_Analysis!A164</f>
        <v>2.96</v>
      </c>
      <c r="B165" s="159">
        <f>Input_Analysis!B164</f>
        <v>9.7112567999999992</v>
      </c>
      <c r="C165" s="159">
        <f>Input_Analysis!I164</f>
        <v>1257.7246929052551</v>
      </c>
      <c r="D165" s="159">
        <f>Input_Analysis!F164</f>
        <v>1254.3063138987673</v>
      </c>
      <c r="E165" s="160">
        <f>Input_Analysis!L164</f>
        <v>0</v>
      </c>
      <c r="F165" s="161">
        <f>Input_Analysis!P164</f>
        <v>17.091895032439236</v>
      </c>
      <c r="G165" s="168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0</v>
      </c>
      <c r="M165" s="144">
        <f t="shared" si="46"/>
        <v>0</v>
      </c>
      <c r="N165" s="3"/>
      <c r="O165" s="13">
        <f t="shared" si="47"/>
        <v>34.352904537093103</v>
      </c>
      <c r="P165" s="13">
        <f t="shared" si="48"/>
        <v>-1.7746303486519479E-3</v>
      </c>
      <c r="Q165" s="13">
        <f t="shared" si="49"/>
        <v>34.41386824404897</v>
      </c>
      <c r="R165" s="13" t="e">
        <f t="shared" si="50"/>
        <v>#NUM!</v>
      </c>
      <c r="S165" s="13">
        <f t="shared" si="37"/>
        <v>1.6523570938814449</v>
      </c>
      <c r="T165" s="13" t="e">
        <f t="shared" si="40"/>
        <v>#NUM!</v>
      </c>
      <c r="U165" s="13" t="e">
        <f t="shared" si="38"/>
        <v>#NUM!</v>
      </c>
      <c r="V165" s="4">
        <f t="shared" si="39"/>
        <v>80.230979527017027</v>
      </c>
      <c r="W165" s="4">
        <f t="shared" si="51"/>
        <v>1675.6585067429471</v>
      </c>
      <c r="X165" s="4">
        <f t="shared" si="41"/>
        <v>2.2901936358062067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10.305871361127931</v>
      </c>
      <c r="AE165" s="111">
        <f>Input_Analysis!F164/100</f>
        <v>12.543063138987673</v>
      </c>
      <c r="AF165" s="110">
        <f t="shared" si="43"/>
        <v>0.25247661727598913</v>
      </c>
    </row>
    <row r="166" spans="1:32">
      <c r="A166" s="159">
        <f>Input_Analysis!A165</f>
        <v>2.98</v>
      </c>
      <c r="B166" s="159">
        <f>Input_Analysis!B165</f>
        <v>9.7768733999999995</v>
      </c>
      <c r="C166" s="159">
        <f>Input_Analysis!I165</f>
        <v>1257.7246929052551</v>
      </c>
      <c r="D166" s="159">
        <f>Input_Analysis!F165</f>
        <v>1254.3063138987673</v>
      </c>
      <c r="E166" s="160">
        <f>Input_Analysis!L165</f>
        <v>0</v>
      </c>
      <c r="F166" s="161">
        <f>Input_Analysis!P165</f>
        <v>17.091895032439236</v>
      </c>
      <c r="G166" s="168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0</v>
      </c>
      <c r="M166" s="144">
        <f t="shared" si="46"/>
        <v>0</v>
      </c>
      <c r="N166" s="3"/>
      <c r="O166" s="13">
        <f t="shared" si="47"/>
        <v>34.172807428954563</v>
      </c>
      <c r="P166" s="13">
        <f t="shared" si="48"/>
        <v>-1.9382555515473489E-3</v>
      </c>
      <c r="Q166" s="13">
        <f t="shared" si="49"/>
        <v>34.239043062665687</v>
      </c>
      <c r="R166" s="13" t="e">
        <f t="shared" si="50"/>
        <v>#NUM!</v>
      </c>
      <c r="S166" s="13">
        <f t="shared" si="37"/>
        <v>1.6482735096629408</v>
      </c>
      <c r="T166" s="13" t="e">
        <f t="shared" si="40"/>
        <v>#NUM!</v>
      </c>
      <c r="U166" s="13" t="e">
        <f t="shared" si="38"/>
        <v>#NUM!</v>
      </c>
      <c r="V166" s="4">
        <f t="shared" si="39"/>
        <v>80.206312860350351</v>
      </c>
      <c r="W166" s="4">
        <f t="shared" si="51"/>
        <v>1675.143332802947</v>
      </c>
      <c r="X166" s="4">
        <f t="shared" si="41"/>
        <v>2.2781871619303047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10.251842228686369</v>
      </c>
      <c r="AE166" s="111">
        <f>Input_Analysis!F165/100</f>
        <v>12.543063138987673</v>
      </c>
      <c r="AF166" s="110">
        <f t="shared" si="43"/>
        <v>0.25216444283037848</v>
      </c>
    </row>
    <row r="167" spans="1:32">
      <c r="A167" s="159">
        <f>Input_Analysis!A166</f>
        <v>3</v>
      </c>
      <c r="B167" s="159">
        <f>Input_Analysis!B166</f>
        <v>9.8424899999999997</v>
      </c>
      <c r="C167" s="159">
        <f>Input_Analysis!I166</f>
        <v>1257.7047023847492</v>
      </c>
      <c r="D167" s="159">
        <f>Input_Analysis!F166</f>
        <v>1254.3063138987673</v>
      </c>
      <c r="E167" s="160">
        <f>Input_Analysis!L166</f>
        <v>0</v>
      </c>
      <c r="F167" s="161">
        <f>Input_Analysis!P166</f>
        <v>16.991942429910349</v>
      </c>
      <c r="G167" s="168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0</v>
      </c>
      <c r="M167" s="144">
        <f t="shared" si="46"/>
        <v>0</v>
      </c>
      <c r="N167" s="3"/>
      <c r="O167" s="13">
        <f t="shared" si="47"/>
        <v>33.993914708444159</v>
      </c>
      <c r="P167" s="13">
        <f t="shared" si="48"/>
        <v>-2.1851228858411225E-3</v>
      </c>
      <c r="Q167" s="13">
        <f t="shared" si="49"/>
        <v>34.068195589452912</v>
      </c>
      <c r="R167" s="13" t="e">
        <f t="shared" si="50"/>
        <v>#NUM!</v>
      </c>
      <c r="S167" s="13">
        <f t="shared" si="37"/>
        <v>1.6442200526950699</v>
      </c>
      <c r="T167" s="13" t="e">
        <f t="shared" si="40"/>
        <v>#NUM!</v>
      </c>
      <c r="U167" s="13" t="e">
        <f t="shared" si="38"/>
        <v>#NUM!</v>
      </c>
      <c r="V167" s="4">
        <f t="shared" si="39"/>
        <v>80.180313492316628</v>
      </c>
      <c r="W167" s="4">
        <f t="shared" si="51"/>
        <v>1674.6003248218344</v>
      </c>
      <c r="X167" s="4">
        <f t="shared" si="41"/>
        <v>2.2662609805629441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10.198174412533247</v>
      </c>
      <c r="AE167" s="111">
        <f>Input_Analysis!F166/100</f>
        <v>12.543063138987673</v>
      </c>
      <c r="AF167" s="110">
        <f t="shared" si="43"/>
        <v>0.25185418882837818</v>
      </c>
    </row>
    <row r="168" spans="1:32">
      <c r="A168" s="159">
        <f>Input_Analysis!A167</f>
        <v>3.02</v>
      </c>
      <c r="B168" s="159">
        <f>Input_Analysis!B167</f>
        <v>9.9081066</v>
      </c>
      <c r="C168" s="159">
        <f>Input_Analysis!I167</f>
        <v>1214.6844954107262</v>
      </c>
      <c r="D168" s="159">
        <f>Input_Analysis!F167</f>
        <v>1211.3060974452499</v>
      </c>
      <c r="E168" s="160">
        <f>Input_Analysis!L167</f>
        <v>0.10000050338027326</v>
      </c>
      <c r="F168" s="161">
        <f>Input_Analysis!P167</f>
        <v>16.891989827381465</v>
      </c>
      <c r="G168" s="168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8.6510407972625585E-3</v>
      </c>
      <c r="M168" s="144">
        <f t="shared" si="46"/>
        <v>8.2326319104336377E-5</v>
      </c>
      <c r="N168" s="3"/>
      <c r="O168" s="13">
        <f t="shared" si="47"/>
        <v>32.607330170353983</v>
      </c>
      <c r="P168" s="13">
        <f t="shared" si="48"/>
        <v>-2.5223614335836771E-3</v>
      </c>
      <c r="Q168" s="13">
        <f t="shared" si="49"/>
        <v>32.689577642427814</v>
      </c>
      <c r="R168" s="13">
        <f t="shared" si="50"/>
        <v>3.0502954278162457</v>
      </c>
      <c r="S168" s="13">
        <f t="shared" si="37"/>
        <v>1.6401963543434368</v>
      </c>
      <c r="T168" s="13">
        <f t="shared" si="40"/>
        <v>3.9936015232050952</v>
      </c>
      <c r="U168" s="13">
        <f t="shared" si="38"/>
        <v>6.5502906590613934</v>
      </c>
      <c r="V168" s="4">
        <f t="shared" si="39"/>
        <v>77.287633027381759</v>
      </c>
      <c r="W168" s="4">
        <f t="shared" si="51"/>
        <v>1614.1854494590698</v>
      </c>
      <c r="X168" s="4">
        <f t="shared" si="41"/>
        <v>2.1738220113569322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9.7821990511061951</v>
      </c>
      <c r="AE168" s="111">
        <f>Input_Analysis!F167/100</f>
        <v>12.113060974452498</v>
      </c>
      <c r="AF168" s="110">
        <f t="shared" si="43"/>
        <v>0.2471964768872274</v>
      </c>
    </row>
    <row r="169" spans="1:32">
      <c r="A169" s="159">
        <f>Input_Analysis!A168</f>
        <v>3.04</v>
      </c>
      <c r="B169" s="159">
        <f>Input_Analysis!B168</f>
        <v>9.9737232000000002</v>
      </c>
      <c r="C169" s="159">
        <f>Input_Analysis!I168</f>
        <v>1412.4854910969068</v>
      </c>
      <c r="D169" s="159">
        <f>Input_Analysis!F168</f>
        <v>1409.1070931314305</v>
      </c>
      <c r="E169" s="160">
        <f>Input_Analysis!L168</f>
        <v>0.10000050338027326</v>
      </c>
      <c r="F169" s="161">
        <f>Input_Analysis!P168</f>
        <v>16.891989827381465</v>
      </c>
      <c r="G169" s="168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7.3890154332695761E-3</v>
      </c>
      <c r="M169" s="144">
        <f t="shared" si="46"/>
        <v>7.0797543769893838E-5</v>
      </c>
      <c r="N169" s="3"/>
      <c r="O169" s="13">
        <f t="shared" si="47"/>
        <v>37.97471677629936</v>
      </c>
      <c r="P169" s="13">
        <f t="shared" si="48"/>
        <v>-2.2999230092120935E-3</v>
      </c>
      <c r="Q169" s="13">
        <f t="shared" si="49"/>
        <v>38.062055701181478</v>
      </c>
      <c r="R169" s="13">
        <f t="shared" si="50"/>
        <v>3.0556397161797801</v>
      </c>
      <c r="S169" s="13">
        <f t="shared" si="37"/>
        <v>1.6362020522577048</v>
      </c>
      <c r="T169" s="13">
        <f t="shared" si="40"/>
        <v>4.6585731199860625</v>
      </c>
      <c r="U169" s="13">
        <f t="shared" si="38"/>
        <v>7.6223668995137741</v>
      </c>
      <c r="V169" s="4">
        <f t="shared" si="39"/>
        <v>90.449699406460468</v>
      </c>
      <c r="W169" s="4">
        <f t="shared" si="51"/>
        <v>1889.0808654746716</v>
      </c>
      <c r="X169" s="4">
        <f t="shared" si="41"/>
        <v>2.5316477850866241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11.392415032889808</v>
      </c>
      <c r="AE169" s="111">
        <f>Input_Analysis!F168/100</f>
        <v>14.091070931314304</v>
      </c>
      <c r="AF169" s="110">
        <f t="shared" si="43"/>
        <v>0.26629184765732866</v>
      </c>
    </row>
    <row r="170" spans="1:32">
      <c r="A170" s="159">
        <f>Input_Analysis!A169</f>
        <v>3.06</v>
      </c>
      <c r="B170" s="159">
        <f>Input_Analysis!B169</f>
        <v>10.0393398</v>
      </c>
      <c r="C170" s="159">
        <f>Input_Analysis!I169</f>
        <v>1456.6857135909877</v>
      </c>
      <c r="D170" s="159">
        <f>Input_Analysis!F169</f>
        <v>1453.3073156255114</v>
      </c>
      <c r="E170" s="160">
        <f>Input_Analysis!L169</f>
        <v>0</v>
      </c>
      <c r="F170" s="161">
        <f>Input_Analysis!P169</f>
        <v>16.891989827381465</v>
      </c>
      <c r="G170" s="168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0</v>
      </c>
      <c r="M170" s="144">
        <f t="shared" si="46"/>
        <v>0</v>
      </c>
      <c r="N170" s="3"/>
      <c r="O170" s="13">
        <f t="shared" si="47"/>
        <v>39.0117297261665</v>
      </c>
      <c r="P170" s="13">
        <f t="shared" si="48"/>
        <v>-2.3680334739740387E-3</v>
      </c>
      <c r="Q170" s="13">
        <f t="shared" si="49"/>
        <v>39.104110808035685</v>
      </c>
      <c r="R170" s="13" t="e">
        <f t="shared" si="50"/>
        <v>#NUM!</v>
      </c>
      <c r="S170" s="13">
        <f t="shared" si="37"/>
        <v>1.6322367902345336</v>
      </c>
      <c r="T170" s="13" t="e">
        <f t="shared" si="40"/>
        <v>#NUM!</v>
      </c>
      <c r="U170" s="13" t="e">
        <f t="shared" si="38"/>
        <v>#NUM!</v>
      </c>
      <c r="V170" s="4">
        <f t="shared" si="39"/>
        <v>93.371714239399182</v>
      </c>
      <c r="W170" s="4">
        <f t="shared" si="51"/>
        <v>1950.1084017269748</v>
      </c>
      <c r="X170" s="4">
        <f t="shared" si="41"/>
        <v>2.6007819817444333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11.70351891784995</v>
      </c>
      <c r="AE170" s="111">
        <f>Input_Analysis!F169/100</f>
        <v>14.533073156255114</v>
      </c>
      <c r="AF170" s="110">
        <f t="shared" si="43"/>
        <v>0.27010816659326303</v>
      </c>
    </row>
    <row r="171" spans="1:32">
      <c r="A171" s="159">
        <f>Input_Analysis!A170</f>
        <v>3.08</v>
      </c>
      <c r="B171" s="159">
        <f>Input_Analysis!B170</f>
        <v>10.104956400000001</v>
      </c>
      <c r="C171" s="159">
        <f>Input_Analysis!I170</f>
        <v>1456.6657230704818</v>
      </c>
      <c r="D171" s="159">
        <f>Input_Analysis!F170</f>
        <v>1453.3073156255114</v>
      </c>
      <c r="E171" s="160">
        <f>Input_Analysis!L170</f>
        <v>0</v>
      </c>
      <c r="F171" s="161">
        <f>Input_Analysis!P170</f>
        <v>16.792037224852582</v>
      </c>
      <c r="G171" s="168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0</v>
      </c>
      <c r="M171" s="144">
        <f t="shared" si="46"/>
        <v>0</v>
      </c>
      <c r="N171" s="3"/>
      <c r="O171" s="13">
        <f t="shared" si="47"/>
        <v>38.812971877369726</v>
      </c>
      <c r="P171" s="13">
        <f t="shared" si="48"/>
        <v>-2.5802025514336446E-3</v>
      </c>
      <c r="Q171" s="13">
        <f t="shared" si="49"/>
        <v>38.913117206436439</v>
      </c>
      <c r="R171" s="13" t="e">
        <f t="shared" si="50"/>
        <v>#NUM!</v>
      </c>
      <c r="S171" s="13">
        <f t="shared" si="37"/>
        <v>1.628300218084153</v>
      </c>
      <c r="T171" s="13" t="e">
        <f t="shared" si="40"/>
        <v>#NUM!</v>
      </c>
      <c r="U171" s="13" t="e">
        <f t="shared" si="38"/>
        <v>#NUM!</v>
      </c>
      <c r="V171" s="4">
        <f t="shared" si="39"/>
        <v>93.345714871365473</v>
      </c>
      <c r="W171" s="4">
        <f t="shared" si="51"/>
        <v>1949.5653937458626</v>
      </c>
      <c r="X171" s="4">
        <f t="shared" si="41"/>
        <v>2.5875314584913149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11.643891563210918</v>
      </c>
      <c r="AE171" s="111">
        <f>Input_Analysis!F170/100</f>
        <v>14.533073156255114</v>
      </c>
      <c r="AF171" s="110">
        <f t="shared" si="43"/>
        <v>0.26978225120692501</v>
      </c>
    </row>
    <row r="172" spans="1:32">
      <c r="A172" s="159">
        <f>Input_Analysis!A171</f>
        <v>3.1</v>
      </c>
      <c r="B172" s="159">
        <f>Input_Analysis!B171</f>
        <v>10.170572999999999</v>
      </c>
      <c r="C172" s="159">
        <f>Input_Analysis!I171</f>
        <v>1141.7641379260012</v>
      </c>
      <c r="D172" s="159">
        <f>Input_Analysis!F171</f>
        <v>1138.4057304810308</v>
      </c>
      <c r="E172" s="160">
        <f>Input_Analysis!L171</f>
        <v>0</v>
      </c>
      <c r="F172" s="161">
        <f>Input_Analysis!P171</f>
        <v>16.792037224852582</v>
      </c>
      <c r="G172" s="168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0</v>
      </c>
      <c r="M172" s="144">
        <f t="shared" si="46"/>
        <v>0</v>
      </c>
      <c r="N172" s="3"/>
      <c r="O172" s="13">
        <f t="shared" si="47"/>
        <v>29.929491514966099</v>
      </c>
      <c r="P172" s="13">
        <f t="shared" si="48"/>
        <v>-3.5108426021886892E-3</v>
      </c>
      <c r="Q172" s="13">
        <f t="shared" si="49"/>
        <v>30.034569248838682</v>
      </c>
      <c r="R172" s="13" t="e">
        <f t="shared" si="50"/>
        <v>#NUM!</v>
      </c>
      <c r="S172" s="13">
        <f t="shared" si="37"/>
        <v>1.6243919915004588</v>
      </c>
      <c r="T172" s="13" t="e">
        <f t="shared" si="40"/>
        <v>#NUM!</v>
      </c>
      <c r="U172" s="13" t="e">
        <f t="shared" si="38"/>
        <v>#NUM!</v>
      </c>
      <c r="V172" s="4">
        <f t="shared" si="39"/>
        <v>72.327609195066756</v>
      </c>
      <c r="W172" s="4">
        <f t="shared" si="51"/>
        <v>1510.593218910923</v>
      </c>
      <c r="X172" s="4">
        <f t="shared" si="41"/>
        <v>1.9952994343310733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8.9788474544898289</v>
      </c>
      <c r="AE172" s="111">
        <f>Input_Analysis!F171/100</f>
        <v>11.384057304810307</v>
      </c>
      <c r="AF172" s="110">
        <f t="shared" si="43"/>
        <v>0.23848516035656511</v>
      </c>
    </row>
    <row r="173" spans="1:32">
      <c r="A173" s="159">
        <f>Input_Analysis!A172</f>
        <v>3.12</v>
      </c>
      <c r="B173" s="159">
        <f>Input_Analysis!B172</f>
        <v>10.236189599999999</v>
      </c>
      <c r="C173" s="159">
        <f>Input_Analysis!I172</f>
        <v>1141.7641379260012</v>
      </c>
      <c r="D173" s="159">
        <f>Input_Analysis!F172</f>
        <v>1138.4057304810308</v>
      </c>
      <c r="E173" s="160">
        <f>Input_Analysis!L172</f>
        <v>0</v>
      </c>
      <c r="F173" s="161">
        <f>Input_Analysis!P172</f>
        <v>16.792037224852582</v>
      </c>
      <c r="G173" s="168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0</v>
      </c>
      <c r="M173" s="144">
        <f t="shared" si="46"/>
        <v>0</v>
      </c>
      <c r="N173" s="3"/>
      <c r="O173" s="13">
        <f t="shared" si="47"/>
        <v>29.776517399156749</v>
      </c>
      <c r="P173" s="13">
        <f t="shared" si="48"/>
        <v>-3.6929458517074155E-3</v>
      </c>
      <c r="Q173" s="13">
        <f t="shared" si="49"/>
        <v>29.886480465564258</v>
      </c>
      <c r="R173" s="13" t="e">
        <f t="shared" si="50"/>
        <v>#NUM!</v>
      </c>
      <c r="S173" s="13">
        <f t="shared" si="37"/>
        <v>1.6205117719345223</v>
      </c>
      <c r="T173" s="13" t="e">
        <f t="shared" si="40"/>
        <v>#NUM!</v>
      </c>
      <c r="U173" s="13" t="e">
        <f t="shared" si="38"/>
        <v>#NUM!</v>
      </c>
      <c r="V173" s="4">
        <f t="shared" si="39"/>
        <v>72.302942528400095</v>
      </c>
      <c r="W173" s="4">
        <f t="shared" si="51"/>
        <v>1510.0780449709232</v>
      </c>
      <c r="X173" s="4">
        <f t="shared" si="41"/>
        <v>1.9851011599437833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8.9329552197470239</v>
      </c>
      <c r="AE173" s="111">
        <f>Input_Analysis!F172/100</f>
        <v>11.384057304810307</v>
      </c>
      <c r="AF173" s="110">
        <f t="shared" si="43"/>
        <v>0.23820015277623841</v>
      </c>
    </row>
    <row r="174" spans="1:32">
      <c r="A174" s="159">
        <f>Input_Analysis!A173</f>
        <v>3.14</v>
      </c>
      <c r="B174" s="159">
        <f>Input_Analysis!B173</f>
        <v>10.3018062</v>
      </c>
      <c r="C174" s="159">
        <f>Input_Analysis!I173</f>
        <v>1414.8655126575275</v>
      </c>
      <c r="D174" s="159">
        <f>Input_Analysis!F173</f>
        <v>1411.507105212557</v>
      </c>
      <c r="E174" s="160">
        <f>Input_Analysis!L173</f>
        <v>0</v>
      </c>
      <c r="F174" s="161">
        <f>Input_Analysis!P173</f>
        <v>16.792037224852582</v>
      </c>
      <c r="G174" s="168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0</v>
      </c>
      <c r="M174" s="144">
        <f t="shared" si="46"/>
        <v>0</v>
      </c>
      <c r="N174" s="3"/>
      <c r="O174" s="13">
        <f t="shared" si="47"/>
        <v>37.087475685105552</v>
      </c>
      <c r="P174" s="13">
        <f t="shared" si="48"/>
        <v>-3.0954384249673871E-3</v>
      </c>
      <c r="Q174" s="13">
        <f t="shared" si="49"/>
        <v>37.202277682426271</v>
      </c>
      <c r="R174" s="13" t="e">
        <f t="shared" si="50"/>
        <v>#NUM!</v>
      </c>
      <c r="S174" s="13">
        <f t="shared" si="37"/>
        <v>1.6166592264714084</v>
      </c>
      <c r="T174" s="13" t="e">
        <f t="shared" si="40"/>
        <v>#NUM!</v>
      </c>
      <c r="U174" s="13" t="e">
        <f t="shared" si="38"/>
        <v>#NUM!</v>
      </c>
      <c r="V174" s="4">
        <f t="shared" si="39"/>
        <v>90.485034177168501</v>
      </c>
      <c r="W174" s="4">
        <f t="shared" si="51"/>
        <v>1889.8188473548603</v>
      </c>
      <c r="X174" s="4">
        <f t="shared" si="41"/>
        <v>2.4724983790070367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11.126242705531665</v>
      </c>
      <c r="AE174" s="111">
        <f>Input_Analysis!F173/100</f>
        <v>14.11507105212557</v>
      </c>
      <c r="AF174" s="110">
        <f t="shared" si="43"/>
        <v>0.26492209505036934</v>
      </c>
    </row>
    <row r="175" spans="1:32">
      <c r="A175" s="159">
        <f>Input_Analysis!A174</f>
        <v>3.16</v>
      </c>
      <c r="B175" s="159">
        <f>Input_Analysis!B174</f>
        <v>10.3674228</v>
      </c>
      <c r="C175" s="159">
        <f>Input_Analysis!I174</f>
        <v>1430.3855812019756</v>
      </c>
      <c r="D175" s="159">
        <f>Input_Analysis!F174</f>
        <v>1427.0071832364993</v>
      </c>
      <c r="E175" s="160">
        <f>Input_Analysis!L174</f>
        <v>0</v>
      </c>
      <c r="F175" s="161">
        <f>Input_Analysis!P174</f>
        <v>16.891989827381465</v>
      </c>
      <c r="G175" s="168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0</v>
      </c>
      <c r="M175" s="144">
        <f t="shared" si="46"/>
        <v>0</v>
      </c>
      <c r="N175" s="3"/>
      <c r="O175" s="13">
        <f t="shared" si="47"/>
        <v>37.324195037366529</v>
      </c>
      <c r="P175" s="13">
        <f t="shared" si="48"/>
        <v>-3.1313976010667716E-3</v>
      </c>
      <c r="Q175" s="13">
        <f t="shared" si="49"/>
        <v>37.441071932168285</v>
      </c>
      <c r="R175" s="13" t="e">
        <f t="shared" si="50"/>
        <v>#NUM!</v>
      </c>
      <c r="S175" s="13">
        <f t="shared" si="37"/>
        <v>1.6128340277101976</v>
      </c>
      <c r="T175" s="13" t="e">
        <f t="shared" si="40"/>
        <v>#NUM!</v>
      </c>
      <c r="U175" s="13" t="e">
        <f t="shared" si="38"/>
        <v>#NUM!</v>
      </c>
      <c r="V175" s="4">
        <f t="shared" si="39"/>
        <v>91.495038746798386</v>
      </c>
      <c r="W175" s="4">
        <f t="shared" si="51"/>
        <v>1910.9132270935454</v>
      </c>
      <c r="X175" s="4">
        <f t="shared" si="41"/>
        <v>2.4882796691577687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11.197258511209958</v>
      </c>
      <c r="AE175" s="111">
        <f>Input_Analysis!F174/100</f>
        <v>14.270071832364993</v>
      </c>
      <c r="AF175" s="110">
        <f t="shared" si="43"/>
        <v>0.26605738757412739</v>
      </c>
    </row>
    <row r="176" spans="1:32">
      <c r="A176" s="159">
        <f>Input_Analysis!A175</f>
        <v>3.18</v>
      </c>
      <c r="B176" s="159">
        <f>Input_Analysis!B175</f>
        <v>10.4330394</v>
      </c>
      <c r="C176" s="159">
        <f>Input_Analysis!I175</f>
        <v>1430.3655906814697</v>
      </c>
      <c r="D176" s="159">
        <f>Input_Analysis!F175</f>
        <v>1427.0071832364993</v>
      </c>
      <c r="E176" s="160">
        <f>Input_Analysis!L175</f>
        <v>0</v>
      </c>
      <c r="F176" s="161">
        <f>Input_Analysis!P175</f>
        <v>16.792037224852582</v>
      </c>
      <c r="G176" s="168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0</v>
      </c>
      <c r="M176" s="144">
        <f t="shared" si="46"/>
        <v>0</v>
      </c>
      <c r="N176" s="3"/>
      <c r="O176" s="13">
        <f t="shared" si="47"/>
        <v>37.138051187506463</v>
      </c>
      <c r="P176" s="13">
        <f t="shared" si="48"/>
        <v>-3.3481367439351685E-3</v>
      </c>
      <c r="Q176" s="13">
        <f t="shared" si="49"/>
        <v>37.262394461285496</v>
      </c>
      <c r="R176" s="13" t="e">
        <f t="shared" si="50"/>
        <v>#NUM!</v>
      </c>
      <c r="S176" s="13">
        <f t="shared" si="37"/>
        <v>1.609035853647119</v>
      </c>
      <c r="T176" s="13" t="e">
        <f t="shared" si="40"/>
        <v>#NUM!</v>
      </c>
      <c r="U176" s="13" t="e">
        <f t="shared" si="38"/>
        <v>#NUM!</v>
      </c>
      <c r="V176" s="4">
        <f t="shared" si="39"/>
        <v>91.469039378764649</v>
      </c>
      <c r="W176" s="4">
        <f t="shared" si="51"/>
        <v>1910.3702191124326</v>
      </c>
      <c r="X176" s="4">
        <f t="shared" si="41"/>
        <v>2.4758700791670973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11.141415356251938</v>
      </c>
      <c r="AE176" s="111">
        <f>Input_Analysis!F175/100</f>
        <v>14.270071832364993</v>
      </c>
      <c r="AF176" s="110">
        <f t="shared" si="43"/>
        <v>0.2657439244725307</v>
      </c>
    </row>
    <row r="177" spans="1:32">
      <c r="A177" s="159">
        <f>Input_Analysis!A176</f>
        <v>3.2</v>
      </c>
      <c r="B177" s="159">
        <f>Input_Analysis!B176</f>
        <v>10.498656</v>
      </c>
      <c r="C177" s="159">
        <f>Input_Analysis!I176</f>
        <v>879.96282007644595</v>
      </c>
      <c r="D177" s="159">
        <f>Input_Analysis!F176</f>
        <v>876.60441263147538</v>
      </c>
      <c r="E177" s="160">
        <f>Input_Analysis!L176</f>
        <v>0</v>
      </c>
      <c r="F177" s="161">
        <f>Input_Analysis!P176</f>
        <v>16.792037224852582</v>
      </c>
      <c r="G177" s="168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0</v>
      </c>
      <c r="M177" s="144">
        <f t="shared" si="46"/>
        <v>0</v>
      </c>
      <c r="N177" s="3"/>
      <c r="O177" s="13">
        <f t="shared" si="47"/>
        <v>22.125729297819117</v>
      </c>
      <c r="P177" s="13">
        <f t="shared" si="48"/>
        <v>-5.8324359243506919E-3</v>
      </c>
      <c r="Q177" s="13">
        <f t="shared" si="49"/>
        <v>22.254776196228175</v>
      </c>
      <c r="R177" s="13" t="e">
        <f t="shared" si="50"/>
        <v>#NUM!</v>
      </c>
      <c r="S177" s="13">
        <f t="shared" si="37"/>
        <v>1.6052643875616954</v>
      </c>
      <c r="T177" s="13" t="e">
        <f t="shared" si="40"/>
        <v>#NUM!</v>
      </c>
      <c r="U177" s="13" t="e">
        <f t="shared" si="38"/>
        <v>#NUM!</v>
      </c>
      <c r="V177" s="4">
        <f t="shared" si="39"/>
        <v>54.750854671763072</v>
      </c>
      <c r="W177" s="4">
        <f t="shared" si="51"/>
        <v>1143.4951426872806</v>
      </c>
      <c r="X177" s="4">
        <f t="shared" si="41"/>
        <v>1.4750486198546078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6.637718789345735</v>
      </c>
      <c r="AE177" s="111">
        <f>Input_Analysis!F176/100</f>
        <v>8.7660441263147533</v>
      </c>
      <c r="AF177" s="110">
        <f t="shared" si="43"/>
        <v>0.20803792611249605</v>
      </c>
    </row>
    <row r="178" spans="1:32">
      <c r="A178" s="159">
        <f>Input_Analysis!A177</f>
        <v>3.22</v>
      </c>
      <c r="B178" s="159">
        <f>Input_Analysis!B177</f>
        <v>10.564272600000001</v>
      </c>
      <c r="C178" s="159">
        <f>Input_Analysis!I177</f>
        <v>879.90284851492856</v>
      </c>
      <c r="D178" s="159">
        <f>Input_Analysis!F177</f>
        <v>876.60441263147538</v>
      </c>
      <c r="E178" s="160">
        <f>Input_Analysis!L177</f>
        <v>0</v>
      </c>
      <c r="F178" s="161">
        <f>Input_Analysis!P177</f>
        <v>16.492179417265927</v>
      </c>
      <c r="G178" s="168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0</v>
      </c>
      <c r="M178" s="144">
        <f t="shared" si="46"/>
        <v>0</v>
      </c>
      <c r="N178" s="3"/>
      <c r="O178" s="13">
        <f t="shared" si="47"/>
        <v>22.011081484801821</v>
      </c>
      <c r="P178" s="13">
        <f t="shared" si="48"/>
        <v>-6.4398258333565415E-3</v>
      </c>
      <c r="Q178" s="13">
        <f t="shared" si="49"/>
        <v>22.152829015967761</v>
      </c>
      <c r="R178" s="13" t="e">
        <f t="shared" si="50"/>
        <v>#NUM!</v>
      </c>
      <c r="S178" s="13">
        <f t="shared" si="37"/>
        <v>1.6015193179058078</v>
      </c>
      <c r="T178" s="13" t="e">
        <f t="shared" si="40"/>
        <v>#NUM!</v>
      </c>
      <c r="U178" s="13" t="e">
        <f t="shared" si="38"/>
        <v>#NUM!</v>
      </c>
      <c r="V178" s="4">
        <f t="shared" si="39"/>
        <v>54.722189900995247</v>
      </c>
      <c r="W178" s="4">
        <f t="shared" si="51"/>
        <v>1142.8964666239431</v>
      </c>
      <c r="X178" s="4">
        <f t="shared" si="41"/>
        <v>1.4674054323201213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6.6033244454405464</v>
      </c>
      <c r="AE178" s="111">
        <f>Input_Analysis!F177/100</f>
        <v>8.7660441263147533</v>
      </c>
      <c r="AF178" s="110">
        <f t="shared" si="43"/>
        <v>0.20779510895431114</v>
      </c>
    </row>
    <row r="179" spans="1:32">
      <c r="A179" s="159">
        <f>Input_Analysis!A178</f>
        <v>3.24</v>
      </c>
      <c r="B179" s="159">
        <f>Input_Analysis!B178</f>
        <v>10.629889200000001</v>
      </c>
      <c r="C179" s="159">
        <f>Input_Analysis!I178</f>
        <v>879.90284851492856</v>
      </c>
      <c r="D179" s="159">
        <f>Input_Analysis!F178</f>
        <v>876.60441263147538</v>
      </c>
      <c r="E179" s="160">
        <f>Input_Analysis!L178</f>
        <v>0</v>
      </c>
      <c r="F179" s="161">
        <f>Input_Analysis!P178</f>
        <v>16.492179417265927</v>
      </c>
      <c r="G179" s="168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0</v>
      </c>
      <c r="M179" s="144">
        <f t="shared" si="46"/>
        <v>0</v>
      </c>
      <c r="N179" s="3"/>
      <c r="O179" s="13">
        <f t="shared" si="47"/>
        <v>21.899098066357745</v>
      </c>
      <c r="P179" s="13">
        <f t="shared" si="48"/>
        <v>-6.6818632832152235E-3</v>
      </c>
      <c r="Q179" s="13">
        <f t="shared" si="49"/>
        <v>22.045424845662872</v>
      </c>
      <c r="R179" s="13" t="e">
        <f t="shared" si="50"/>
        <v>#NUM!</v>
      </c>
      <c r="S179" s="13">
        <f t="shared" si="37"/>
        <v>1.5978003381955985</v>
      </c>
      <c r="T179" s="13" t="e">
        <f t="shared" si="40"/>
        <v>#NUM!</v>
      </c>
      <c r="U179" s="13" t="e">
        <f t="shared" si="38"/>
        <v>#NUM!</v>
      </c>
      <c r="V179" s="4">
        <f t="shared" si="39"/>
        <v>54.697523234328585</v>
      </c>
      <c r="W179" s="4">
        <f t="shared" si="51"/>
        <v>1142.3812926839432</v>
      </c>
      <c r="X179" s="4">
        <f t="shared" si="41"/>
        <v>1.4599398710905165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6.5697294199073228</v>
      </c>
      <c r="AE179" s="111">
        <f>Input_Analysis!F178/100</f>
        <v>8.7660441263147533</v>
      </c>
      <c r="AF179" s="110">
        <f t="shared" si="43"/>
        <v>0.20755370226641578</v>
      </c>
    </row>
    <row r="180" spans="1:32">
      <c r="A180" s="159">
        <f>Input_Analysis!A179</f>
        <v>3.26</v>
      </c>
      <c r="B180" s="159">
        <f>Input_Analysis!B179</f>
        <v>10.695505799999999</v>
      </c>
      <c r="C180" s="159">
        <f>Input_Analysis!I179</f>
        <v>581.70134743495373</v>
      </c>
      <c r="D180" s="159">
        <f>Input_Analysis!F179</f>
        <v>578.40291155150055</v>
      </c>
      <c r="E180" s="160">
        <f>Input_Analysis!L179</f>
        <v>0</v>
      </c>
      <c r="F180" s="161">
        <f>Input_Analysis!P179</f>
        <v>16.492179417265927</v>
      </c>
      <c r="G180" s="168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0</v>
      </c>
      <c r="M180" s="144">
        <f t="shared" si="46"/>
        <v>0</v>
      </c>
      <c r="N180" s="3"/>
      <c r="O180" s="13">
        <f t="shared" si="47"/>
        <v>13.865559691040678</v>
      </c>
      <c r="P180" s="13">
        <f t="shared" si="48"/>
        <v>-1.0880465082709203E-2</v>
      </c>
      <c r="Q180" s="13">
        <f t="shared" si="49"/>
        <v>14.016423429111267</v>
      </c>
      <c r="R180" s="13" t="e">
        <f t="shared" si="50"/>
        <v>#NUM!</v>
      </c>
      <c r="S180" s="13">
        <f t="shared" si="37"/>
        <v>1.5941071469061174</v>
      </c>
      <c r="T180" s="13" t="e">
        <f t="shared" si="40"/>
        <v>#NUM!</v>
      </c>
      <c r="U180" s="13" t="e">
        <f t="shared" si="38"/>
        <v>#NUM!</v>
      </c>
      <c r="V180" s="4">
        <f t="shared" si="39"/>
        <v>34.792756495663596</v>
      </c>
      <c r="W180" s="4">
        <f t="shared" si="51"/>
        <v>726.66168029722735</v>
      </c>
      <c r="X180" s="4">
        <f t="shared" si="41"/>
        <v>0.92437064606937869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4.1596679073122029</v>
      </c>
      <c r="AE180" s="111">
        <f>Input_Analysis!F179/100</f>
        <v>5.7840291155150059</v>
      </c>
      <c r="AF180" s="110">
        <f t="shared" si="43"/>
        <v>0.16839973107293288</v>
      </c>
    </row>
    <row r="181" spans="1:32">
      <c r="A181" s="159">
        <f>Input_Analysis!A180</f>
        <v>3.28</v>
      </c>
      <c r="B181" s="159">
        <f>Input_Analysis!B180</f>
        <v>10.7611224</v>
      </c>
      <c r="C181" s="159">
        <f>Input_Analysis!I180</f>
        <v>581.70134743495373</v>
      </c>
      <c r="D181" s="159">
        <f>Input_Analysis!F180</f>
        <v>578.40291155150055</v>
      </c>
      <c r="E181" s="160">
        <f>Input_Analysis!L180</f>
        <v>0</v>
      </c>
      <c r="F181" s="161">
        <f>Input_Analysis!P180</f>
        <v>16.492179417265927</v>
      </c>
      <c r="G181" s="168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0</v>
      </c>
      <c r="M181" s="144">
        <f t="shared" si="46"/>
        <v>0</v>
      </c>
      <c r="N181" s="3"/>
      <c r="O181" s="13">
        <f t="shared" si="47"/>
        <v>13.792044773649321</v>
      </c>
      <c r="P181" s="13">
        <f t="shared" si="48"/>
        <v>-1.1264391403396532E-2</v>
      </c>
      <c r="Q181" s="13">
        <f t="shared" si="49"/>
        <v>13.947403764232877</v>
      </c>
      <c r="R181" s="13" t="e">
        <f t="shared" si="50"/>
        <v>#NUM!</v>
      </c>
      <c r="S181" s="13">
        <f t="shared" si="37"/>
        <v>1.5904394473686385</v>
      </c>
      <c r="T181" s="13" t="e">
        <f t="shared" si="40"/>
        <v>#NUM!</v>
      </c>
      <c r="U181" s="13" t="e">
        <f t="shared" si="38"/>
        <v>#NUM!</v>
      </c>
      <c r="V181" s="4">
        <f t="shared" si="39"/>
        <v>34.768089828996928</v>
      </c>
      <c r="W181" s="4">
        <f t="shared" si="51"/>
        <v>726.14650635722728</v>
      </c>
      <c r="X181" s="4">
        <f t="shared" si="41"/>
        <v>0.91946965157662142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4.1376134320947964</v>
      </c>
      <c r="AE181" s="111">
        <f>Input_Analysis!F180/100</f>
        <v>5.7840291155150059</v>
      </c>
      <c r="AF181" s="110">
        <f t="shared" si="43"/>
        <v>0.16820589363534053</v>
      </c>
    </row>
    <row r="182" spans="1:32">
      <c r="A182" s="159">
        <f>Input_Analysis!A181</f>
        <v>3.3</v>
      </c>
      <c r="B182" s="159">
        <f>Input_Analysis!B181</f>
        <v>10.826739</v>
      </c>
      <c r="C182" s="159">
        <f>Input_Analysis!I181</f>
        <v>343.30014737638226</v>
      </c>
      <c r="D182" s="159">
        <f>Input_Analysis!F181</f>
        <v>340.00171149292908</v>
      </c>
      <c r="E182" s="160">
        <f>Input_Analysis!L181</f>
        <v>0</v>
      </c>
      <c r="F182" s="161">
        <f>Input_Analysis!P181</f>
        <v>16.492179417265927</v>
      </c>
      <c r="G182" s="168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0</v>
      </c>
      <c r="M182" s="144">
        <f t="shared" si="46"/>
        <v>0</v>
      </c>
      <c r="N182" s="3"/>
      <c r="O182" s="13">
        <f t="shared" si="47"/>
        <v>7.4433397577166893</v>
      </c>
      <c r="P182" s="13">
        <f t="shared" si="48"/>
        <v>-2.1470618632968941E-2</v>
      </c>
      <c r="Q182" s="13">
        <f t="shared" si="49"/>
        <v>7.6031528670102402</v>
      </c>
      <c r="R182" s="13" t="e">
        <f t="shared" si="50"/>
        <v>#NUM!</v>
      </c>
      <c r="S182" s="13">
        <f t="shared" si="37"/>
        <v>1.5867969476705619</v>
      </c>
      <c r="T182" s="13" t="e">
        <f t="shared" si="40"/>
        <v>#NUM!</v>
      </c>
      <c r="U182" s="13" t="e">
        <f t="shared" si="38"/>
        <v>#NUM!</v>
      </c>
      <c r="V182" s="4">
        <f t="shared" si="39"/>
        <v>18.850009825092165</v>
      </c>
      <c r="W182" s="4">
        <f t="shared" si="51"/>
        <v>393.69056070127465</v>
      </c>
      <c r="X182" s="4">
        <f t="shared" si="41"/>
        <v>0.49622265051444597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2.2330019273150068</v>
      </c>
      <c r="AE182" s="111">
        <f>Input_Analysis!F181/100</f>
        <v>3.4000171149292906</v>
      </c>
      <c r="AF182" s="110">
        <f t="shared" si="43"/>
        <v>0.1288156513239542</v>
      </c>
    </row>
    <row r="183" spans="1:32">
      <c r="A183" s="159">
        <f>Input_Analysis!A182</f>
        <v>3.32</v>
      </c>
      <c r="B183" s="159">
        <f>Input_Analysis!B182</f>
        <v>10.892355599999998</v>
      </c>
      <c r="C183" s="159">
        <f>Input_Analysis!I182</f>
        <v>343.2801568558765</v>
      </c>
      <c r="D183" s="159">
        <f>Input_Analysis!F182</f>
        <v>340.00171149292908</v>
      </c>
      <c r="E183" s="160">
        <f>Input_Analysis!L182</f>
        <v>0.80000402704218609</v>
      </c>
      <c r="F183" s="161">
        <f>Input_Analysis!P182</f>
        <v>16.39222681473704</v>
      </c>
      <c r="G183" s="168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0.2866558409587705</v>
      </c>
      <c r="M183" s="144">
        <f t="shared" si="46"/>
        <v>2.3304697666462018E-3</v>
      </c>
      <c r="N183" s="3"/>
      <c r="O183" s="13">
        <f t="shared" si="47"/>
        <v>7.3992200597439828</v>
      </c>
      <c r="P183" s="13">
        <f t="shared" si="48"/>
        <v>-2.2549120443054627E-2</v>
      </c>
      <c r="Q183" s="13">
        <f t="shared" si="49"/>
        <v>7.5660659640558157</v>
      </c>
      <c r="R183" s="13">
        <f t="shared" si="50"/>
        <v>2.8772714611263623</v>
      </c>
      <c r="S183" s="13">
        <f t="shared" si="37"/>
        <v>1.5831793605578262</v>
      </c>
      <c r="T183" s="13">
        <f t="shared" si="40"/>
        <v>1.0243504322660884</v>
      </c>
      <c r="U183" s="13">
        <f t="shared" si="38"/>
        <v>1.6217304623421587</v>
      </c>
      <c r="V183" s="4">
        <f t="shared" si="39"/>
        <v>18.824010457058446</v>
      </c>
      <c r="W183" s="4">
        <f t="shared" si="51"/>
        <v>393.14755272016214</v>
      </c>
      <c r="X183" s="4">
        <f t="shared" si="41"/>
        <v>0.49328133731626544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2.2197660179231948</v>
      </c>
      <c r="AE183" s="111">
        <f>Input_Analysis!F182/100</f>
        <v>3.4000171149292906</v>
      </c>
      <c r="AF183" s="110">
        <f t="shared" si="43"/>
        <v>0.12866873027576486</v>
      </c>
    </row>
    <row r="184" spans="1:32">
      <c r="A184" s="159">
        <f>Input_Analysis!A183</f>
        <v>3.34</v>
      </c>
      <c r="B184" s="159">
        <f>Input_Analysis!B183</f>
        <v>10.957972199999999</v>
      </c>
      <c r="C184" s="159">
        <f>Input_Analysis!I183</f>
        <v>458.58073725333156</v>
      </c>
      <c r="D184" s="159">
        <f>Input_Analysis!F183</f>
        <v>455.30229189038414</v>
      </c>
      <c r="E184" s="160">
        <f>Input_Analysis!L183</f>
        <v>0.50000251690136621</v>
      </c>
      <c r="F184" s="161">
        <f>Input_Analysis!P183</f>
        <v>16.39222681473704</v>
      </c>
      <c r="G184" s="168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0.12690023311264328</v>
      </c>
      <c r="M184" s="144">
        <f t="shared" si="46"/>
        <v>1.0903260348355021E-3</v>
      </c>
      <c r="N184" s="3"/>
      <c r="O184" s="13">
        <f t="shared" si="47"/>
        <v>10.363763734415746</v>
      </c>
      <c r="P184" s="13">
        <f t="shared" si="48"/>
        <v>-1.6519824324718563E-2</v>
      </c>
      <c r="Q184" s="13">
        <f t="shared" si="49"/>
        <v>10.534971290651185</v>
      </c>
      <c r="R184" s="13">
        <f t="shared" si="50"/>
        <v>2.8369462379865888</v>
      </c>
      <c r="S184" s="13">
        <f t="shared" si="37"/>
        <v>1.5795864033397564</v>
      </c>
      <c r="T184" s="13">
        <f t="shared" si="40"/>
        <v>1.3395635355404054</v>
      </c>
      <c r="U184" s="13">
        <f t="shared" si="38"/>
        <v>2.115956347149357</v>
      </c>
      <c r="V184" s="4">
        <f t="shared" si="39"/>
        <v>26.486049150222119</v>
      </c>
      <c r="W184" s="4">
        <f t="shared" si="51"/>
        <v>553.1725255035235</v>
      </c>
      <c r="X184" s="4">
        <f t="shared" si="41"/>
        <v>0.69091758229438316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3.1091291203247238</v>
      </c>
      <c r="AE184" s="111">
        <f>Input_Analysis!F183/100</f>
        <v>4.5530229189038414</v>
      </c>
      <c r="AF184" s="110">
        <f t="shared" si="43"/>
        <v>0.14872672527881942</v>
      </c>
    </row>
    <row r="185" spans="1:32">
      <c r="A185" s="159">
        <f>Input_Analysis!A184</f>
        <v>3.36</v>
      </c>
      <c r="B185" s="159">
        <f>Input_Analysis!B184</f>
        <v>11.023588799999999</v>
      </c>
      <c r="C185" s="159">
        <f>Input_Analysis!I184</f>
        <v>936.08314089413625</v>
      </c>
      <c r="D185" s="159">
        <f>Input_Analysis!F184</f>
        <v>932.80469553118883</v>
      </c>
      <c r="E185" s="160">
        <f>Input_Analysis!L184</f>
        <v>0.50000251690136621</v>
      </c>
      <c r="F185" s="161">
        <f>Input_Analysis!P184</f>
        <v>16.39222681473704</v>
      </c>
      <c r="G185" s="168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5.7396035293136326E-2</v>
      </c>
      <c r="M185" s="144">
        <f t="shared" si="46"/>
        <v>5.341432775124754E-4</v>
      </c>
      <c r="N185" s="3"/>
      <c r="O185" s="13">
        <f t="shared" si="47"/>
        <v>22.707335046227342</v>
      </c>
      <c r="P185" s="13">
        <f t="shared" si="48"/>
        <v>-7.7300941262272637E-3</v>
      </c>
      <c r="Q185" s="13">
        <f t="shared" si="49"/>
        <v>22.882864883490459</v>
      </c>
      <c r="R185" s="13">
        <f t="shared" si="50"/>
        <v>2.6886181622504721</v>
      </c>
      <c r="S185" s="13">
        <f t="shared" si="37"/>
        <v>1.576017797796277</v>
      </c>
      <c r="T185" s="13">
        <f t="shared" si="40"/>
        <v>2.5376438029957664</v>
      </c>
      <c r="U185" s="13">
        <f t="shared" si="38"/>
        <v>3.9993717979887573</v>
      </c>
      <c r="V185" s="4">
        <f t="shared" si="39"/>
        <v>58.294876059609095</v>
      </c>
      <c r="W185" s="4">
        <f t="shared" si="51"/>
        <v>1217.5135533016417</v>
      </c>
      <c r="X185" s="4">
        <f t="shared" si="41"/>
        <v>1.5138223364151562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6.8122005138682029</v>
      </c>
      <c r="AE185" s="111">
        <f>Input_Analysis!F184/100</f>
        <v>9.3280469553118888</v>
      </c>
      <c r="AF185" s="110">
        <f t="shared" si="43"/>
        <v>0.21263919748978943</v>
      </c>
    </row>
    <row r="186" spans="1:32">
      <c r="A186" s="159">
        <f>Input_Analysis!A185</f>
        <v>3.38</v>
      </c>
      <c r="B186" s="159">
        <f>Input_Analysis!B185</f>
        <v>11.089205399999999</v>
      </c>
      <c r="C186" s="159">
        <f>Input_Analysis!I185</f>
        <v>1124.9440628376096</v>
      </c>
      <c r="D186" s="159">
        <f>Input_Analysis!F185</f>
        <v>1121.6056459131448</v>
      </c>
      <c r="E186" s="160">
        <f>Input_Analysis!L185</f>
        <v>-0.10000050338027326</v>
      </c>
      <c r="F186" s="161">
        <f>Input_Analysis!P185</f>
        <v>16.692084622323694</v>
      </c>
      <c r="G186" s="168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-9.4377880207026244E-3</v>
      </c>
      <c r="M186" s="144">
        <f t="shared" si="46"/>
        <v>-8.8893756306449126E-5</v>
      </c>
      <c r="N186" s="3"/>
      <c r="O186" s="13">
        <f t="shared" si="47"/>
        <v>27.478118174189046</v>
      </c>
      <c r="P186" s="13">
        <f t="shared" si="48"/>
        <v>-6.2617624607467009E-3</v>
      </c>
      <c r="Q186" s="13">
        <f t="shared" si="49"/>
        <v>27.65017962306414</v>
      </c>
      <c r="R186" s="13" t="e">
        <f t="shared" si="50"/>
        <v>#NUM!</v>
      </c>
      <c r="S186" s="13">
        <f t="shared" si="37"/>
        <v>1.572473270087422</v>
      </c>
      <c r="T186" s="13" t="e">
        <f t="shared" si="40"/>
        <v>#NUM!</v>
      </c>
      <c r="U186" s="13" t="e">
        <f t="shared" si="38"/>
        <v>#NUM!</v>
      </c>
      <c r="V186" s="4">
        <f t="shared" si="39"/>
        <v>70.860937522507328</v>
      </c>
      <c r="W186" s="4">
        <f t="shared" si="51"/>
        <v>1479.9611503607002</v>
      </c>
      <c r="X186" s="4">
        <f t="shared" si="41"/>
        <v>1.8318745449459364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8.2434354522567137</v>
      </c>
      <c r="AE186" s="111">
        <f>Input_Analysis!F185/100</f>
        <v>11.216056459131448</v>
      </c>
      <c r="AF186" s="110">
        <f t="shared" si="43"/>
        <v>0.23290517223754376</v>
      </c>
    </row>
    <row r="187" spans="1:32">
      <c r="A187" s="159">
        <f>Input_Analysis!A186</f>
        <v>3.4</v>
      </c>
      <c r="B187" s="159">
        <f>Input_Analysis!B186</f>
        <v>11.154821999999999</v>
      </c>
      <c r="C187" s="159">
        <f>Input_Analysis!I186</f>
        <v>834.56259154180191</v>
      </c>
      <c r="D187" s="159">
        <f>Input_Analysis!F186</f>
        <v>831.20418409683134</v>
      </c>
      <c r="E187" s="160">
        <f>Input_Analysis!L186</f>
        <v>0</v>
      </c>
      <c r="F187" s="161">
        <f>Input_Analysis!P186</f>
        <v>16.792037224852582</v>
      </c>
      <c r="G187" s="168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0</v>
      </c>
      <c r="M187" s="144">
        <f t="shared" si="46"/>
        <v>0</v>
      </c>
      <c r="N187" s="3"/>
      <c r="O187" s="13">
        <f t="shared" si="47"/>
        <v>19.872415882793035</v>
      </c>
      <c r="P187" s="13">
        <f t="shared" si="48"/>
        <v>-8.7442241428266499E-3</v>
      </c>
      <c r="Q187" s="13">
        <f t="shared" si="49"/>
        <v>20.046184741531643</v>
      </c>
      <c r="R187" s="13" t="e">
        <f t="shared" si="50"/>
        <v>#NUM!</v>
      </c>
      <c r="S187" s="13">
        <f t="shared" si="37"/>
        <v>1.5689525506650708</v>
      </c>
      <c r="T187" s="13" t="e">
        <f t="shared" si="40"/>
        <v>#NUM!</v>
      </c>
      <c r="U187" s="13" t="e">
        <f t="shared" si="38"/>
        <v>#NUM!</v>
      </c>
      <c r="V187" s="4">
        <f t="shared" si="39"/>
        <v>51.477506102786812</v>
      </c>
      <c r="W187" s="4">
        <f t="shared" si="51"/>
        <v>1075.1298502843267</v>
      </c>
      <c r="X187" s="4">
        <f t="shared" si="41"/>
        <v>1.3248277255195358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5.9617247648379106</v>
      </c>
      <c r="AE187" s="111">
        <f>Input_Analysis!F186/100</f>
        <v>8.3120418409683126</v>
      </c>
      <c r="AF187" s="110">
        <f t="shared" si="43"/>
        <v>0.20027473653568353</v>
      </c>
    </row>
    <row r="188" spans="1:32">
      <c r="A188" s="159">
        <f>Input_Analysis!A187</f>
        <v>3.42</v>
      </c>
      <c r="B188" s="159">
        <f>Input_Analysis!B187</f>
        <v>11.2204386</v>
      </c>
      <c r="C188" s="159">
        <f>Input_Analysis!I187</f>
        <v>834.60257258281342</v>
      </c>
      <c r="D188" s="159">
        <f>Input_Analysis!F187</f>
        <v>831.20418409683134</v>
      </c>
      <c r="E188" s="160">
        <f>Input_Analysis!L187</f>
        <v>0</v>
      </c>
      <c r="F188" s="161">
        <f>Input_Analysis!P187</f>
        <v>16.991942429910349</v>
      </c>
      <c r="G188" s="168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0</v>
      </c>
      <c r="M188" s="144">
        <f t="shared" si="46"/>
        <v>0</v>
      </c>
      <c r="N188" s="3"/>
      <c r="O188" s="13">
        <f t="shared" si="47"/>
        <v>19.775468298141877</v>
      </c>
      <c r="P188" s="13">
        <f t="shared" si="48"/>
        <v>-8.7431624549190682E-3</v>
      </c>
      <c r="Q188" s="13">
        <f t="shared" si="49"/>
        <v>19.948368430094632</v>
      </c>
      <c r="R188" s="13" t="e">
        <f t="shared" si="50"/>
        <v>#NUM!</v>
      </c>
      <c r="S188" s="13">
        <f t="shared" si="37"/>
        <v>1.5654553741868498</v>
      </c>
      <c r="T188" s="13" t="e">
        <f t="shared" si="40"/>
        <v>#NUM!</v>
      </c>
      <c r="U188" s="13" t="e">
        <f t="shared" si="38"/>
        <v>#NUM!</v>
      </c>
      <c r="V188" s="4">
        <f t="shared" si="39"/>
        <v>51.455504838854246</v>
      </c>
      <c r="W188" s="4">
        <f t="shared" si="51"/>
        <v>1074.6703444265515</v>
      </c>
      <c r="X188" s="4">
        <f t="shared" si="41"/>
        <v>1.3183645532094586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5.9326404894425631</v>
      </c>
      <c r="AE188" s="111">
        <f>Input_Analysis!F187/100</f>
        <v>8.3120418409683126</v>
      </c>
      <c r="AF188" s="110">
        <f t="shared" si="43"/>
        <v>0.20005140701984941</v>
      </c>
    </row>
    <row r="189" spans="1:32">
      <c r="A189" s="159">
        <f>Input_Analysis!A188</f>
        <v>3.44</v>
      </c>
      <c r="B189" s="159">
        <f>Input_Analysis!B188</f>
        <v>11.2860552</v>
      </c>
      <c r="C189" s="159">
        <f>Input_Analysis!I188</f>
        <v>361.90019310426169</v>
      </c>
      <c r="D189" s="159">
        <f>Input_Analysis!F188</f>
        <v>358.50180461827961</v>
      </c>
      <c r="E189" s="160">
        <f>Input_Analysis!L188</f>
        <v>0</v>
      </c>
      <c r="F189" s="161">
        <f>Input_Analysis!P188</f>
        <v>16.991942429910349</v>
      </c>
      <c r="G189" s="168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0</v>
      </c>
      <c r="M189" s="144">
        <f t="shared" si="46"/>
        <v>0</v>
      </c>
      <c r="N189" s="3"/>
      <c r="O189" s="13">
        <f t="shared" si="47"/>
        <v>7.6207336342648011</v>
      </c>
      <c r="P189" s="13">
        <f t="shared" si="48"/>
        <v>-2.3244253184915298E-2</v>
      </c>
      <c r="Q189" s="13">
        <f t="shared" si="49"/>
        <v>7.7978718963144518</v>
      </c>
      <c r="R189" s="13" t="e">
        <f t="shared" si="50"/>
        <v>#NUM!</v>
      </c>
      <c r="S189" s="13">
        <f t="shared" si="37"/>
        <v>1.5619814794321361</v>
      </c>
      <c r="T189" s="13" t="e">
        <f t="shared" si="40"/>
        <v>#NUM!</v>
      </c>
      <c r="U189" s="13" t="e">
        <f t="shared" si="38"/>
        <v>#NUM!</v>
      </c>
      <c r="V189" s="4">
        <f t="shared" si="39"/>
        <v>19.917346206950796</v>
      </c>
      <c r="W189" s="4">
        <f t="shared" si="51"/>
        <v>415.98233999103638</v>
      </c>
      <c r="X189" s="4">
        <f t="shared" si="41"/>
        <v>0.50804890895098676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2.2862200902794401</v>
      </c>
      <c r="AE189" s="111">
        <f>Input_Analysis!F188/100</f>
        <v>3.5850180461827961</v>
      </c>
      <c r="AF189" s="110">
        <f t="shared" si="43"/>
        <v>0.13123540537515002</v>
      </c>
    </row>
    <row r="190" spans="1:32">
      <c r="A190" s="159">
        <f>Input_Analysis!A189</f>
        <v>3.46</v>
      </c>
      <c r="B190" s="159">
        <f>Input_Analysis!B189</f>
        <v>11.3516718</v>
      </c>
      <c r="C190" s="159">
        <f>Input_Analysis!I189</f>
        <v>361.92018362476745</v>
      </c>
      <c r="D190" s="159">
        <f>Input_Analysis!F189</f>
        <v>358.50180461827961</v>
      </c>
      <c r="E190" s="160">
        <f>Input_Analysis!L189</f>
        <v>0</v>
      </c>
      <c r="F190" s="161">
        <f>Input_Analysis!P189</f>
        <v>17.091895032439236</v>
      </c>
      <c r="G190" s="168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0</v>
      </c>
      <c r="M190" s="144">
        <f t="shared" si="46"/>
        <v>0</v>
      </c>
      <c r="N190" s="3"/>
      <c r="O190" s="13">
        <f t="shared" si="47"/>
        <v>7.5782094202453525</v>
      </c>
      <c r="P190" s="13">
        <f t="shared" si="48"/>
        <v>-2.359405058513021E-2</v>
      </c>
      <c r="Q190" s="13">
        <f t="shared" si="49"/>
        <v>7.7570100766513317</v>
      </c>
      <c r="R190" s="13" t="e">
        <f t="shared" si="50"/>
        <v>#NUM!</v>
      </c>
      <c r="S190" s="13">
        <f t="shared" si="37"/>
        <v>1.5585306092201021</v>
      </c>
      <c r="T190" s="13" t="e">
        <f t="shared" si="40"/>
        <v>#NUM!</v>
      </c>
      <c r="U190" s="13" t="e">
        <f t="shared" si="38"/>
        <v>#NUM!</v>
      </c>
      <c r="V190" s="4">
        <f t="shared" si="39"/>
        <v>19.894012241651179</v>
      </c>
      <c r="W190" s="4">
        <f t="shared" si="51"/>
        <v>415.49500009214876</v>
      </c>
      <c r="X190" s="4">
        <f t="shared" si="41"/>
        <v>0.50521396134969021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2.2734628260736058</v>
      </c>
      <c r="AE190" s="111">
        <f>Input_Analysis!F189/100</f>
        <v>3.5850180461827961</v>
      </c>
      <c r="AF190" s="110">
        <f t="shared" si="43"/>
        <v>0.13109035667654492</v>
      </c>
    </row>
    <row r="191" spans="1:32">
      <c r="A191" s="159">
        <f>Input_Analysis!A190</f>
        <v>3.48</v>
      </c>
      <c r="B191" s="159">
        <f>Input_Analysis!B190</f>
        <v>11.4172884</v>
      </c>
      <c r="C191" s="159">
        <f>Input_Analysis!I190</f>
        <v>258.61966363294516</v>
      </c>
      <c r="D191" s="159">
        <f>Input_Analysis!F190</f>
        <v>255.20128462645729</v>
      </c>
      <c r="E191" s="160">
        <f>Input_Analysis!L190</f>
        <v>0</v>
      </c>
      <c r="F191" s="161">
        <f>Input_Analysis!P190</f>
        <v>17.091895032439236</v>
      </c>
      <c r="G191" s="168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0</v>
      </c>
      <c r="M191" s="144">
        <f t="shared" si="46"/>
        <v>0</v>
      </c>
      <c r="N191" s="3"/>
      <c r="O191" s="13">
        <f t="shared" si="47"/>
        <v>4.9237359077081475</v>
      </c>
      <c r="P191" s="13">
        <f t="shared" si="48"/>
        <v>-3.7161946531864345E-2</v>
      </c>
      <c r="Q191" s="13">
        <f t="shared" si="49"/>
        <v>5.106711518247419</v>
      </c>
      <c r="R191" s="13" t="e">
        <f t="shared" si="50"/>
        <v>#NUM!</v>
      </c>
      <c r="S191" s="13">
        <f t="shared" si="37"/>
        <v>1.5551025103297418</v>
      </c>
      <c r="T191" s="13" t="e">
        <f t="shared" si="40"/>
        <v>#NUM!</v>
      </c>
      <c r="U191" s="13" t="e">
        <f t="shared" si="38"/>
        <v>#NUM!</v>
      </c>
      <c r="V191" s="4">
        <f t="shared" si="39"/>
        <v>12.982644242196359</v>
      </c>
      <c r="W191" s="4">
        <f t="shared" si="51"/>
        <v>271.14810753529508</v>
      </c>
      <c r="X191" s="4">
        <f t="shared" si="41"/>
        <v>0.32824906051387648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1.4771207723124442</v>
      </c>
      <c r="AE191" s="111">
        <f>Input_Analysis!F190/100</f>
        <v>2.552012846264573</v>
      </c>
      <c r="AF191" s="110">
        <f t="shared" si="43"/>
        <v>0.11048118996625218</v>
      </c>
    </row>
    <row r="192" spans="1:32">
      <c r="A192" s="159">
        <f>Input_Analysis!A191</f>
        <v>3.5</v>
      </c>
      <c r="B192" s="159">
        <f>Input_Analysis!B191</f>
        <v>11.482904999999999</v>
      </c>
      <c r="C192" s="159">
        <f>Input_Analysis!I191</f>
        <v>197.01935355069685</v>
      </c>
      <c r="D192" s="159">
        <f>Input_Analysis!F191</f>
        <v>193.60097454420901</v>
      </c>
      <c r="E192" s="160">
        <f>Input_Analysis!L191</f>
        <v>0</v>
      </c>
      <c r="F192" s="161">
        <f>Input_Analysis!P191</f>
        <v>17.091895032439236</v>
      </c>
      <c r="G192" s="168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0</v>
      </c>
      <c r="M192" s="144">
        <f t="shared" si="46"/>
        <v>0</v>
      </c>
      <c r="N192" s="3"/>
      <c r="O192" s="13">
        <f t="shared" si="47"/>
        <v>3.3422115431264396</v>
      </c>
      <c r="P192" s="13">
        <f t="shared" si="48"/>
        <v>-5.5985095722579425E-2</v>
      </c>
      <c r="Q192" s="13">
        <f t="shared" si="49"/>
        <v>3.5293255762934832</v>
      </c>
      <c r="R192" s="13" t="e">
        <f t="shared" si="50"/>
        <v>#NUM!</v>
      </c>
      <c r="S192" s="13">
        <f t="shared" si="37"/>
        <v>1.5516969334218262</v>
      </c>
      <c r="T192" s="13" t="e">
        <f t="shared" si="40"/>
        <v>#NUM!</v>
      </c>
      <c r="U192" s="13" t="e">
        <f t="shared" si="38"/>
        <v>#NUM!</v>
      </c>
      <c r="V192" s="4">
        <f t="shared" si="39"/>
        <v>8.8512902367131385</v>
      </c>
      <c r="W192" s="4">
        <f t="shared" si="51"/>
        <v>184.86300264855569</v>
      </c>
      <c r="X192" s="4">
        <f t="shared" si="41"/>
        <v>0.22281410287509595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1.0026634629379318</v>
      </c>
      <c r="AE192" s="111">
        <f>Input_Analysis!F191/100</f>
        <v>1.9360097454420901</v>
      </c>
      <c r="AF192" s="110">
        <f t="shared" si="43"/>
        <v>9.6122404126139802E-2</v>
      </c>
    </row>
    <row r="193" spans="1:32">
      <c r="A193" s="159">
        <f>Input_Analysis!A192</f>
        <v>3.52</v>
      </c>
      <c r="B193" s="159">
        <f>Input_Analysis!B192</f>
        <v>11.548521599999999</v>
      </c>
      <c r="C193" s="159">
        <f>Input_Analysis!I192</f>
        <v>197.09931563271996</v>
      </c>
      <c r="D193" s="159">
        <f>Input_Analysis!F192</f>
        <v>193.60097454420901</v>
      </c>
      <c r="E193" s="160">
        <f>Input_Analysis!L192</f>
        <v>0</v>
      </c>
      <c r="F193" s="161">
        <f>Input_Analysis!P192</f>
        <v>17.491705442554771</v>
      </c>
      <c r="G193" s="168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0</v>
      </c>
      <c r="M193" s="144">
        <f t="shared" si="46"/>
        <v>0</v>
      </c>
      <c r="N193" s="3"/>
      <c r="O193" s="13">
        <f t="shared" si="47"/>
        <v>3.3203834609742864</v>
      </c>
      <c r="P193" s="13">
        <f t="shared" si="48"/>
        <v>-5.4570742028045842E-2</v>
      </c>
      <c r="Q193" s="13">
        <f t="shared" si="49"/>
        <v>3.5015792502573042</v>
      </c>
      <c r="R193" s="13" t="e">
        <f t="shared" si="50"/>
        <v>#NUM!</v>
      </c>
      <c r="S193" s="13">
        <f t="shared" si="37"/>
        <v>1.5483136329627272</v>
      </c>
      <c r="T193" s="13" t="e">
        <f t="shared" si="40"/>
        <v>#NUM!</v>
      </c>
      <c r="U193" s="13" t="e">
        <f t="shared" si="38"/>
        <v>#NUM!</v>
      </c>
      <c r="V193" s="4">
        <f t="shared" si="39"/>
        <v>8.8319543755146768</v>
      </c>
      <c r="W193" s="4">
        <f t="shared" si="51"/>
        <v>184.45916487300548</v>
      </c>
      <c r="X193" s="4">
        <f t="shared" si="41"/>
        <v>0.22135889739828576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0.99611503829228587</v>
      </c>
      <c r="AE193" s="111">
        <f>Input_Analysis!F192/100</f>
        <v>1.9360097454420901</v>
      </c>
      <c r="AF193" s="110">
        <f t="shared" si="43"/>
        <v>9.6017554902040822E-2</v>
      </c>
    </row>
    <row r="194" spans="1:32">
      <c r="A194" s="159">
        <f>Input_Analysis!A193</f>
        <v>3.54</v>
      </c>
      <c r="B194" s="159">
        <f>Input_Analysis!B193</f>
        <v>11.614138199999999</v>
      </c>
      <c r="C194" s="159">
        <f>Input_Analysis!I193</f>
        <v>197.09931563271996</v>
      </c>
      <c r="D194" s="159">
        <f>Input_Analysis!F193</f>
        <v>193.60097454420901</v>
      </c>
      <c r="E194" s="160">
        <f>Input_Analysis!L193</f>
        <v>0</v>
      </c>
      <c r="F194" s="161">
        <f>Input_Analysis!P193</f>
        <v>17.491705442554771</v>
      </c>
      <c r="G194" s="168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0</v>
      </c>
      <c r="M194" s="144">
        <f t="shared" si="46"/>
        <v>0</v>
      </c>
      <c r="N194" s="3"/>
      <c r="O194" s="13">
        <f t="shared" si="47"/>
        <v>3.2967492908551188</v>
      </c>
      <c r="P194" s="13">
        <f t="shared" si="48"/>
        <v>-5.6208712624699057E-2</v>
      </c>
      <c r="Q194" s="13">
        <f t="shared" si="49"/>
        <v>3.4820553243404748</v>
      </c>
      <c r="R194" s="13" t="e">
        <f t="shared" si="50"/>
        <v>#NUM!</v>
      </c>
      <c r="S194" s="13">
        <f t="shared" si="37"/>
        <v>1.5449523671500647</v>
      </c>
      <c r="T194" s="13" t="e">
        <f t="shared" si="40"/>
        <v>#NUM!</v>
      </c>
      <c r="U194" s="13" t="e">
        <f t="shared" si="38"/>
        <v>#NUM!</v>
      </c>
      <c r="V194" s="4">
        <f t="shared" si="39"/>
        <v>8.8072877088480102</v>
      </c>
      <c r="W194" s="4">
        <f t="shared" si="51"/>
        <v>183.94399093300549</v>
      </c>
      <c r="X194" s="4">
        <f t="shared" si="41"/>
        <v>0.21978328605700792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0.98902478725653564</v>
      </c>
      <c r="AE194" s="111">
        <f>Input_Analysis!F193/100</f>
        <v>1.9360097454420901</v>
      </c>
      <c r="AF194" s="110">
        <f t="shared" si="43"/>
        <v>9.5913275036118531E-2</v>
      </c>
    </row>
    <row r="195" spans="1:32">
      <c r="A195" s="159">
        <f>Input_Analysis!A194</f>
        <v>3.56</v>
      </c>
      <c r="B195" s="159">
        <f>Input_Analysis!B194</f>
        <v>11.6797548</v>
      </c>
      <c r="C195" s="159">
        <f>Input_Analysis!I194</f>
        <v>233.65947092803705</v>
      </c>
      <c r="D195" s="159">
        <f>Input_Analysis!F194</f>
        <v>230.10115827800877</v>
      </c>
      <c r="E195" s="160">
        <f>Input_Analysis!L194</f>
        <v>0</v>
      </c>
      <c r="F195" s="161">
        <f>Input_Analysis!P194</f>
        <v>17.791563250141426</v>
      </c>
      <c r="G195" s="168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0</v>
      </c>
      <c r="M195" s="144">
        <f t="shared" si="46"/>
        <v>0</v>
      </c>
      <c r="N195" s="3"/>
      <c r="O195" s="13">
        <f t="shared" si="47"/>
        <v>4.1817273328307154</v>
      </c>
      <c r="P195" s="13">
        <f t="shared" si="48"/>
        <v>-4.3505999807862662E-2</v>
      </c>
      <c r="Q195" s="13">
        <f t="shared" si="49"/>
        <v>4.363657561369382</v>
      </c>
      <c r="R195" s="13" t="e">
        <f t="shared" si="50"/>
        <v>#NUM!</v>
      </c>
      <c r="S195" s="13">
        <f t="shared" si="37"/>
        <v>1.5416128978401173</v>
      </c>
      <c r="T195" s="13" t="e">
        <f t="shared" si="40"/>
        <v>#NUM!</v>
      </c>
      <c r="U195" s="13" t="e">
        <f t="shared" si="38"/>
        <v>#NUM!</v>
      </c>
      <c r="V195" s="4">
        <f t="shared" si="39"/>
        <v>11.219964728535816</v>
      </c>
      <c r="W195" s="4">
        <f t="shared" si="51"/>
        <v>234.33378794030378</v>
      </c>
      <c r="X195" s="4">
        <f t="shared" si="41"/>
        <v>0.27878182218871433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1.2545181998492145</v>
      </c>
      <c r="AE195" s="111">
        <f>Input_Analysis!F194/100</f>
        <v>2.3010115827800877</v>
      </c>
      <c r="AF195" s="110">
        <f t="shared" si="43"/>
        <v>0.10445145016841505</v>
      </c>
    </row>
    <row r="196" spans="1:32">
      <c r="A196" s="159">
        <f>Input_Analysis!A195</f>
        <v>3.58</v>
      </c>
      <c r="B196" s="159">
        <f>Input_Analysis!B195</f>
        <v>11.7453714</v>
      </c>
      <c r="C196" s="159">
        <f>Input_Analysis!I195</f>
        <v>657.26160324687442</v>
      </c>
      <c r="D196" s="159">
        <f>Input_Analysis!F195</f>
        <v>653.70329059684616</v>
      </c>
      <c r="E196" s="160">
        <f>Input_Analysis!L195</f>
        <v>0</v>
      </c>
      <c r="F196" s="161">
        <f>Input_Analysis!P195</f>
        <v>17.791563250141426</v>
      </c>
      <c r="G196" s="168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0</v>
      </c>
      <c r="M196" s="144">
        <f t="shared" si="46"/>
        <v>0</v>
      </c>
      <c r="N196" s="3"/>
      <c r="O196" s="13">
        <f t="shared" si="47"/>
        <v>14.634554090451742</v>
      </c>
      <c r="P196" s="13">
        <f t="shared" si="48"/>
        <v>-1.2709780354238918E-2</v>
      </c>
      <c r="Q196" s="13">
        <f t="shared" si="49"/>
        <v>14.820556058523611</v>
      </c>
      <c r="R196" s="13" t="e">
        <f t="shared" si="50"/>
        <v>#NUM!</v>
      </c>
      <c r="S196" s="13">
        <f t="shared" si="37"/>
        <v>1.5382949904769549</v>
      </c>
      <c r="T196" s="13" t="e">
        <f t="shared" si="40"/>
        <v>#NUM!</v>
      </c>
      <c r="U196" s="13" t="e">
        <f t="shared" si="38"/>
        <v>#NUM!</v>
      </c>
      <c r="V196" s="4">
        <f t="shared" si="39"/>
        <v>39.435440216458311</v>
      </c>
      <c r="W196" s="4">
        <f t="shared" si="51"/>
        <v>823.62612616002491</v>
      </c>
      <c r="X196" s="4">
        <f t="shared" si="41"/>
        <v>0.97563693936344953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4.3903662271355222</v>
      </c>
      <c r="AE196" s="111">
        <f>Input_Analysis!F195/100</f>
        <v>6.537032905968462</v>
      </c>
      <c r="AF196" s="110">
        <f t="shared" si="43"/>
        <v>0.17586424519068336</v>
      </c>
    </row>
    <row r="197" spans="1:32">
      <c r="A197" s="159">
        <f>Input_Analysis!A196</f>
        <v>3.6</v>
      </c>
      <c r="B197" s="159">
        <f>Input_Analysis!B196</f>
        <v>11.810988</v>
      </c>
      <c r="C197" s="159">
        <f>Input_Analysis!I196</f>
        <v>657.40153689041483</v>
      </c>
      <c r="D197" s="159">
        <f>Input_Analysis!F196</f>
        <v>653.70329059684616</v>
      </c>
      <c r="E197" s="160">
        <f>Input_Analysis!L196</f>
        <v>0.10000050338027326</v>
      </c>
      <c r="F197" s="161">
        <f>Input_Analysis!P196</f>
        <v>18.491231467843615</v>
      </c>
      <c r="G197" s="168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1.7018370213464893E-2</v>
      </c>
      <c r="M197" s="144">
        <f t="shared" si="46"/>
        <v>1.5211480011635993E-4</v>
      </c>
      <c r="N197" s="3"/>
      <c r="O197" s="13">
        <f t="shared" si="47"/>
        <v>14.566229908124793</v>
      </c>
      <c r="P197" s="13">
        <f t="shared" si="48"/>
        <v>-1.186326788366935E-2</v>
      </c>
      <c r="Q197" s="13">
        <f t="shared" si="49"/>
        <v>14.739032995579995</v>
      </c>
      <c r="R197" s="13">
        <f t="shared" si="50"/>
        <v>3.1097103662510537</v>
      </c>
      <c r="S197" s="13">
        <f t="shared" si="37"/>
        <v>1.5349984140232398</v>
      </c>
      <c r="T197" s="13">
        <f t="shared" si="40"/>
        <v>2.2396742595158528</v>
      </c>
      <c r="U197" s="13">
        <f t="shared" si="38"/>
        <v>3.437896436285508</v>
      </c>
      <c r="V197" s="4">
        <f t="shared" si="39"/>
        <v>39.420102459361004</v>
      </c>
      <c r="W197" s="4">
        <f t="shared" si="51"/>
        <v>823.30579050781205</v>
      </c>
      <c r="X197" s="4">
        <f t="shared" si="41"/>
        <v>0.97108199387498617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4.3698689724374375</v>
      </c>
      <c r="AE197" s="111">
        <f>Input_Analysis!F196/100</f>
        <v>6.537032905968462</v>
      </c>
      <c r="AF197" s="110">
        <f t="shared" si="43"/>
        <v>0.17567570499891624</v>
      </c>
    </row>
    <row r="198" spans="1:32">
      <c r="A198" s="159">
        <f>Input_Analysis!A197</f>
        <v>3.62</v>
      </c>
      <c r="B198" s="159">
        <f>Input_Analysis!B197</f>
        <v>11.8766046</v>
      </c>
      <c r="C198" s="159">
        <f>Input_Analysis!I197</f>
        <v>1241.9044791481122</v>
      </c>
      <c r="D198" s="159">
        <f>Input_Analysis!F197</f>
        <v>1238.2062328545435</v>
      </c>
      <c r="E198" s="160">
        <f>Input_Analysis!L197</f>
        <v>0.10000050338027326</v>
      </c>
      <c r="F198" s="161">
        <f>Input_Analysis!P197</f>
        <v>18.491231467843615</v>
      </c>
      <c r="G198" s="168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8.5343868847219534E-3</v>
      </c>
      <c r="M198" s="144">
        <f t="shared" si="46"/>
        <v>8.0521896055056418E-5</v>
      </c>
      <c r="N198" s="3"/>
      <c r="O198" s="13">
        <f t="shared" si="47"/>
        <v>28.83242360755591</v>
      </c>
      <c r="P198" s="13">
        <f t="shared" si="48"/>
        <v>-6.1347260609391713E-3</v>
      </c>
      <c r="Q198" s="13">
        <f t="shared" si="49"/>
        <v>29.009302628061224</v>
      </c>
      <c r="R198" s="13">
        <f t="shared" si="50"/>
        <v>3.0887903349420789</v>
      </c>
      <c r="S198" s="13">
        <f t="shared" si="37"/>
        <v>1.5317229408926532</v>
      </c>
      <c r="T198" s="13">
        <f t="shared" si="40"/>
        <v>4.1777113318542458</v>
      </c>
      <c r="U198" s="13">
        <f t="shared" si="38"/>
        <v>6.3990962874283479</v>
      </c>
      <c r="V198" s="4">
        <f t="shared" si="39"/>
        <v>78.362298609874159</v>
      </c>
      <c r="W198" s="4">
        <f t="shared" si="51"/>
        <v>1636.630302255624</v>
      </c>
      <c r="X198" s="4">
        <f t="shared" si="41"/>
        <v>1.9221615738370608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8.6497270822667733</v>
      </c>
      <c r="AE198" s="111">
        <f>Input_Analysis!F197/100</f>
        <v>12.382062328545436</v>
      </c>
      <c r="AF198" s="110">
        <f t="shared" si="43"/>
        <v>0.24152050346529166</v>
      </c>
    </row>
    <row r="199" spans="1:32">
      <c r="A199" s="159">
        <f>Input_Analysis!A198</f>
        <v>3.64</v>
      </c>
      <c r="B199" s="159">
        <f>Input_Analysis!B198</f>
        <v>11.942221200000001</v>
      </c>
      <c r="C199" s="159">
        <f>Input_Analysis!I198</f>
        <v>1550.3259741925294</v>
      </c>
      <c r="D199" s="159">
        <f>Input_Analysis!F198</f>
        <v>1546.507784775926</v>
      </c>
      <c r="E199" s="160">
        <f>Input_Analysis!L198</f>
        <v>0.10000050338027326</v>
      </c>
      <c r="F199" s="161">
        <f>Input_Analysis!P198</f>
        <v>19.090947083016925</v>
      </c>
      <c r="G199" s="168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6.7583078045736367E-3</v>
      </c>
      <c r="M199" s="144">
        <f t="shared" si="46"/>
        <v>6.4502888453737893E-5</v>
      </c>
      <c r="N199" s="3"/>
      <c r="O199" s="13">
        <f t="shared" si="47"/>
        <v>36.234196372211542</v>
      </c>
      <c r="P199" s="13">
        <f t="shared" si="48"/>
        <v>-4.5888218934381332E-3</v>
      </c>
      <c r="Q199" s="13">
        <f t="shared" si="49"/>
        <v>36.400468645815486</v>
      </c>
      <c r="R199" s="13">
        <f t="shared" si="50"/>
        <v>3.095330490071964</v>
      </c>
      <c r="S199" s="13">
        <f t="shared" si="37"/>
        <v>1.5284683468839002</v>
      </c>
      <c r="T199" s="13">
        <f t="shared" si="40"/>
        <v>5.2358409183153496</v>
      </c>
      <c r="U199" s="13">
        <f t="shared" si="38"/>
        <v>8.0028171129645447</v>
      </c>
      <c r="V199" s="4">
        <f t="shared" si="39"/>
        <v>98.899064946168636</v>
      </c>
      <c r="W199" s="4">
        <f t="shared" si="51"/>
        <v>2065.5494979986588</v>
      </c>
      <c r="X199" s="4">
        <f t="shared" si="41"/>
        <v>2.4156130914807696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10.870258911663463</v>
      </c>
      <c r="AE199" s="111">
        <f>Input_Analysis!F198/100</f>
        <v>15.465077847759259</v>
      </c>
      <c r="AF199" s="110">
        <f t="shared" si="43"/>
        <v>0.26963215568525301</v>
      </c>
    </row>
    <row r="200" spans="1:32">
      <c r="A200" s="159">
        <f>Input_Analysis!A199</f>
        <v>3.66</v>
      </c>
      <c r="B200" s="159">
        <f>Input_Analysis!B199</f>
        <v>12.007837800000001</v>
      </c>
      <c r="C200" s="159">
        <f>Input_Analysis!I199</f>
        <v>1758.3270212234975</v>
      </c>
      <c r="D200" s="159">
        <f>Input_Analysis!F199</f>
        <v>1754.508831806894</v>
      </c>
      <c r="E200" s="160">
        <f>Input_Analysis!L199</f>
        <v>0.10000050338027326</v>
      </c>
      <c r="F200" s="161">
        <f>Input_Analysis!P199</f>
        <v>19.090947083016925</v>
      </c>
      <c r="G200" s="168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5.9266622779075087E-3</v>
      </c>
      <c r="M200" s="144">
        <f t="shared" si="46"/>
        <v>5.6872528359764313E-5</v>
      </c>
      <c r="N200" s="3"/>
      <c r="O200" s="13">
        <f t="shared" si="47"/>
        <v>41.130987932100986</v>
      </c>
      <c r="P200" s="13">
        <f t="shared" si="48"/>
        <v>-4.1414360030011654E-3</v>
      </c>
      <c r="Q200" s="13">
        <f t="shared" si="49"/>
        <v>41.301329286361998</v>
      </c>
      <c r="R200" s="13">
        <f t="shared" si="50"/>
        <v>3.1023350351030565</v>
      </c>
      <c r="S200" s="13">
        <f t="shared" si="37"/>
        <v>1.5252344111162519</v>
      </c>
      <c r="T200" s="13">
        <f t="shared" si="40"/>
        <v>5.9635577183110655</v>
      </c>
      <c r="U200" s="13">
        <f t="shared" si="38"/>
        <v>9.0958234446459567</v>
      </c>
      <c r="V200" s="4">
        <f t="shared" si="39"/>
        <v>112.74113474823318</v>
      </c>
      <c r="W200" s="4">
        <f t="shared" si="51"/>
        <v>2354.6470779047918</v>
      </c>
      <c r="X200" s="4">
        <f t="shared" si="41"/>
        <v>2.7420658621400658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12.339296379630296</v>
      </c>
      <c r="AE200" s="111">
        <f>Input_Analysis!F199/100</f>
        <v>17.545088318068942</v>
      </c>
      <c r="AF200" s="110">
        <f t="shared" si="43"/>
        <v>0.28688872524778258</v>
      </c>
    </row>
    <row r="201" spans="1:32">
      <c r="A201" s="159">
        <f>Input_Analysis!A200</f>
        <v>3.68</v>
      </c>
      <c r="B201" s="159">
        <f>Input_Analysis!B200</f>
        <v>12.073454400000001</v>
      </c>
      <c r="C201" s="159">
        <f>Input_Analysis!I200</f>
        <v>1665.6065640694785</v>
      </c>
      <c r="D201" s="159">
        <f>Input_Analysis!F200</f>
        <v>1661.8083651733809</v>
      </c>
      <c r="E201" s="160">
        <f>Input_Analysis!L200</f>
        <v>0.10000050338027326</v>
      </c>
      <c r="F201" s="161">
        <f>Input_Analysis!P200</f>
        <v>18.990994480488038</v>
      </c>
      <c r="G201" s="168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6.2726586457014684E-3</v>
      </c>
      <c r="M201" s="144">
        <f t="shared" si="46"/>
        <v>6.0038490203801742E-5</v>
      </c>
      <c r="N201" s="3"/>
      <c r="O201" s="13">
        <f t="shared" si="47"/>
        <v>38.703258093387262</v>
      </c>
      <c r="P201" s="13">
        <f t="shared" si="48"/>
        <v>-4.5680126248480732E-3</v>
      </c>
      <c r="Q201" s="13">
        <f t="shared" si="49"/>
        <v>38.88005506498061</v>
      </c>
      <c r="R201" s="13">
        <f t="shared" si="50"/>
        <v>3.1006601863966865</v>
      </c>
      <c r="S201" s="13">
        <f t="shared" si="37"/>
        <v>1.5220209159665812</v>
      </c>
      <c r="T201" s="13">
        <f t="shared" si="40"/>
        <v>5.6433497273750568</v>
      </c>
      <c r="U201" s="13">
        <f t="shared" si="38"/>
        <v>8.5892963211791393</v>
      </c>
      <c r="V201" s="4">
        <f t="shared" si="39"/>
        <v>106.53510427129858</v>
      </c>
      <c r="W201" s="4">
        <f t="shared" si="51"/>
        <v>2225.0314628009073</v>
      </c>
      <c r="X201" s="4">
        <f t="shared" si="41"/>
        <v>2.580217206225818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11.610977428016179</v>
      </c>
      <c r="AE201" s="111">
        <f>Input_Analysis!F200/100</f>
        <v>16.618083651733809</v>
      </c>
      <c r="AF201" s="110">
        <f t="shared" si="43"/>
        <v>0.27891263244748954</v>
      </c>
    </row>
    <row r="202" spans="1:32">
      <c r="A202" s="159">
        <f>Input_Analysis!A201</f>
        <v>3.7</v>
      </c>
      <c r="B202" s="159">
        <f>Input_Analysis!B201</f>
        <v>12.139071</v>
      </c>
      <c r="C202" s="159">
        <f>Input_Analysis!I201</f>
        <v>1791.7671703935207</v>
      </c>
      <c r="D202" s="159">
        <f>Input_Analysis!F201</f>
        <v>1787.9089999359057</v>
      </c>
      <c r="E202" s="160">
        <f>Input_Analysis!L201</f>
        <v>0.10000050338027326</v>
      </c>
      <c r="F202" s="161">
        <f>Input_Analysis!P201</f>
        <v>19.290852288074692</v>
      </c>
      <c r="G202" s="168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5.8141213473111722E-3</v>
      </c>
      <c r="M202" s="144">
        <f t="shared" si="46"/>
        <v>5.5811103715172123E-5</v>
      </c>
      <c r="N202" s="3"/>
      <c r="O202" s="13">
        <f t="shared" si="47"/>
        <v>41.574829857789545</v>
      </c>
      <c r="P202" s="13">
        <f t="shared" si="48"/>
        <v>-4.1745423096595218E-3</v>
      </c>
      <c r="Q202" s="13">
        <f t="shared" si="49"/>
        <v>41.748385744047781</v>
      </c>
      <c r="R202" s="13">
        <f t="shared" si="50"/>
        <v>3.1055369850801271</v>
      </c>
      <c r="S202" s="13">
        <f t="shared" si="37"/>
        <v>1.5188276470078488</v>
      </c>
      <c r="T202" s="13">
        <f t="shared" si="40"/>
        <v>6.0888061632217738</v>
      </c>
      <c r="U202" s="13">
        <f t="shared" si="38"/>
        <v>9.2478471379730145</v>
      </c>
      <c r="V202" s="4">
        <f t="shared" si="39"/>
        <v>114.92114469290139</v>
      </c>
      <c r="W202" s="4">
        <f t="shared" si="51"/>
        <v>2400.1775230034636</v>
      </c>
      <c r="X202" s="4">
        <f t="shared" si="41"/>
        <v>2.7716553238526362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12.472448957336864</v>
      </c>
      <c r="AE202" s="111">
        <f>Input_Analysis!F201/100</f>
        <v>17.879089999359056</v>
      </c>
      <c r="AF202" s="110">
        <f t="shared" si="43"/>
        <v>0.28899767988837549</v>
      </c>
    </row>
    <row r="203" spans="1:32">
      <c r="A203" s="159">
        <f>Input_Analysis!A202</f>
        <v>3.72</v>
      </c>
      <c r="B203" s="159">
        <f>Input_Analysis!B202</f>
        <v>12.2046876</v>
      </c>
      <c r="C203" s="159">
        <f>Input_Analysis!I202</f>
        <v>1764.847044463721</v>
      </c>
      <c r="D203" s="159">
        <f>Input_Analysis!F202</f>
        <v>1761.0088645266119</v>
      </c>
      <c r="E203" s="160">
        <f>Input_Analysis!L202</f>
        <v>0.10000050338027326</v>
      </c>
      <c r="F203" s="161">
        <f>Input_Analysis!P202</f>
        <v>19.190899685545805</v>
      </c>
      <c r="G203" s="168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5.9077899947218024E-3</v>
      </c>
      <c r="M203" s="144">
        <f t="shared" si="46"/>
        <v>5.6662419383012381E-5</v>
      </c>
      <c r="N203" s="3"/>
      <c r="O203" s="13">
        <f t="shared" si="47"/>
        <v>40.745855696492711</v>
      </c>
      <c r="P203" s="13">
        <f t="shared" si="48"/>
        <v>-4.4162575179121557E-3</v>
      </c>
      <c r="Q203" s="13">
        <f t="shared" si="49"/>
        <v>40.92579988803611</v>
      </c>
      <c r="R203" s="13">
        <f t="shared" si="50"/>
        <v>3.1057746074353449</v>
      </c>
      <c r="S203" s="13">
        <f t="shared" si="37"/>
        <v>1.5156543929490085</v>
      </c>
      <c r="T203" s="13">
        <f t="shared" si="40"/>
        <v>5.9981925757806751</v>
      </c>
      <c r="U203" s="13">
        <f t="shared" si="38"/>
        <v>9.0911869272361088</v>
      </c>
      <c r="V203" s="4">
        <f t="shared" si="39"/>
        <v>113.10180296424807</v>
      </c>
      <c r="W203" s="4">
        <f t="shared" si="51"/>
        <v>2362.1797886835952</v>
      </c>
      <c r="X203" s="4">
        <f t="shared" si="41"/>
        <v>2.7163903797661804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12.223756708947812</v>
      </c>
      <c r="AE203" s="111">
        <f>Input_Analysis!F202/100</f>
        <v>17.610088645266117</v>
      </c>
      <c r="AF203" s="110">
        <f t="shared" si="43"/>
        <v>0.28651559552097178</v>
      </c>
    </row>
    <row r="204" spans="1:32">
      <c r="A204" s="159">
        <f>Input_Analysis!A203</f>
        <v>3.74</v>
      </c>
      <c r="B204" s="159">
        <f>Input_Analysis!B203</f>
        <v>12.2703042</v>
      </c>
      <c r="C204" s="159">
        <f>Input_Analysis!I203</f>
        <v>1607.7062726123004</v>
      </c>
      <c r="D204" s="159">
        <f>Input_Analysis!F203</f>
        <v>1603.9080737162028</v>
      </c>
      <c r="E204" s="160">
        <f>Input_Analysis!L203</f>
        <v>0.10000050338027326</v>
      </c>
      <c r="F204" s="161">
        <f>Input_Analysis!P203</f>
        <v>18.990994480488038</v>
      </c>
      <c r="G204" s="168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6.5137653791561036E-3</v>
      </c>
      <c r="M204" s="144">
        <f t="shared" si="46"/>
        <v>6.2200729750084424E-5</v>
      </c>
      <c r="N204" s="3"/>
      <c r="O204" s="13">
        <f t="shared" si="47"/>
        <v>36.80923671538573</v>
      </c>
      <c r="P204" s="13">
        <f t="shared" si="48"/>
        <v>-5.1256154076410893E-3</v>
      </c>
      <c r="Q204" s="13">
        <f t="shared" si="49"/>
        <v>36.997906706237622</v>
      </c>
      <c r="R204" s="13">
        <f t="shared" si="50"/>
        <v>3.1023717537667066</v>
      </c>
      <c r="S204" s="13">
        <f t="shared" ref="S204:S213" si="55">9.78*(1/J204)^0.5</f>
        <v>1.5125009455762826</v>
      </c>
      <c r="T204" s="13">
        <f t="shared" si="40"/>
        <v>5.4528325523221657</v>
      </c>
      <c r="U204" s="13">
        <f t="shared" ref="U204:U213" si="56">T204*S204</f>
        <v>8.2474143914564095</v>
      </c>
      <c r="V204" s="4">
        <f t="shared" ref="V204:V213" si="57">(C204-I204)/$B$8</f>
        <v>102.60108484082004</v>
      </c>
      <c r="W204" s="4">
        <f t="shared" si="51"/>
        <v>2142.8677753670081</v>
      </c>
      <c r="X204" s="4">
        <f t="shared" si="41"/>
        <v>2.4539491143590486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11.042771014615719</v>
      </c>
      <c r="AE204" s="111">
        <f>Input_Analysis!F203/100</f>
        <v>16.039080737162028</v>
      </c>
      <c r="AF204" s="110">
        <f t="shared" si="43"/>
        <v>0.27315236693996109</v>
      </c>
    </row>
    <row r="205" spans="1:32">
      <c r="A205" s="159">
        <f>Input_Analysis!A204</f>
        <v>3.76</v>
      </c>
      <c r="B205" s="159">
        <f>Input_Analysis!B204</f>
        <v>12.335920799999998</v>
      </c>
      <c r="C205" s="159">
        <f>Input_Analysis!I204</f>
        <v>1305.304750390354</v>
      </c>
      <c r="D205" s="159">
        <f>Input_Analysis!F204</f>
        <v>1301.5065514942564</v>
      </c>
      <c r="E205" s="160">
        <f>Input_Analysis!L204</f>
        <v>0.10000050338027326</v>
      </c>
      <c r="F205" s="161">
        <f>Input_Analysis!P204</f>
        <v>18.990994480488038</v>
      </c>
      <c r="G205" s="168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8.1139829763026659E-3</v>
      </c>
      <c r="M205" s="144">
        <f t="shared" si="46"/>
        <v>7.6610847658654355E-5</v>
      </c>
      <c r="N205" s="3"/>
      <c r="O205" s="13">
        <f t="shared" si="47"/>
        <v>29.445335657776671</v>
      </c>
      <c r="P205" s="13">
        <f t="shared" si="48"/>
        <v>-6.5396480081789483E-3</v>
      </c>
      <c r="Q205" s="13">
        <f t="shared" si="49"/>
        <v>29.63789778846121</v>
      </c>
      <c r="R205" s="13">
        <f t="shared" si="50"/>
        <v>3.0976179575726834</v>
      </c>
      <c r="S205" s="13">
        <f t="shared" si="55"/>
        <v>1.5093670996957791</v>
      </c>
      <c r="T205" s="13">
        <f t="shared" si="40"/>
        <v>4.4144452604892424</v>
      </c>
      <c r="U205" s="13">
        <f t="shared" si="56"/>
        <v>6.6630184395904255</v>
      </c>
      <c r="V205" s="4">
        <f t="shared" si="57"/>
        <v>82.416316692690273</v>
      </c>
      <c r="W205" s="4">
        <f t="shared" si="51"/>
        <v>1721.3002131430142</v>
      </c>
      <c r="X205" s="4">
        <f t="shared" si="41"/>
        <v>1.9630223771851114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8.8336006973330008</v>
      </c>
      <c r="AE205" s="111">
        <f>Input_Analysis!F204/100</f>
        <v>13.015065514942565</v>
      </c>
      <c r="AF205" s="110">
        <f t="shared" si="43"/>
        <v>0.24580347756919629</v>
      </c>
    </row>
    <row r="206" spans="1:32">
      <c r="A206" s="159">
        <f>Input_Analysis!A205</f>
        <v>3.78</v>
      </c>
      <c r="B206" s="159">
        <f>Input_Analysis!B205</f>
        <v>12.401537399999999</v>
      </c>
      <c r="C206" s="159">
        <f>Input_Analysis!I205</f>
        <v>1305.2647693493425</v>
      </c>
      <c r="D206" s="159">
        <f>Input_Analysis!F205</f>
        <v>1301.5065514942564</v>
      </c>
      <c r="E206" s="160">
        <f>Input_Analysis!L205</f>
        <v>1.0000050338027324</v>
      </c>
      <c r="F206" s="161">
        <f>Input_Analysis!P205</f>
        <v>18.79108927543027</v>
      </c>
      <c r="G206" s="168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8.1164196542003103E-2</v>
      </c>
      <c r="M206" s="144">
        <f t="shared" si="46"/>
        <v>7.6613194294765342E-4</v>
      </c>
      <c r="N206" s="3"/>
      <c r="O206" s="13">
        <f t="shared" si="47"/>
        <v>29.314220468363153</v>
      </c>
      <c r="P206" s="13">
        <f t="shared" si="48"/>
        <v>-6.8623338126623168E-3</v>
      </c>
      <c r="Q206" s="13">
        <f t="shared" si="49"/>
        <v>29.515384434675038</v>
      </c>
      <c r="R206" s="13">
        <f t="shared" si="50"/>
        <v>2.5340049218792058</v>
      </c>
      <c r="S206" s="13">
        <f t="shared" si="55"/>
        <v>1.5062526530774085</v>
      </c>
      <c r="T206" s="13">
        <f t="shared" si="40"/>
        <v>3.2915807098415955</v>
      </c>
      <c r="U206" s="13">
        <f t="shared" si="56"/>
        <v>4.9579521770173232</v>
      </c>
      <c r="V206" s="4">
        <f t="shared" si="57"/>
        <v>82.388984623289517</v>
      </c>
      <c r="W206" s="4">
        <f t="shared" si="51"/>
        <v>1720.7293711207894</v>
      </c>
      <c r="X206" s="4">
        <f t="shared" si="41"/>
        <v>1.9542813645575436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8.7942661405089453</v>
      </c>
      <c r="AE206" s="111">
        <f>Input_Analysis!F205/100</f>
        <v>13.015065514942565</v>
      </c>
      <c r="AF206" s="110">
        <f t="shared" si="43"/>
        <v>0.24554974965744386</v>
      </c>
    </row>
    <row r="207" spans="1:32">
      <c r="A207" s="159">
        <f>Input_Analysis!A206</f>
        <v>3.8</v>
      </c>
      <c r="B207" s="159">
        <f>Input_Analysis!B206</f>
        <v>12.467153999999999</v>
      </c>
      <c r="C207" s="159">
        <f>Input_Analysis!I206</f>
        <v>1615.9663333518515</v>
      </c>
      <c r="D207" s="159">
        <f>Input_Analysis!F206</f>
        <v>1612.2081154967655</v>
      </c>
      <c r="E207" s="160">
        <f>Input_Analysis!L206</f>
        <v>1.0000050338027324</v>
      </c>
      <c r="F207" s="161">
        <f>Input_Analysis!P206</f>
        <v>18.79108927543027</v>
      </c>
      <c r="G207" s="168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6.4834010127122504E-2</v>
      </c>
      <c r="M207" s="144">
        <f t="shared" si="46"/>
        <v>6.1882788840564101E-4</v>
      </c>
      <c r="N207" s="3"/>
      <c r="O207" s="13">
        <f t="shared" si="47"/>
        <v>36.524764559951286</v>
      </c>
      <c r="P207" s="13">
        <f t="shared" si="48"/>
        <v>-5.6118869861559563E-3</v>
      </c>
      <c r="Q207" s="13">
        <f t="shared" si="49"/>
        <v>36.729737410857688</v>
      </c>
      <c r="R207" s="13">
        <f t="shared" si="50"/>
        <v>2.5040038170914829</v>
      </c>
      <c r="S207" s="13">
        <f t="shared" si="55"/>
        <v>1.5031574064000721</v>
      </c>
      <c r="T207" s="13">
        <f t="shared" si="40"/>
        <v>4.0206658260872574</v>
      </c>
      <c r="U207" s="13">
        <f t="shared" si="56"/>
        <v>6.0436936151427254</v>
      </c>
      <c r="V207" s="4">
        <f t="shared" si="57"/>
        <v>103.07775555679012</v>
      </c>
      <c r="W207" s="4">
        <f t="shared" si="51"/>
        <v>2152.823248238451</v>
      </c>
      <c r="X207" s="4">
        <f t="shared" si="41"/>
        <v>2.4349843039967523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10.957429367985386</v>
      </c>
      <c r="AE207" s="111">
        <f>Input_Analysis!F206/100</f>
        <v>16.122081154967656</v>
      </c>
      <c r="AF207" s="110">
        <f t="shared" si="43"/>
        <v>0.27301102529700533</v>
      </c>
    </row>
    <row r="208" spans="1:32">
      <c r="A208" s="159">
        <f>Input_Analysis!A207</f>
        <v>3.82</v>
      </c>
      <c r="B208" s="159">
        <f>Input_Analysis!B207</f>
        <v>12.532770599999999</v>
      </c>
      <c r="C208" s="159">
        <f>Input_Analysis!I207</f>
        <v>1569.9661017969258</v>
      </c>
      <c r="D208" s="159">
        <f>Input_Analysis!F207</f>
        <v>1566.2078839418398</v>
      </c>
      <c r="E208" s="160">
        <f>Input_Analysis!L207</f>
        <v>1.4000070473238255</v>
      </c>
      <c r="F208" s="161">
        <f>Input_Analysis!P207</f>
        <v>18.79108927543027</v>
      </c>
      <c r="G208" s="168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9.358098898104189E-2</v>
      </c>
      <c r="M208" s="144">
        <f t="shared" si="46"/>
        <v>8.9174348778704748E-4</v>
      </c>
      <c r="N208" s="3"/>
      <c r="O208" s="13">
        <f t="shared" si="47"/>
        <v>35.284504745162579</v>
      </c>
      <c r="P208" s="13">
        <f t="shared" si="48"/>
        <v>-5.916211352955736E-3</v>
      </c>
      <c r="Q208" s="13">
        <f t="shared" si="49"/>
        <v>35.493255332719336</v>
      </c>
      <c r="R208" s="13">
        <f t="shared" si="50"/>
        <v>2.4442049972152873</v>
      </c>
      <c r="S208" s="13">
        <f t="shared" si="55"/>
        <v>1.5000811631980804</v>
      </c>
      <c r="T208" s="13">
        <f t="shared" si="40"/>
        <v>3.8049089229676971</v>
      </c>
      <c r="U208" s="13">
        <f t="shared" si="56"/>
        <v>5.7076722030281379</v>
      </c>
      <c r="V208" s="4">
        <f t="shared" si="57"/>
        <v>99.986406786461728</v>
      </c>
      <c r="W208" s="4">
        <f t="shared" si="51"/>
        <v>2088.2590998901715</v>
      </c>
      <c r="X208" s="4">
        <f t="shared" si="41"/>
        <v>2.3523003163441718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10.585351423548774</v>
      </c>
      <c r="AE208" s="111">
        <f>Input_Analysis!F207/100</f>
        <v>15.662078839418397</v>
      </c>
      <c r="AF208" s="110">
        <f t="shared" si="43"/>
        <v>0.26881251593212552</v>
      </c>
    </row>
    <row r="209" spans="1:32">
      <c r="A209" s="159">
        <f>Input_Analysis!A208</f>
        <v>3.84</v>
      </c>
      <c r="B209" s="159">
        <f>Input_Analysis!B208</f>
        <v>12.598387199999999</v>
      </c>
      <c r="C209" s="159">
        <f>Input_Analysis!I208</f>
        <v>1569.8861397149028</v>
      </c>
      <c r="D209" s="159">
        <f>Input_Analysis!F208</f>
        <v>1566.2078839418398</v>
      </c>
      <c r="E209" s="160">
        <f>Input_Analysis!L208</f>
        <v>0.30000151014081977</v>
      </c>
      <c r="F209" s="161">
        <f>Input_Analysis!P208</f>
        <v>18.391278865314732</v>
      </c>
      <c r="G209" s="168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2.0058029818101349E-2</v>
      </c>
      <c r="M209" s="144">
        <f t="shared" si="46"/>
        <v>1.910976232934327E-4</v>
      </c>
      <c r="N209" s="3"/>
      <c r="O209" s="13">
        <f t="shared" si="47"/>
        <v>35.130276284569405</v>
      </c>
      <c r="P209" s="13">
        <f t="shared" si="48"/>
        <v>-6.3155003930485303E-3</v>
      </c>
      <c r="Q209" s="13">
        <f t="shared" si="49"/>
        <v>35.352141558252512</v>
      </c>
      <c r="R209" s="13">
        <f t="shared" si="50"/>
        <v>2.7937835541284914</v>
      </c>
      <c r="S209" s="13">
        <f t="shared" si="55"/>
        <v>1.497023729808775</v>
      </c>
      <c r="T209" s="13">
        <f t="shared" ref="T209:T272" si="58">C209/1000/(0.85*(1-R209/4.75))</f>
        <v>4.4846229323016154</v>
      </c>
      <c r="U209" s="13">
        <f t="shared" si="56"/>
        <v>6.7135869489001294</v>
      </c>
      <c r="V209" s="4">
        <f t="shared" si="57"/>
        <v>99.956409314326876</v>
      </c>
      <c r="W209" s="4">
        <f t="shared" si="51"/>
        <v>2087.6325897857218</v>
      </c>
      <c r="X209" s="4">
        <f t="shared" ref="X209:X272" si="59">V209/J209</f>
        <v>2.3420184189712936</v>
      </c>
      <c r="Y209" s="3"/>
      <c r="Z209" s="13">
        <f t="shared" si="52"/>
        <v>0.97062400000000004</v>
      </c>
      <c r="AA209" s="25">
        <f t="shared" ref="AA209:AA272" si="60">0.65*0.13*(I209/J209)*Z209</f>
        <v>0.13555728106917608</v>
      </c>
      <c r="AB209" s="3"/>
      <c r="AC209" s="3">
        <f t="shared" si="53"/>
        <v>10.539082885370821</v>
      </c>
      <c r="AE209" s="111">
        <f>Input_Analysis!F208/100</f>
        <v>15.662078839418397</v>
      </c>
      <c r="AF209" s="110">
        <f t="shared" ref="AF209:AF272" si="61">SQRT((AE209/(305*$AF$13*1^0.18))*SQRT(100/J209))</f>
        <v>0.2685384322385625</v>
      </c>
    </row>
    <row r="210" spans="1:32">
      <c r="A210" s="159">
        <f>Input_Analysis!A209</f>
        <v>3.86</v>
      </c>
      <c r="B210" s="159">
        <f>Input_Analysis!B209</f>
        <v>12.6640038</v>
      </c>
      <c r="C210" s="159">
        <f>Input_Analysis!I209</f>
        <v>1187.5241958297493</v>
      </c>
      <c r="D210" s="159">
        <f>Input_Analysis!F209</f>
        <v>1183.8059590156747</v>
      </c>
      <c r="E210" s="160">
        <f>Input_Analysis!L209</f>
        <v>-0.10000050338027326</v>
      </c>
      <c r="F210" s="161">
        <f>Input_Analysis!P209</f>
        <v>18.591184070372503</v>
      </c>
      <c r="G210" s="168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73" si="62">(E210/(D210-I210))*100</f>
        <v>-8.9856111499156573E-3</v>
      </c>
      <c r="M210" s="144">
        <f t="shared" ref="M210:M273" si="63">(E210/C210)</f>
        <v>-8.4209234415136031E-5</v>
      </c>
      <c r="N210" s="3"/>
      <c r="O210" s="13">
        <f>(C210-I210)/J210</f>
        <v>26.056606846358825</v>
      </c>
      <c r="P210" s="13">
        <f>(F210-G210)/(C210-I210)</f>
        <v>-8.4768901962542238E-3</v>
      </c>
      <c r="Q210" s="13">
        <f>O210*(1-P210)</f>
        <v>26.277485841482374</v>
      </c>
      <c r="R210" s="13" t="e">
        <f t="shared" ref="R210:R273" si="64">((3.47-LOG(O210))^2+(1.22+LOG(L210)^2))^0.5</f>
        <v>#NUM!</v>
      </c>
      <c r="S210" s="13">
        <f t="shared" si="55"/>
        <v>1.4939849153213194</v>
      </c>
      <c r="T210" s="13" t="e">
        <f t="shared" si="58"/>
        <v>#NUM!</v>
      </c>
      <c r="U210" s="13" t="e">
        <f t="shared" si="56"/>
        <v>#NUM!</v>
      </c>
      <c r="V210" s="4">
        <f t="shared" si="57"/>
        <v>74.440946388649962</v>
      </c>
      <c r="W210" s="4">
        <f>V210*20.88543</f>
        <v>1554.7311749339015</v>
      </c>
      <c r="X210" s="4">
        <f t="shared" si="59"/>
        <v>1.7371071230905883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7.8169820539076476</v>
      </c>
      <c r="AE210" s="111">
        <f>Input_Analysis!F209/100</f>
        <v>11.838059590156748</v>
      </c>
      <c r="AF210" s="110">
        <f t="shared" si="61"/>
        <v>0.23322804456788548</v>
      </c>
    </row>
    <row r="211" spans="1:32">
      <c r="A211" s="159">
        <f>Input_Analysis!A210</f>
        <v>3.88</v>
      </c>
      <c r="B211" s="159">
        <f>Input_Analysis!B210</f>
        <v>12.7296204</v>
      </c>
      <c r="C211" s="159">
        <f>Input_Analysis!I210</f>
        <v>1187.5241958297493</v>
      </c>
      <c r="D211" s="159">
        <f>Input_Analysis!F210</f>
        <v>1183.8059590156747</v>
      </c>
      <c r="E211" s="160">
        <f>Input_Analysis!L210</f>
        <v>-0.10000050338027326</v>
      </c>
      <c r="F211" s="161">
        <f>Input_Analysis!P210</f>
        <v>18.591184070372503</v>
      </c>
      <c r="G211" s="168">
        <f>Input_Analysis!Q210</f>
        <v>28.252800000000001</v>
      </c>
      <c r="H211" s="4"/>
      <c r="I211" s="4">
        <f t="shared" ref="I211:I274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-8.9885995531061875E-3</v>
      </c>
      <c r="M211" s="144">
        <f t="shared" si="63"/>
        <v>-8.4209234415136031E-5</v>
      </c>
      <c r="N211" s="3"/>
      <c r="O211" s="13">
        <f>(C211-I211)/J211</f>
        <v>25.942757042748614</v>
      </c>
      <c r="P211" s="13">
        <f>(F211-G211)/(C211-I211)</f>
        <v>-8.6554680111421561E-3</v>
      </c>
      <c r="Q211" s="13">
        <f>O211*(1-P211)</f>
        <v>26.167303746452959</v>
      </c>
      <c r="R211" s="13" t="e">
        <f t="shared" si="64"/>
        <v>#NUM!</v>
      </c>
      <c r="S211" s="13">
        <f t="shared" si="55"/>
        <v>1.4909645315266298</v>
      </c>
      <c r="T211" s="13" t="e">
        <f t="shared" si="58"/>
        <v>#NUM!</v>
      </c>
      <c r="U211" s="13" t="e">
        <f t="shared" si="56"/>
        <v>#NUM!</v>
      </c>
      <c r="V211" s="4">
        <f t="shared" si="57"/>
        <v>74.416279721983301</v>
      </c>
      <c r="W211" s="4">
        <f>V211*20.88543</f>
        <v>1554.2160009939016</v>
      </c>
      <c r="X211" s="4">
        <f t="shared" si="59"/>
        <v>1.7295171361832409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7.7828271128245836</v>
      </c>
      <c r="AE211" s="111">
        <f>Input_Analysis!F210/100</f>
        <v>11.838059590156748</v>
      </c>
      <c r="AF211" s="110">
        <f t="shared" si="61"/>
        <v>0.23299216715056989</v>
      </c>
    </row>
    <row r="212" spans="1:32">
      <c r="A212" s="159">
        <f>Input_Analysis!A211</f>
        <v>3.9</v>
      </c>
      <c r="B212" s="159">
        <f>Input_Analysis!B211</f>
        <v>12.795237</v>
      </c>
      <c r="C212" s="159">
        <f>Input_Analysis!I211</f>
        <v>1286.1246921626987</v>
      </c>
      <c r="D212" s="159">
        <f>Input_Analysis!F211</f>
        <v>1282.4064553486241</v>
      </c>
      <c r="E212" s="160">
        <f>Input_Analysis!L211</f>
        <v>-0.10000050338027326</v>
      </c>
      <c r="F212" s="161">
        <f>Input_Analysis!P211</f>
        <v>18.591184070372503</v>
      </c>
      <c r="G212" s="168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-8.2593409218271879E-3</v>
      </c>
      <c r="M212" s="144">
        <f t="shared" si="63"/>
        <v>-7.7753350036469793E-5</v>
      </c>
      <c r="N212" s="3"/>
      <c r="O212" s="13">
        <f>(C212-I212)/J212</f>
        <v>28.112189351234985</v>
      </c>
      <c r="P212" s="13">
        <f>(F212-G212)/(C212-I212)</f>
        <v>-8.1169381241473267E-3</v>
      </c>
      <c r="Q212" s="13">
        <f>O212*(1-P212)</f>
        <v>28.34037425273327</v>
      </c>
      <c r="R212" s="13" t="e">
        <f t="shared" si="64"/>
        <v>#NUM!</v>
      </c>
      <c r="S212" s="13">
        <f t="shared" si="55"/>
        <v>1.4879623928684109</v>
      </c>
      <c r="T212" s="13" t="e">
        <f t="shared" si="58"/>
        <v>#NUM!</v>
      </c>
      <c r="U212" s="13" t="e">
        <f t="shared" si="56"/>
        <v>#NUM!</v>
      </c>
      <c r="V212" s="4">
        <f t="shared" si="57"/>
        <v>80.964979477513253</v>
      </c>
      <c r="W212" s="4">
        <f>V212*20.88543</f>
        <v>1690.9884113290395</v>
      </c>
      <c r="X212" s="4">
        <f t="shared" si="59"/>
        <v>1.8741459567489991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8.4336568053704948</v>
      </c>
      <c r="AE212" s="111">
        <f>Input_Analysis!F211/100</f>
        <v>12.824064553486242</v>
      </c>
      <c r="AF212" s="110">
        <f t="shared" si="61"/>
        <v>0.2422569410585827</v>
      </c>
    </row>
    <row r="213" spans="1:32">
      <c r="A213" s="159">
        <f>Input_Analysis!A212</f>
        <v>3.92</v>
      </c>
      <c r="B213" s="159">
        <f>Input_Analysis!B212</f>
        <v>12.860853599999999</v>
      </c>
      <c r="C213" s="159">
        <f>Input_Analysis!I212</f>
        <v>1415.7853640059016</v>
      </c>
      <c r="D213" s="159">
        <f>Input_Analysis!F212</f>
        <v>1412.1071082328385</v>
      </c>
      <c r="E213" s="160">
        <f>Input_Analysis!L212</f>
        <v>0.30000151014081977</v>
      </c>
      <c r="F213" s="161">
        <f>Input_Analysis!P212</f>
        <v>18.391278865314732</v>
      </c>
      <c r="G213" s="168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2.2386717124413591E-2</v>
      </c>
      <c r="M213" s="144">
        <f t="shared" si="63"/>
        <v>2.1189759250793416E-4</v>
      </c>
      <c r="N213" s="3"/>
      <c r="O213" s="13">
        <f>(C213-I213)/J213</f>
        <v>30.980324151486709</v>
      </c>
      <c r="P213" s="13">
        <f>(F213-G213)/(C213-I213)</f>
        <v>-7.6307377830585566E-3</v>
      </c>
      <c r="Q213" s="13">
        <f>O213*(1-P213)</f>
        <v>31.216726881520856</v>
      </c>
      <c r="R213" s="13">
        <f t="shared" si="64"/>
        <v>2.8033252450008246</v>
      </c>
      <c r="S213" s="13">
        <f t="shared" si="55"/>
        <v>1.484978316395279</v>
      </c>
      <c r="T213" s="13">
        <f t="shared" si="58"/>
        <v>4.0642340071011658</v>
      </c>
      <c r="U213" s="13">
        <f t="shared" si="56"/>
        <v>6.0352993733015277</v>
      </c>
      <c r="V213" s="4">
        <f t="shared" si="57"/>
        <v>89.584357600393432</v>
      </c>
      <c r="W213" s="4">
        <f>V213*20.88543</f>
        <v>1871.0078297579848</v>
      </c>
      <c r="X213" s="4">
        <f t="shared" si="59"/>
        <v>2.065354943432447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9.2940972454460127</v>
      </c>
      <c r="AE213" s="111">
        <f>Input_Analysis!F212/100</f>
        <v>14.121071082328385</v>
      </c>
      <c r="AF213" s="110">
        <f t="shared" si="61"/>
        <v>0.25395763827565726</v>
      </c>
    </row>
    <row r="214" spans="1:32">
      <c r="A214" s="159">
        <f>Input_Analysis!A213</f>
        <v>3.94</v>
      </c>
      <c r="B214" s="159">
        <f>Input_Analysis!B213</f>
        <v>12.926470199999999</v>
      </c>
      <c r="C214" s="159">
        <f>Input_Analysis!I213</f>
        <v>1605.1863174081393</v>
      </c>
      <c r="D214" s="159">
        <f>Input_Analysis!F213</f>
        <v>1601.5080616350763</v>
      </c>
      <c r="E214" s="160">
        <f>Input_Analysis!L213</f>
        <v>0.50000251690136621</v>
      </c>
      <c r="F214" s="161">
        <f>Input_Analysis!P213</f>
        <v>18.391278865314732</v>
      </c>
      <c r="G214" s="168">
        <f>Input_Analysis!Q213</f>
        <v>28.8414</v>
      </c>
      <c r="H214" s="4"/>
      <c r="I214" s="4">
        <f t="shared" si="65"/>
        <v>72.389999999999873</v>
      </c>
      <c r="J214" s="4">
        <f t="shared" ref="J214:J277" si="66">I214-G214</f>
        <v>43.548599999999873</v>
      </c>
      <c r="K214" s="4"/>
      <c r="L214" s="4">
        <f t="shared" si="62"/>
        <v>3.2698751616779452E-2</v>
      </c>
      <c r="M214" s="144">
        <f t="shared" si="63"/>
        <v>3.1149188818697991E-4</v>
      </c>
      <c r="N214" s="3"/>
      <c r="O214" s="13">
        <f t="shared" ref="O214:O277" si="67">(C214-I214)/J214</f>
        <v>35.197372990363498</v>
      </c>
      <c r="P214" s="13">
        <f t="shared" ref="P214:P277" si="68">(F214-G214)/(C214-I214)</f>
        <v>-6.8176841345468234E-3</v>
      </c>
      <c r="Q214" s="13">
        <f t="shared" ref="Q214:Q277" si="69">O214*(1-P214)</f>
        <v>35.437337561777625</v>
      </c>
      <c r="R214" s="13">
        <f t="shared" si="64"/>
        <v>2.6695374982443019</v>
      </c>
      <c r="S214" s="13">
        <f t="shared" ref="S214:S277" si="70">9.78*(1/J214)^0.5</f>
        <v>1.4820121217139286</v>
      </c>
      <c r="T214" s="13">
        <f t="shared" si="58"/>
        <v>4.3116176451173702</v>
      </c>
      <c r="U214" s="13">
        <f t="shared" ref="U214:U277" si="71">T214*S214</f>
        <v>6.3898696142596059</v>
      </c>
      <c r="V214" s="4">
        <f t="shared" ref="V214:V277" si="72">(C214-I214)/$B$8</f>
        <v>102.18642116054262</v>
      </c>
      <c r="W214" s="4">
        <f t="shared" ref="W214:W277" si="73">V214*20.88543</f>
        <v>2134.2073460990318</v>
      </c>
      <c r="X214" s="4">
        <f t="shared" si="59"/>
        <v>2.3464915326908997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0.13622903742818385</v>
      </c>
      <c r="AB214" s="3"/>
      <c r="AC214" s="3">
        <f t="shared" ref="AC214:AC277" si="75">$AC$13*((C214-I214)/J214)</f>
        <v>10.55921189710905</v>
      </c>
      <c r="AE214" s="111">
        <f>Input_Analysis!F213/100</f>
        <v>16.015080616350762</v>
      </c>
      <c r="AF214" s="110">
        <f t="shared" si="61"/>
        <v>0.27018289228776587</v>
      </c>
    </row>
    <row r="215" spans="1:32">
      <c r="A215" s="159">
        <f>Input_Analysis!A214</f>
        <v>3.96</v>
      </c>
      <c r="B215" s="159">
        <f>Input_Analysis!B214</f>
        <v>12.992086799999999</v>
      </c>
      <c r="C215" s="159">
        <f>Input_Analysis!I214</f>
        <v>1622.3864518903977</v>
      </c>
      <c r="D215" s="159">
        <f>Input_Analysis!F214</f>
        <v>1618.8081487198635</v>
      </c>
      <c r="E215" s="160">
        <f>Input_Analysis!L214</f>
        <v>0.70000352366191276</v>
      </c>
      <c r="F215" s="161">
        <f>Input_Analysis!P214</f>
        <v>17.89151585267031</v>
      </c>
      <c r="G215" s="168">
        <f>Input_Analysis!Q214</f>
        <v>29.037600000000001</v>
      </c>
      <c r="H215" s="4"/>
      <c r="I215" s="4">
        <f t="shared" si="65"/>
        <v>72.759999999999877</v>
      </c>
      <c r="J215" s="4">
        <f t="shared" si="66"/>
        <v>43.72239999999988</v>
      </c>
      <c r="K215" s="4"/>
      <c r="L215" s="4">
        <f t="shared" si="62"/>
        <v>4.5276954940990655E-2</v>
      </c>
      <c r="M215" s="144">
        <f t="shared" si="63"/>
        <v>4.3146534097734338E-4</v>
      </c>
      <c r="N215" s="3"/>
      <c r="O215" s="13">
        <f t="shared" si="67"/>
        <v>35.442392272391317</v>
      </c>
      <c r="P215" s="13">
        <f t="shared" si="68"/>
        <v>-7.1927554758325941E-3</v>
      </c>
      <c r="Q215" s="13">
        <f t="shared" si="69"/>
        <v>35.697320733485171</v>
      </c>
      <c r="R215" s="13">
        <f t="shared" si="64"/>
        <v>2.5913119981337647</v>
      </c>
      <c r="S215" s="13">
        <f t="shared" si="70"/>
        <v>1.4790636309433314</v>
      </c>
      <c r="T215" s="13">
        <f t="shared" si="58"/>
        <v>4.1999016177021495</v>
      </c>
      <c r="U215" s="13">
        <f t="shared" si="71"/>
        <v>6.2119217362833128</v>
      </c>
      <c r="V215" s="4">
        <f t="shared" si="72"/>
        <v>103.30843012602651</v>
      </c>
      <c r="W215" s="4">
        <f t="shared" si="73"/>
        <v>2157.6409858070178</v>
      </c>
      <c r="X215" s="4">
        <f t="shared" si="59"/>
        <v>2.362826151492754</v>
      </c>
      <c r="Z215" s="13">
        <f t="shared" si="74"/>
        <v>0.96970599999999996</v>
      </c>
      <c r="AA215" s="25">
        <f t="shared" si="60"/>
        <v>0.13635952791521067</v>
      </c>
      <c r="AB215" s="3"/>
      <c r="AC215" s="3">
        <f t="shared" si="75"/>
        <v>10.632717681717395</v>
      </c>
      <c r="AE215" s="111">
        <f>Input_Analysis!F214/100</f>
        <v>16.188081487198634</v>
      </c>
      <c r="AF215" s="110">
        <f t="shared" si="61"/>
        <v>0.27136793134636017</v>
      </c>
    </row>
    <row r="216" spans="1:32">
      <c r="A216" s="159">
        <f>Input_Analysis!A215</f>
        <v>3.98</v>
      </c>
      <c r="B216" s="159">
        <f>Input_Analysis!B215</f>
        <v>13.057703399999999</v>
      </c>
      <c r="C216" s="159">
        <f>Input_Analysis!I215</f>
        <v>1621.7464678291046</v>
      </c>
      <c r="D216" s="159">
        <f>Input_Analysis!F215</f>
        <v>1618.208145699582</v>
      </c>
      <c r="E216" s="160">
        <f>Input_Analysis!L215</f>
        <v>0.90000453042245943</v>
      </c>
      <c r="F216" s="161">
        <f>Input_Analysis!P215</f>
        <v>17.691610647612542</v>
      </c>
      <c r="G216" s="168">
        <f>Input_Analysis!Q215</f>
        <v>29.233800000000002</v>
      </c>
      <c r="H216" s="4"/>
      <c r="I216" s="4">
        <f t="shared" si="65"/>
        <v>73.129999999999882</v>
      </c>
      <c r="J216" s="4">
        <f t="shared" si="66"/>
        <v>43.89619999999988</v>
      </c>
      <c r="K216" s="4"/>
      <c r="L216" s="4">
        <f t="shared" si="62"/>
        <v>5.82497741572129E-2</v>
      </c>
      <c r="M216" s="144">
        <f t="shared" si="63"/>
        <v>5.549600682202932E-4</v>
      </c>
      <c r="N216" s="3"/>
      <c r="O216" s="13">
        <f t="shared" si="67"/>
        <v>35.279055312968069</v>
      </c>
      <c r="P216" s="13">
        <f t="shared" si="68"/>
        <v>-7.4532265361788603E-3</v>
      </c>
      <c r="Q216" s="13">
        <f t="shared" si="69"/>
        <v>35.541998104198001</v>
      </c>
      <c r="R216" s="13">
        <f t="shared" si="64"/>
        <v>2.5378020780388835</v>
      </c>
      <c r="S216" s="13">
        <f t="shared" si="70"/>
        <v>1.4761326686699288</v>
      </c>
      <c r="T216" s="13">
        <f t="shared" si="58"/>
        <v>4.0966953090703271</v>
      </c>
      <c r="U216" s="13">
        <f t="shared" si="71"/>
        <v>6.0472657793055609</v>
      </c>
      <c r="V216" s="4">
        <f t="shared" si="72"/>
        <v>103.24109785527365</v>
      </c>
      <c r="W216" s="4">
        <f t="shared" si="73"/>
        <v>2156.2347223794677</v>
      </c>
      <c r="X216" s="4">
        <f t="shared" si="59"/>
        <v>2.351937020864538</v>
      </c>
      <c r="Z216" s="13">
        <f t="shared" si="74"/>
        <v>0.969553</v>
      </c>
      <c r="AA216" s="25">
        <f t="shared" si="60"/>
        <v>0.13648876714168895</v>
      </c>
      <c r="AB216" s="3"/>
      <c r="AC216" s="3">
        <f t="shared" si="75"/>
        <v>10.58371659389042</v>
      </c>
      <c r="AE216" s="111">
        <f>Input_Analysis!F215/100</f>
        <v>16.182081456995821</v>
      </c>
      <c r="AF216" s="110">
        <f t="shared" si="61"/>
        <v>0.27104867672192773</v>
      </c>
    </row>
    <row r="217" spans="1:32">
      <c r="A217" s="159">
        <f>Input_Analysis!A216</f>
        <v>4</v>
      </c>
      <c r="B217" s="159">
        <f>Input_Analysis!B216</f>
        <v>13.12332</v>
      </c>
      <c r="C217" s="159">
        <f>Input_Analysis!I216</f>
        <v>1648.0066191771048</v>
      </c>
      <c r="D217" s="159">
        <f>Input_Analysis!F216</f>
        <v>1644.5082780885939</v>
      </c>
      <c r="E217" s="160">
        <f>Input_Analysis!L216</f>
        <v>0.10000050338027326</v>
      </c>
      <c r="F217" s="161">
        <f>Input_Analysis!P216</f>
        <v>17.491705442554771</v>
      </c>
      <c r="G217" s="168">
        <f>Input_Analysis!Q216</f>
        <v>29.43</v>
      </c>
      <c r="H217" s="4"/>
      <c r="I217" s="4">
        <f t="shared" si="65"/>
        <v>73.499999999999886</v>
      </c>
      <c r="J217" s="4">
        <f t="shared" si="66"/>
        <v>44.069999999999887</v>
      </c>
      <c r="K217" s="4"/>
      <c r="L217" s="4">
        <f t="shared" si="62"/>
        <v>6.3653708751898706E-3</v>
      </c>
      <c r="M217" s="144">
        <f t="shared" si="63"/>
        <v>6.0679673380320687E-5</v>
      </c>
      <c r="N217" s="3"/>
      <c r="O217" s="13">
        <f t="shared" si="67"/>
        <v>35.727402295827297</v>
      </c>
      <c r="P217" s="13">
        <f t="shared" si="68"/>
        <v>-7.5822447565730916E-3</v>
      </c>
      <c r="Q217" s="13">
        <f t="shared" si="69"/>
        <v>35.998296204550805</v>
      </c>
      <c r="R217" s="13">
        <f t="shared" si="64"/>
        <v>3.1173825179398151</v>
      </c>
      <c r="S217" s="13">
        <f t="shared" si="70"/>
        <v>1.4732190619037995</v>
      </c>
      <c r="T217" s="13">
        <f t="shared" si="58"/>
        <v>5.6409102900231591</v>
      </c>
      <c r="U217" s="13">
        <f t="shared" si="71"/>
        <v>8.3102965657514076</v>
      </c>
      <c r="V217" s="4">
        <f t="shared" si="72"/>
        <v>104.96710794514031</v>
      </c>
      <c r="W217" s="4">
        <f t="shared" si="73"/>
        <v>2192.283185290672</v>
      </c>
      <c r="X217" s="4">
        <f t="shared" si="59"/>
        <v>2.3818268197218195</v>
      </c>
      <c r="Z217" s="13">
        <f t="shared" si="74"/>
        <v>0.96940000000000004</v>
      </c>
      <c r="AA217" s="25">
        <f t="shared" si="60"/>
        <v>0.13661676991150457</v>
      </c>
      <c r="AB217" s="3"/>
      <c r="AC217" s="3">
        <f t="shared" si="75"/>
        <v>10.718220688748188</v>
      </c>
      <c r="AE217" s="111">
        <f>Input_Analysis!F216/100</f>
        <v>16.44508278088594</v>
      </c>
      <c r="AF217" s="110">
        <f t="shared" si="61"/>
        <v>0.27297262790037718</v>
      </c>
    </row>
    <row r="218" spans="1:32">
      <c r="A218" s="159">
        <f>Input_Analysis!A217</f>
        <v>4.0199999999999996</v>
      </c>
      <c r="B218" s="159">
        <f>Input_Analysis!B217</f>
        <v>13.188936599999998</v>
      </c>
      <c r="C218" s="159">
        <f>Input_Analysis!I217</f>
        <v>1668.9467054245933</v>
      </c>
      <c r="D218" s="159">
        <f>Input_Analysis!F217</f>
        <v>1665.4083832950707</v>
      </c>
      <c r="E218" s="160">
        <f>Input_Analysis!L217</f>
        <v>0.10000050338027326</v>
      </c>
      <c r="F218" s="161">
        <f>Input_Analysis!P217</f>
        <v>17.691610647612542</v>
      </c>
      <c r="G218" s="168">
        <f>Input_Analysis!Q217</f>
        <v>29.626199999999997</v>
      </c>
      <c r="H218" s="4"/>
      <c r="I218" s="4">
        <f t="shared" si="65"/>
        <v>73.869999999999877</v>
      </c>
      <c r="J218" s="4">
        <f t="shared" si="66"/>
        <v>44.243799999999879</v>
      </c>
      <c r="K218" s="4"/>
      <c r="L218" s="4">
        <f t="shared" si="62"/>
        <v>6.2832605502881663E-3</v>
      </c>
      <c r="M218" s="144">
        <f t="shared" si="63"/>
        <v>5.9918332356114592E-5</v>
      </c>
      <c r="N218" s="3"/>
      <c r="O218" s="13">
        <f t="shared" si="67"/>
        <v>36.051982547263073</v>
      </c>
      <c r="P218" s="13">
        <f t="shared" si="68"/>
        <v>-7.4821413364008641E-3</v>
      </c>
      <c r="Q218" s="13">
        <f t="shared" si="69"/>
        <v>36.321728576139151</v>
      </c>
      <c r="R218" s="13">
        <f t="shared" si="64"/>
        <v>3.1189467867605827</v>
      </c>
      <c r="S218" s="13">
        <f t="shared" si="70"/>
        <v>1.4703226400357738</v>
      </c>
      <c r="T218" s="13">
        <f t="shared" si="58"/>
        <v>5.7180641364434006</v>
      </c>
      <c r="U218" s="13">
        <f t="shared" si="71"/>
        <v>8.4073991569893387</v>
      </c>
      <c r="V218" s="4">
        <f t="shared" si="72"/>
        <v>106.33844702830623</v>
      </c>
      <c r="W218" s="4">
        <f t="shared" si="73"/>
        <v>2220.9241917183977</v>
      </c>
      <c r="X218" s="4">
        <f t="shared" si="59"/>
        <v>2.4034655031508714</v>
      </c>
      <c r="Z218" s="13">
        <f t="shared" si="74"/>
        <v>0.96924699999999997</v>
      </c>
      <c r="AA218" s="25">
        <f t="shared" si="60"/>
        <v>0.13674355079593087</v>
      </c>
      <c r="AB218" s="3"/>
      <c r="AC218" s="3">
        <f t="shared" si="75"/>
        <v>10.815594764178922</v>
      </c>
      <c r="AE218" s="111">
        <f>Input_Analysis!F217/100</f>
        <v>16.654083832950707</v>
      </c>
      <c r="AF218" s="110">
        <f t="shared" si="61"/>
        <v>0.27443158850815558</v>
      </c>
    </row>
    <row r="219" spans="1:32">
      <c r="A219" s="159">
        <f>Input_Analysis!A218</f>
        <v>4.04</v>
      </c>
      <c r="B219" s="159">
        <f>Input_Analysis!B218</f>
        <v>13.2545532</v>
      </c>
      <c r="C219" s="159">
        <f>Input_Analysis!I218</f>
        <v>1663.0666662456626</v>
      </c>
      <c r="D219" s="159">
        <f>Input_Analysis!F218</f>
        <v>1659.5083535956344</v>
      </c>
      <c r="E219" s="160">
        <f>Input_Analysis!L218</f>
        <v>0.40000201352109305</v>
      </c>
      <c r="F219" s="161">
        <f>Input_Analysis!P218</f>
        <v>17.791563250141426</v>
      </c>
      <c r="G219" s="168">
        <f>Input_Analysis!Q218</f>
        <v>29.822400000000002</v>
      </c>
      <c r="H219" s="4"/>
      <c r="I219" s="4">
        <f t="shared" si="65"/>
        <v>74.239999999999881</v>
      </c>
      <c r="J219" s="4">
        <f t="shared" si="66"/>
        <v>44.417599999999879</v>
      </c>
      <c r="K219" s="4"/>
      <c r="L219" s="4">
        <f t="shared" si="62"/>
        <v>2.523244803403956E-2</v>
      </c>
      <c r="M219" s="144">
        <f t="shared" si="63"/>
        <v>2.405207329565982E-4</v>
      </c>
      <c r="N219" s="3"/>
      <c r="O219" s="13">
        <f t="shared" si="67"/>
        <v>35.770205194464971</v>
      </c>
      <c r="P219" s="13">
        <f t="shared" si="68"/>
        <v>-7.5721518309401154E-3</v>
      </c>
      <c r="Q219" s="13">
        <f t="shared" si="69"/>
        <v>36.041062619221343</v>
      </c>
      <c r="R219" s="13">
        <f t="shared" si="64"/>
        <v>2.7288502895593996</v>
      </c>
      <c r="S219" s="13">
        <f t="shared" si="70"/>
        <v>1.4674432347954733</v>
      </c>
      <c r="T219" s="13">
        <f t="shared" si="58"/>
        <v>4.598178844831156</v>
      </c>
      <c r="U219" s="13">
        <f t="shared" si="71"/>
        <v>6.7475664382271443</v>
      </c>
      <c r="V219" s="4">
        <f t="shared" si="72"/>
        <v>105.92177774971086</v>
      </c>
      <c r="W219" s="4">
        <f t="shared" si="73"/>
        <v>2212.2218746671438</v>
      </c>
      <c r="X219" s="4">
        <f t="shared" si="59"/>
        <v>2.3846803462976647</v>
      </c>
      <c r="Z219" s="13">
        <f t="shared" si="74"/>
        <v>0.96909400000000001</v>
      </c>
      <c r="AA219" s="25">
        <f t="shared" si="60"/>
        <v>0.13686912413817962</v>
      </c>
      <c r="AB219" s="3"/>
      <c r="AC219" s="3">
        <f t="shared" si="75"/>
        <v>10.731061558339491</v>
      </c>
      <c r="AE219" s="111">
        <f>Input_Analysis!F218/100</f>
        <v>16.595083535956345</v>
      </c>
      <c r="AF219" s="110">
        <f t="shared" si="61"/>
        <v>0.27367667235715498</v>
      </c>
    </row>
    <row r="220" spans="1:32">
      <c r="A220" s="159">
        <f>Input_Analysis!A219</f>
        <v>4.0599999999999996</v>
      </c>
      <c r="B220" s="159">
        <f>Input_Analysis!B219</f>
        <v>13.320169799999999</v>
      </c>
      <c r="C220" s="159">
        <f>Input_Analysis!I219</f>
        <v>1649.2865872996913</v>
      </c>
      <c r="D220" s="159">
        <f>Input_Analysis!F219</f>
        <v>1645.7082841291572</v>
      </c>
      <c r="E220" s="160">
        <f>Input_Analysis!L219</f>
        <v>0.50000251690136621</v>
      </c>
      <c r="F220" s="161">
        <f>Input_Analysis!P219</f>
        <v>17.89151585267031</v>
      </c>
      <c r="G220" s="168">
        <f>Input_Analysis!Q219</f>
        <v>30.018599999999999</v>
      </c>
      <c r="H220" s="4"/>
      <c r="I220" s="4">
        <f t="shared" si="65"/>
        <v>74.609999999999872</v>
      </c>
      <c r="J220" s="4">
        <f t="shared" si="66"/>
        <v>44.591399999999872</v>
      </c>
      <c r="K220" s="4"/>
      <c r="L220" s="4">
        <f t="shared" si="62"/>
        <v>3.1825031059626689E-2</v>
      </c>
      <c r="M220" s="144">
        <f t="shared" si="63"/>
        <v>3.0316290737560634E-4</v>
      </c>
      <c r="N220" s="3"/>
      <c r="O220" s="13">
        <f t="shared" si="67"/>
        <v>35.313459261196016</v>
      </c>
      <c r="P220" s="13">
        <f t="shared" si="68"/>
        <v>-7.7013173658253362E-3</v>
      </c>
      <c r="Q220" s="13">
        <f t="shared" si="69"/>
        <v>35.585419418251632</v>
      </c>
      <c r="R220" s="13">
        <f t="shared" si="64"/>
        <v>2.6750728573531695</v>
      </c>
      <c r="S220" s="13">
        <f t="shared" si="70"/>
        <v>1.4645806802102503</v>
      </c>
      <c r="T220" s="13">
        <f t="shared" si="58"/>
        <v>4.4418916345689361</v>
      </c>
      <c r="U220" s="13">
        <f t="shared" si="71"/>
        <v>6.5055086715771928</v>
      </c>
      <c r="V220" s="4">
        <f t="shared" si="72"/>
        <v>104.97843915331276</v>
      </c>
      <c r="W220" s="4">
        <f t="shared" si="73"/>
        <v>2192.5198424457731</v>
      </c>
      <c r="X220" s="4">
        <f t="shared" si="59"/>
        <v>2.3542306174130676</v>
      </c>
      <c r="Z220" s="13">
        <f t="shared" si="74"/>
        <v>0.96894100000000005</v>
      </c>
      <c r="AA220" s="25">
        <f t="shared" si="60"/>
        <v>0.13699350405784541</v>
      </c>
      <c r="AB220" s="3"/>
      <c r="AC220" s="3">
        <f t="shared" si="75"/>
        <v>10.594037778358805</v>
      </c>
      <c r="AE220" s="111">
        <f>Input_Analysis!F219/100</f>
        <v>16.457082841291573</v>
      </c>
      <c r="AF220" s="110">
        <f t="shared" si="61"/>
        <v>0.27227043302396303</v>
      </c>
    </row>
    <row r="221" spans="1:32">
      <c r="A221" s="159">
        <f>Input_Analysis!A220</f>
        <v>4.08</v>
      </c>
      <c r="B221" s="159">
        <f>Input_Analysis!B220</f>
        <v>13.385786400000001</v>
      </c>
      <c r="C221" s="159">
        <f>Input_Analysis!I220</f>
        <v>1579.38623543688</v>
      </c>
      <c r="D221" s="159">
        <f>Input_Analysis!F220</f>
        <v>1575.8079322663459</v>
      </c>
      <c r="E221" s="160">
        <f>Input_Analysis!L220</f>
        <v>1.0000050338027324</v>
      </c>
      <c r="F221" s="161">
        <f>Input_Analysis!P220</f>
        <v>17.89151585267031</v>
      </c>
      <c r="G221" s="168">
        <f>Input_Analysis!Q220</f>
        <v>30.214800000000004</v>
      </c>
      <c r="H221" s="4"/>
      <c r="I221" s="4">
        <f t="shared" si="65"/>
        <v>74.979999999999876</v>
      </c>
      <c r="J221" s="4">
        <f t="shared" si="66"/>
        <v>44.765199999999872</v>
      </c>
      <c r="K221" s="4"/>
      <c r="L221" s="4">
        <f t="shared" si="62"/>
        <v>6.6630225377846006E-2</v>
      </c>
      <c r="M221" s="144">
        <f t="shared" si="63"/>
        <v>6.3316053500119126E-4</v>
      </c>
      <c r="N221" s="3"/>
      <c r="O221" s="13">
        <f t="shared" si="67"/>
        <v>33.606601454631821</v>
      </c>
      <c r="P221" s="13">
        <f t="shared" si="68"/>
        <v>-8.1914604294039024E-3</v>
      </c>
      <c r="Q221" s="13">
        <f t="shared" si="69"/>
        <v>33.881888600614189</v>
      </c>
      <c r="R221" s="13">
        <f t="shared" si="64"/>
        <v>2.5261105685439298</v>
      </c>
      <c r="S221" s="13">
        <f t="shared" si="70"/>
        <v>1.4617348125650027</v>
      </c>
      <c r="T221" s="13">
        <f t="shared" si="58"/>
        <v>3.9687143520140071</v>
      </c>
      <c r="U221" s="13">
        <f t="shared" si="71"/>
        <v>5.8012079294652308</v>
      </c>
      <c r="V221" s="4">
        <f t="shared" si="72"/>
        <v>100.29374902912535</v>
      </c>
      <c r="W221" s="4">
        <f t="shared" si="73"/>
        <v>2094.6780747853654</v>
      </c>
      <c r="X221" s="4">
        <f t="shared" si="59"/>
        <v>2.2404400969754548</v>
      </c>
      <c r="Z221" s="13">
        <f t="shared" si="74"/>
        <v>0.96878799999999998</v>
      </c>
      <c r="AA221" s="25">
        <f t="shared" si="60"/>
        <v>0.13711670445524665</v>
      </c>
      <c r="AB221" s="3"/>
      <c r="AC221" s="3">
        <f t="shared" si="75"/>
        <v>10.081980436389546</v>
      </c>
      <c r="AE221" s="111">
        <f>Input_Analysis!F220/100</f>
        <v>15.758079322663459</v>
      </c>
      <c r="AF221" s="110">
        <f t="shared" si="61"/>
        <v>0.26616646715131559</v>
      </c>
    </row>
    <row r="222" spans="1:32">
      <c r="A222" s="159">
        <f>Input_Analysis!A221</f>
        <v>4.0999999999999996</v>
      </c>
      <c r="B222" s="159">
        <f>Input_Analysis!B221</f>
        <v>13.451402999999999</v>
      </c>
      <c r="C222" s="159">
        <f>Input_Analysis!I221</f>
        <v>1480.2257171246604</v>
      </c>
      <c r="D222" s="159">
        <f>Input_Analysis!F221</f>
        <v>1476.6074329131147</v>
      </c>
      <c r="E222" s="160">
        <f>Input_Analysis!L221</f>
        <v>1.9000095642251917</v>
      </c>
      <c r="F222" s="161">
        <f>Input_Analysis!P221</f>
        <v>18.091421057728081</v>
      </c>
      <c r="G222" s="168">
        <f>Input_Analysis!Q221</f>
        <v>30.410999999999998</v>
      </c>
      <c r="H222" s="4"/>
      <c r="I222" s="4">
        <f t="shared" si="65"/>
        <v>75.349999999999866</v>
      </c>
      <c r="J222" s="4">
        <f t="shared" si="66"/>
        <v>44.938999999999865</v>
      </c>
      <c r="K222" s="4"/>
      <c r="L222" s="4">
        <f t="shared" si="62"/>
        <v>0.13559318363615788</v>
      </c>
      <c r="M222" s="144">
        <f t="shared" si="63"/>
        <v>1.2835944830873239E-3</v>
      </c>
      <c r="N222" s="3"/>
      <c r="O222" s="13">
        <f t="shared" si="67"/>
        <v>31.261837538099751</v>
      </c>
      <c r="P222" s="13">
        <f t="shared" si="68"/>
        <v>-8.7691592872615291E-3</v>
      </c>
      <c r="Q222" s="13">
        <f t="shared" si="69"/>
        <v>31.535977571083844</v>
      </c>
      <c r="R222" s="13">
        <f t="shared" si="64"/>
        <v>2.423546750841195</v>
      </c>
      <c r="S222" s="13">
        <f t="shared" si="70"/>
        <v>1.4589054703628486</v>
      </c>
      <c r="T222" s="13">
        <f t="shared" si="58"/>
        <v>3.5555623559972904</v>
      </c>
      <c r="U222" s="13">
        <f t="shared" si="71"/>
        <v>5.1872293713806652</v>
      </c>
      <c r="V222" s="4">
        <f t="shared" si="72"/>
        <v>93.658381141644028</v>
      </c>
      <c r="W222" s="4">
        <f t="shared" si="73"/>
        <v>1956.0955632471264</v>
      </c>
      <c r="X222" s="4">
        <f t="shared" si="59"/>
        <v>2.0841225025399832</v>
      </c>
      <c r="Z222" s="13">
        <f t="shared" si="74"/>
        <v>0.96863500000000002</v>
      </c>
      <c r="AA222" s="25">
        <f t="shared" si="60"/>
        <v>0.13723873901566586</v>
      </c>
      <c r="AB222" s="3"/>
      <c r="AC222" s="3">
        <f t="shared" si="75"/>
        <v>9.3785512614299247</v>
      </c>
      <c r="AE222" s="111">
        <f>Input_Analysis!F221/100</f>
        <v>14.766074329131147</v>
      </c>
      <c r="AF222" s="110">
        <f t="shared" si="61"/>
        <v>0.25740294144291836</v>
      </c>
    </row>
    <row r="223" spans="1:32">
      <c r="A223" s="159">
        <f>Input_Analysis!A222</f>
        <v>4.12</v>
      </c>
      <c r="B223" s="159">
        <f>Input_Analysis!B222</f>
        <v>13.517019599999999</v>
      </c>
      <c r="C223" s="159">
        <f>Input_Analysis!I222</f>
        <v>1354.125082362136</v>
      </c>
      <c r="D223" s="159">
        <f>Input_Analysis!F222</f>
        <v>1350.5067981505904</v>
      </c>
      <c r="E223" s="160">
        <f>Input_Analysis!L222</f>
        <v>1.9000095642251917</v>
      </c>
      <c r="F223" s="161">
        <f>Input_Analysis!P222</f>
        <v>18.091421057728081</v>
      </c>
      <c r="G223" s="168">
        <f>Input_Analysis!Q222</f>
        <v>30.607200000000002</v>
      </c>
      <c r="H223" s="4"/>
      <c r="I223" s="4">
        <f t="shared" si="65"/>
        <v>75.719999999999871</v>
      </c>
      <c r="J223" s="4">
        <f t="shared" si="66"/>
        <v>45.112799999999865</v>
      </c>
      <c r="K223" s="4"/>
      <c r="L223" s="4">
        <f t="shared" si="62"/>
        <v>0.14904528090357141</v>
      </c>
      <c r="M223" s="144">
        <f t="shared" si="63"/>
        <v>1.4031270736901311E-3</v>
      </c>
      <c r="N223" s="3"/>
      <c r="O223" s="13">
        <f t="shared" si="67"/>
        <v>28.337967990506908</v>
      </c>
      <c r="P223" s="13">
        <f t="shared" si="68"/>
        <v>-9.7901511148142904E-3</v>
      </c>
      <c r="Q223" s="13">
        <f t="shared" si="69"/>
        <v>28.615400979420738</v>
      </c>
      <c r="R223" s="13">
        <f t="shared" si="64"/>
        <v>2.4442256012901042</v>
      </c>
      <c r="S223" s="13">
        <f t="shared" si="70"/>
        <v>1.4560924942866318</v>
      </c>
      <c r="T223" s="13">
        <f t="shared" si="58"/>
        <v>3.2818343295597185</v>
      </c>
      <c r="U223" s="13">
        <f t="shared" si="71"/>
        <v>4.7786543347641066</v>
      </c>
      <c r="V223" s="4">
        <f t="shared" si="72"/>
        <v>85.227005490809077</v>
      </c>
      <c r="W223" s="4">
        <f t="shared" si="73"/>
        <v>1780.0026572879085</v>
      </c>
      <c r="X223" s="4">
        <f t="shared" si="59"/>
        <v>1.8891978660337938</v>
      </c>
      <c r="Z223" s="13">
        <f t="shared" si="74"/>
        <v>0.96848199999999995</v>
      </c>
      <c r="AA223" s="25">
        <f t="shared" si="60"/>
        <v>0.13735962121349171</v>
      </c>
      <c r="AB223" s="3"/>
      <c r="AC223" s="3">
        <f t="shared" si="75"/>
        <v>8.5013903971520719</v>
      </c>
      <c r="AE223" s="111">
        <f>Input_Analysis!F222/100</f>
        <v>13.505067981505904</v>
      </c>
      <c r="AF223" s="110">
        <f t="shared" si="61"/>
        <v>0.24592929958772614</v>
      </c>
    </row>
    <row r="224" spans="1:32">
      <c r="A224" s="159">
        <f>Input_Analysis!A223</f>
        <v>4.1399999999999997</v>
      </c>
      <c r="B224" s="159">
        <f>Input_Analysis!B223</f>
        <v>13.582636199999998</v>
      </c>
      <c r="C224" s="159">
        <f>Input_Analysis!I223</f>
        <v>1285.5046986219113</v>
      </c>
      <c r="D224" s="159">
        <f>Input_Analysis!F223</f>
        <v>1281.8064523283426</v>
      </c>
      <c r="E224" s="160">
        <f>Input_Analysis!L223</f>
        <v>2.7000135912673784</v>
      </c>
      <c r="F224" s="161">
        <f>Input_Analysis!P223</f>
        <v>18.491231467843615</v>
      </c>
      <c r="G224" s="168">
        <f>Input_Analysis!Q223</f>
        <v>30.8034</v>
      </c>
      <c r="H224" s="4"/>
      <c r="I224" s="4">
        <f t="shared" si="65"/>
        <v>76.089999999999861</v>
      </c>
      <c r="J224" s="4">
        <f t="shared" si="66"/>
        <v>45.286599999999865</v>
      </c>
      <c r="K224" s="4"/>
      <c r="L224" s="4">
        <f t="shared" si="62"/>
        <v>0.22393437412696979</v>
      </c>
      <c r="M224" s="144">
        <f t="shared" si="63"/>
        <v>2.1003529541057694E-3</v>
      </c>
      <c r="N224" s="3"/>
      <c r="O224" s="13">
        <f t="shared" si="67"/>
        <v>26.705795944538007</v>
      </c>
      <c r="P224" s="13">
        <f t="shared" si="68"/>
        <v>-1.0180270296190131E-2</v>
      </c>
      <c r="Q224" s="13">
        <f t="shared" si="69"/>
        <v>26.977668165728304</v>
      </c>
      <c r="R224" s="13">
        <f t="shared" si="64"/>
        <v>2.4120124372584946</v>
      </c>
      <c r="S224" s="13">
        <f t="shared" si="70"/>
        <v>1.4532957271612421</v>
      </c>
      <c r="T224" s="13">
        <f t="shared" si="58"/>
        <v>3.0726009163066217</v>
      </c>
      <c r="U224" s="13">
        <f t="shared" si="71"/>
        <v>4.4653977829401308</v>
      </c>
      <c r="V224" s="4">
        <f t="shared" si="72"/>
        <v>80.627646574794099</v>
      </c>
      <c r="W224" s="4">
        <f t="shared" si="73"/>
        <v>1683.9430686026019</v>
      </c>
      <c r="X224" s="4">
        <f t="shared" si="59"/>
        <v>1.7803863963025341</v>
      </c>
      <c r="Z224" s="13">
        <f t="shared" si="74"/>
        <v>0.968329</v>
      </c>
      <c r="AA224" s="25">
        <f t="shared" si="60"/>
        <v>0.1374793643162659</v>
      </c>
      <c r="AB224" s="3"/>
      <c r="AC224" s="3">
        <f t="shared" si="75"/>
        <v>8.0117387833614018</v>
      </c>
      <c r="AE224" s="111">
        <f>Input_Analysis!F223/100</f>
        <v>12.818064523283427</v>
      </c>
      <c r="AF224" s="110">
        <f t="shared" si="61"/>
        <v>0.23936223370771784</v>
      </c>
    </row>
    <row r="225" spans="1:32">
      <c r="A225" s="159">
        <f>Input_Analysis!A224</f>
        <v>4.16</v>
      </c>
      <c r="B225" s="159">
        <f>Input_Analysis!B224</f>
        <v>13.6482528</v>
      </c>
      <c r="C225" s="159">
        <f>Input_Analysis!I224</f>
        <v>1231.1244153035486</v>
      </c>
      <c r="D225" s="159">
        <f>Input_Analysis!F224</f>
        <v>1227.4061784894741</v>
      </c>
      <c r="E225" s="160">
        <f>Input_Analysis!L224</f>
        <v>3.5000176183095646</v>
      </c>
      <c r="F225" s="161">
        <f>Input_Analysis!P224</f>
        <v>18.591184070372503</v>
      </c>
      <c r="G225" s="168">
        <f>Input_Analysis!Q224</f>
        <v>30.999600000000004</v>
      </c>
      <c r="H225" s="4"/>
      <c r="I225" s="4">
        <f t="shared" si="65"/>
        <v>76.459999999999866</v>
      </c>
      <c r="J225" s="4">
        <f t="shared" si="66"/>
        <v>45.460399999999865</v>
      </c>
      <c r="K225" s="4"/>
      <c r="L225" s="4">
        <f t="shared" si="62"/>
        <v>0.30409915630486395</v>
      </c>
      <c r="M225" s="144">
        <f t="shared" si="63"/>
        <v>2.8429438769976738E-3</v>
      </c>
      <c r="N225" s="3"/>
      <c r="O225" s="13">
        <f t="shared" si="67"/>
        <v>25.399345700951866</v>
      </c>
      <c r="P225" s="13">
        <f t="shared" si="68"/>
        <v>-1.0746339598908885E-2</v>
      </c>
      <c r="Q225" s="13">
        <f t="shared" si="69"/>
        <v>25.672295695444383</v>
      </c>
      <c r="R225" s="13">
        <f t="shared" si="64"/>
        <v>2.3983809651195007</v>
      </c>
      <c r="S225" s="13">
        <f t="shared" si="70"/>
        <v>1.4505150139167278</v>
      </c>
      <c r="T225" s="13">
        <f t="shared" si="58"/>
        <v>2.9255643907470112</v>
      </c>
      <c r="U225" s="13">
        <f t="shared" si="71"/>
        <v>4.2435750729586843</v>
      </c>
      <c r="V225" s="4">
        <f t="shared" si="72"/>
        <v>76.977627686903261</v>
      </c>
      <c r="W225" s="4">
        <f t="shared" si="73"/>
        <v>1607.7108546208799</v>
      </c>
      <c r="X225" s="4">
        <f t="shared" si="59"/>
        <v>1.6932897133967912</v>
      </c>
      <c r="Z225" s="13">
        <f t="shared" si="74"/>
        <v>0.96817600000000004</v>
      </c>
      <c r="AA225" s="25">
        <f t="shared" si="60"/>
        <v>0.13759798138863732</v>
      </c>
      <c r="AB225" s="3"/>
      <c r="AC225" s="3">
        <f t="shared" si="75"/>
        <v>7.6198037102855594</v>
      </c>
      <c r="AE225" s="111">
        <f>Input_Analysis!F224/100</f>
        <v>12.274061784894741</v>
      </c>
      <c r="AF225" s="110">
        <f t="shared" si="61"/>
        <v>0.23400367107771869</v>
      </c>
    </row>
    <row r="226" spans="1:32">
      <c r="A226" s="159">
        <f>Input_Analysis!A225</f>
        <v>4.18</v>
      </c>
      <c r="B226" s="159">
        <f>Input_Analysis!B225</f>
        <v>13.713869399999998</v>
      </c>
      <c r="C226" s="159">
        <f>Input_Analysis!I225</f>
        <v>1335.1649198600442</v>
      </c>
      <c r="D226" s="159">
        <f>Input_Analysis!F225</f>
        <v>1331.4067020049581</v>
      </c>
      <c r="E226" s="160">
        <f>Input_Analysis!L225</f>
        <v>4.6000231554925692</v>
      </c>
      <c r="F226" s="161">
        <f>Input_Analysis!P225</f>
        <v>18.79108927543027</v>
      </c>
      <c r="G226" s="168">
        <f>Input_Analysis!Q225</f>
        <v>31.195799999999998</v>
      </c>
      <c r="H226" s="4"/>
      <c r="I226" s="4">
        <f t="shared" si="65"/>
        <v>76.829999999999856</v>
      </c>
      <c r="J226" s="4">
        <f t="shared" si="66"/>
        <v>45.634199999999858</v>
      </c>
      <c r="K226" s="4"/>
      <c r="L226" s="4">
        <f t="shared" si="62"/>
        <v>0.36665937986423647</v>
      </c>
      <c r="M226" s="144">
        <f t="shared" si="63"/>
        <v>3.4452846139597175E-3</v>
      </c>
      <c r="N226" s="3"/>
      <c r="O226" s="13">
        <f t="shared" si="67"/>
        <v>27.57438324458516</v>
      </c>
      <c r="P226" s="13">
        <f t="shared" si="68"/>
        <v>-9.8580358287676043E-3</v>
      </c>
      <c r="Q226" s="13">
        <f t="shared" si="69"/>
        <v>27.846212502566452</v>
      </c>
      <c r="R226" s="13">
        <f t="shared" si="64"/>
        <v>2.3513216678617215</v>
      </c>
      <c r="S226" s="13">
        <f t="shared" si="70"/>
        <v>1.4477502015521819</v>
      </c>
      <c r="T226" s="13">
        <f t="shared" si="58"/>
        <v>3.1105528526529986</v>
      </c>
      <c r="U226" s="13">
        <f t="shared" si="71"/>
        <v>4.5033035193670932</v>
      </c>
      <c r="V226" s="4">
        <f t="shared" si="72"/>
        <v>83.888994657336283</v>
      </c>
      <c r="W226" s="4">
        <f t="shared" si="73"/>
        <v>1752.0577256861709</v>
      </c>
      <c r="X226" s="4">
        <f t="shared" si="59"/>
        <v>1.8382922163056774</v>
      </c>
      <c r="Z226" s="13">
        <f t="shared" si="74"/>
        <v>0.96802299999999997</v>
      </c>
      <c r="AA226" s="25">
        <f t="shared" si="60"/>
        <v>0.13771548529622538</v>
      </c>
      <c r="AB226" s="3"/>
      <c r="AC226" s="3">
        <f t="shared" si="75"/>
        <v>8.272314973375547</v>
      </c>
      <c r="AE226" s="111">
        <f>Input_Analysis!F225/100</f>
        <v>13.314067020049581</v>
      </c>
      <c r="AF226" s="110">
        <f t="shared" si="61"/>
        <v>0.24348353050039265</v>
      </c>
    </row>
    <row r="227" spans="1:32">
      <c r="A227" s="159">
        <f>Input_Analysis!A226</f>
        <v>4.2</v>
      </c>
      <c r="B227" s="159">
        <f>Input_Analysis!B226</f>
        <v>13.779486</v>
      </c>
      <c r="C227" s="159">
        <f>Input_Analysis!I226</f>
        <v>1604.7062575108921</v>
      </c>
      <c r="D227" s="159">
        <f>Input_Analysis!F226</f>
        <v>1600.9080586147945</v>
      </c>
      <c r="E227" s="160">
        <f>Input_Analysis!L226</f>
        <v>5.7000286926755761</v>
      </c>
      <c r="F227" s="161">
        <f>Input_Analysis!P226</f>
        <v>18.990994480488038</v>
      </c>
      <c r="G227" s="168">
        <f>Input_Analysis!Q226</f>
        <v>31.392000000000003</v>
      </c>
      <c r="H227" s="4"/>
      <c r="I227" s="4">
        <f t="shared" si="65"/>
        <v>77.199999999999861</v>
      </c>
      <c r="J227" s="4">
        <f t="shared" si="66"/>
        <v>45.807999999999858</v>
      </c>
      <c r="K227" s="4"/>
      <c r="L227" s="4">
        <f t="shared" si="62"/>
        <v>0.3740892922662285</v>
      </c>
      <c r="M227" s="144">
        <f t="shared" si="63"/>
        <v>3.5520698358321736E-3</v>
      </c>
      <c r="N227" s="3"/>
      <c r="O227" s="13">
        <f t="shared" si="67"/>
        <v>33.345840410209945</v>
      </c>
      <c r="P227" s="13">
        <f t="shared" si="68"/>
        <v>-8.1184646272544243E-3</v>
      </c>
      <c r="Q227" s="13">
        <f t="shared" si="69"/>
        <v>33.616557436046307</v>
      </c>
      <c r="R227" s="13">
        <f t="shared" si="64"/>
        <v>2.2788147934431806</v>
      </c>
      <c r="S227" s="13">
        <f t="shared" si="70"/>
        <v>1.4450011391003827</v>
      </c>
      <c r="T227" s="13">
        <f t="shared" si="58"/>
        <v>3.6288158900920573</v>
      </c>
      <c r="U227" s="13">
        <f t="shared" si="71"/>
        <v>5.2436430947685917</v>
      </c>
      <c r="V227" s="4">
        <f t="shared" si="72"/>
        <v>101.83375050072615</v>
      </c>
      <c r="W227" s="4">
        <f t="shared" si="73"/>
        <v>2126.8416677203809</v>
      </c>
      <c r="X227" s="4">
        <f t="shared" si="59"/>
        <v>2.2230560273473294</v>
      </c>
      <c r="Z227" s="13">
        <f t="shared" si="74"/>
        <v>0.96787000000000001</v>
      </c>
      <c r="AA227" s="25">
        <f t="shared" si="60"/>
        <v>0.13783188870939594</v>
      </c>
      <c r="AB227" s="3"/>
      <c r="AC227" s="3">
        <f t="shared" si="75"/>
        <v>10.003752123062982</v>
      </c>
      <c r="AE227" s="111">
        <f>Input_Analysis!F226/100</f>
        <v>16.009080586147945</v>
      </c>
      <c r="AF227" s="110">
        <f t="shared" si="61"/>
        <v>0.26673787934934245</v>
      </c>
    </row>
    <row r="228" spans="1:32">
      <c r="A228" s="159">
        <f>Input_Analysis!A227</f>
        <v>4.22</v>
      </c>
      <c r="B228" s="159">
        <f>Input_Analysis!B227</f>
        <v>13.845102599999999</v>
      </c>
      <c r="C228" s="159">
        <f>Input_Analysis!I227</f>
        <v>1818.0273217415208</v>
      </c>
      <c r="D228" s="159">
        <f>Input_Analysis!F227</f>
        <v>1814.2091323249174</v>
      </c>
      <c r="E228" s="160">
        <f>Input_Analysis!L227</f>
        <v>5.8000291960558483</v>
      </c>
      <c r="F228" s="161">
        <f>Input_Analysis!P227</f>
        <v>19.090947083016925</v>
      </c>
      <c r="G228" s="168">
        <f>Input_Analysis!Q227</f>
        <v>31.588200000000001</v>
      </c>
      <c r="H228" s="4"/>
      <c r="I228" s="4">
        <f t="shared" si="65"/>
        <v>77.569999999999851</v>
      </c>
      <c r="J228" s="4">
        <f t="shared" si="66"/>
        <v>45.981799999999851</v>
      </c>
      <c r="K228" s="4"/>
      <c r="L228" s="4">
        <f t="shared" si="62"/>
        <v>0.33398010491051683</v>
      </c>
      <c r="M228" s="144">
        <f t="shared" si="63"/>
        <v>3.1902871462349074E-3</v>
      </c>
      <c r="N228" s="3"/>
      <c r="O228" s="13">
        <f t="shared" si="67"/>
        <v>37.851004565752682</v>
      </c>
      <c r="P228" s="13">
        <f t="shared" si="68"/>
        <v>-7.1804420371986977E-3</v>
      </c>
      <c r="Q228" s="13">
        <f t="shared" si="69"/>
        <v>38.122791510086813</v>
      </c>
      <c r="R228" s="13">
        <f t="shared" si="64"/>
        <v>2.2419217550666453</v>
      </c>
      <c r="S228" s="13">
        <f t="shared" si="70"/>
        <v>1.4422676775931713</v>
      </c>
      <c r="T228" s="13">
        <f t="shared" si="58"/>
        <v>4.0507366409121373</v>
      </c>
      <c r="U228" s="13">
        <f t="shared" si="71"/>
        <v>5.8422465276299125</v>
      </c>
      <c r="V228" s="4">
        <f t="shared" si="72"/>
        <v>116.0304881161014</v>
      </c>
      <c r="W228" s="4">
        <f t="shared" si="73"/>
        <v>2423.3466374146674</v>
      </c>
      <c r="X228" s="4">
        <f t="shared" si="59"/>
        <v>2.5234003043835118</v>
      </c>
      <c r="Z228" s="13">
        <f t="shared" si="74"/>
        <v>0.96771700000000005</v>
      </c>
      <c r="AA228" s="25">
        <f t="shared" si="60"/>
        <v>0.13794720410695122</v>
      </c>
      <c r="AB228" s="3"/>
      <c r="AC228" s="3">
        <f t="shared" si="75"/>
        <v>11.355301369725805</v>
      </c>
      <c r="AE228" s="111">
        <f>Input_Analysis!F227/100</f>
        <v>18.142091323249176</v>
      </c>
      <c r="AF228" s="110">
        <f t="shared" si="61"/>
        <v>0.2836834589921452</v>
      </c>
    </row>
    <row r="229" spans="1:32">
      <c r="A229" s="159">
        <f>Input_Analysis!A228</f>
        <v>4.24</v>
      </c>
      <c r="B229" s="159">
        <f>Input_Analysis!B228</f>
        <v>13.910719200000001</v>
      </c>
      <c r="C229" s="159">
        <f>Input_Analysis!I228</f>
        <v>1835.3474472476651</v>
      </c>
      <c r="D229" s="159">
        <f>Input_Analysis!F228</f>
        <v>1831.6092199130849</v>
      </c>
      <c r="E229" s="160">
        <f>Input_Analysis!L228</f>
        <v>4.8000241622531163</v>
      </c>
      <c r="F229" s="161">
        <f>Input_Analysis!P228</f>
        <v>18.691136672901383</v>
      </c>
      <c r="G229" s="168">
        <f>Input_Analysis!Q228</f>
        <v>31.784400000000005</v>
      </c>
      <c r="H229" s="4"/>
      <c r="I229" s="4">
        <f t="shared" si="65"/>
        <v>77.939999999999856</v>
      </c>
      <c r="J229" s="4">
        <f t="shared" si="66"/>
        <v>46.155599999999851</v>
      </c>
      <c r="K229" s="4"/>
      <c r="L229" s="4">
        <f t="shared" si="62"/>
        <v>0.27371320131233268</v>
      </c>
      <c r="M229" s="144">
        <f t="shared" si="63"/>
        <v>2.6153217852300163E-3</v>
      </c>
      <c r="N229" s="3"/>
      <c r="O229" s="13">
        <f t="shared" si="67"/>
        <v>38.075714479882635</v>
      </c>
      <c r="P229" s="13">
        <f t="shared" si="68"/>
        <v>-7.4503288054255266E-3</v>
      </c>
      <c r="Q229" s="13">
        <f t="shared" si="69"/>
        <v>38.359391072259264</v>
      </c>
      <c r="R229" s="13">
        <f t="shared" si="64"/>
        <v>2.2597094563451656</v>
      </c>
      <c r="S229" s="13">
        <f t="shared" si="70"/>
        <v>1.4395496700275445</v>
      </c>
      <c r="T229" s="13">
        <f t="shared" si="58"/>
        <v>4.118536854187929</v>
      </c>
      <c r="U229" s="13">
        <f t="shared" si="71"/>
        <v>5.9288383694425146</v>
      </c>
      <c r="V229" s="4">
        <f t="shared" si="72"/>
        <v>117.16049648317768</v>
      </c>
      <c r="W229" s="4">
        <f t="shared" si="73"/>
        <v>2446.9473480646534</v>
      </c>
      <c r="X229" s="4">
        <f t="shared" si="59"/>
        <v>2.5383809653255089</v>
      </c>
      <c r="Z229" s="13">
        <f t="shared" si="74"/>
        <v>0.96756399999999998</v>
      </c>
      <c r="AA229" s="25">
        <f t="shared" si="60"/>
        <v>0.13806144377973656</v>
      </c>
      <c r="AB229" s="3"/>
      <c r="AC229" s="3">
        <f t="shared" si="75"/>
        <v>11.42271434396479</v>
      </c>
      <c r="AE229" s="111">
        <f>Input_Analysis!F228/100</f>
        <v>18.31609219913085</v>
      </c>
      <c r="AF229" s="110">
        <f t="shared" si="61"/>
        <v>0.28477190573801925</v>
      </c>
    </row>
    <row r="230" spans="1:32">
      <c r="A230" s="159">
        <f>Input_Analysis!A229</f>
        <v>4.26</v>
      </c>
      <c r="B230" s="159">
        <f>Input_Analysis!B229</f>
        <v>13.976335799999999</v>
      </c>
      <c r="C230" s="159">
        <f>Input_Analysis!I229</f>
        <v>1780.2672083064917</v>
      </c>
      <c r="D230" s="159">
        <f>Input_Analysis!F229</f>
        <v>1776.6089430539346</v>
      </c>
      <c r="E230" s="160">
        <f>Input_Analysis!L229</f>
        <v>2.1000105709857384</v>
      </c>
      <c r="F230" s="161">
        <f>Input_Analysis!P229</f>
        <v>18.291326262785848</v>
      </c>
      <c r="G230" s="168">
        <f>Input_Analysis!Q229</f>
        <v>31.980599999999999</v>
      </c>
      <c r="H230" s="4"/>
      <c r="I230" s="4">
        <f t="shared" si="65"/>
        <v>78.309999999999846</v>
      </c>
      <c r="J230" s="4">
        <f t="shared" si="66"/>
        <v>46.32939999999985</v>
      </c>
      <c r="K230" s="4"/>
      <c r="L230" s="4">
        <f t="shared" si="62"/>
        <v>0.12365376423125089</v>
      </c>
      <c r="M230" s="144">
        <f t="shared" si="63"/>
        <v>1.1796041409892664E-3</v>
      </c>
      <c r="N230" s="3"/>
      <c r="O230" s="13">
        <f t="shared" si="67"/>
        <v>36.736007984271268</v>
      </c>
      <c r="P230" s="13">
        <f t="shared" si="68"/>
        <v>-8.0432537730108188E-3</v>
      </c>
      <c r="Q230" s="13">
        <f t="shared" si="69"/>
        <v>37.031485019096117</v>
      </c>
      <c r="R230" s="13">
        <f t="shared" si="64"/>
        <v>2.3817561060334551</v>
      </c>
      <c r="S230" s="13">
        <f t="shared" si="70"/>
        <v>1.4368469713324497</v>
      </c>
      <c r="T230" s="13">
        <f t="shared" si="58"/>
        <v>4.2008139751839124</v>
      </c>
      <c r="U230" s="13">
        <f t="shared" si="71"/>
        <v>6.0359268373740331</v>
      </c>
      <c r="V230" s="4">
        <f t="shared" si="72"/>
        <v>113.46381388709945</v>
      </c>
      <c r="W230" s="4">
        <f t="shared" si="73"/>
        <v>2369.7405424720432</v>
      </c>
      <c r="X230" s="4">
        <f t="shared" si="59"/>
        <v>2.4490671989514179</v>
      </c>
      <c r="Z230" s="13">
        <f t="shared" si="74"/>
        <v>0.96741100000000002</v>
      </c>
      <c r="AA230" s="25">
        <f t="shared" si="60"/>
        <v>0.13817461983416596</v>
      </c>
      <c r="AB230" s="3"/>
      <c r="AC230" s="3">
        <f t="shared" si="75"/>
        <v>11.020802395281381</v>
      </c>
      <c r="AE230" s="111">
        <f>Input_Analysis!F229/100</f>
        <v>17.766089430539346</v>
      </c>
      <c r="AF230" s="110">
        <f t="shared" si="61"/>
        <v>0.28020029253669454</v>
      </c>
    </row>
    <row r="231" spans="1:32">
      <c r="A231" s="159">
        <f>Input_Analysis!A230</f>
        <v>4.28</v>
      </c>
      <c r="B231" s="159">
        <f>Input_Analysis!B230</f>
        <v>14.0419524</v>
      </c>
      <c r="C231" s="159">
        <f>Input_Analysis!I230</f>
        <v>1610.5863445906737</v>
      </c>
      <c r="D231" s="159">
        <f>Input_Analysis!F230</f>
        <v>1606.9080888176106</v>
      </c>
      <c r="E231" s="160">
        <f>Input_Analysis!L230</f>
        <v>0.60000302028163954</v>
      </c>
      <c r="F231" s="161">
        <f>Input_Analysis!P230</f>
        <v>18.391278865314732</v>
      </c>
      <c r="G231" s="168">
        <f>Input_Analysis!Q230</f>
        <v>32.176800000000007</v>
      </c>
      <c r="H231" s="4"/>
      <c r="I231" s="4">
        <f t="shared" si="65"/>
        <v>78.679999999999851</v>
      </c>
      <c r="J231" s="4">
        <f t="shared" si="66"/>
        <v>46.503199999999843</v>
      </c>
      <c r="K231" s="4"/>
      <c r="L231" s="4">
        <f t="shared" si="62"/>
        <v>3.9261352717699462E-2</v>
      </c>
      <c r="M231" s="144">
        <f t="shared" si="63"/>
        <v>3.7253700945423621E-4</v>
      </c>
      <c r="N231" s="3"/>
      <c r="O231" s="13">
        <f t="shared" si="67"/>
        <v>32.941955491034577</v>
      </c>
      <c r="P231" s="13">
        <f t="shared" si="68"/>
        <v>-8.9989320713785379E-3</v>
      </c>
      <c r="Q231" s="13">
        <f t="shared" si="69"/>
        <v>33.23839791079677</v>
      </c>
      <c r="R231" s="13">
        <f t="shared" si="64"/>
        <v>2.6473035700816165</v>
      </c>
      <c r="S231" s="13">
        <f t="shared" si="70"/>
        <v>1.4341594383362619</v>
      </c>
      <c r="T231" s="13">
        <f t="shared" si="58"/>
        <v>4.2803779599392184</v>
      </c>
      <c r="U231" s="13">
        <f t="shared" si="71"/>
        <v>6.138744450893344</v>
      </c>
      <c r="V231" s="4">
        <f t="shared" si="72"/>
        <v>102.12708963937826</v>
      </c>
      <c r="W231" s="4">
        <f t="shared" si="73"/>
        <v>2132.9681817669598</v>
      </c>
      <c r="X231" s="4">
        <f t="shared" si="59"/>
        <v>2.1961303660689717</v>
      </c>
      <c r="Z231" s="13">
        <f t="shared" si="74"/>
        <v>0.96725799999999995</v>
      </c>
      <c r="AA231" s="25">
        <f t="shared" si="60"/>
        <v>0.13828674419566844</v>
      </c>
      <c r="AB231" s="3"/>
      <c r="AC231" s="3">
        <f t="shared" si="75"/>
        <v>9.8825866473103723</v>
      </c>
      <c r="AE231" s="111">
        <f>Input_Analysis!F230/100</f>
        <v>16.069080888176106</v>
      </c>
      <c r="AF231" s="110">
        <f t="shared" si="61"/>
        <v>0.26623284928618574</v>
      </c>
    </row>
    <row r="232" spans="1:32">
      <c r="A232" s="159">
        <f>Input_Analysis!A231</f>
        <v>4.3</v>
      </c>
      <c r="B232" s="159">
        <f>Input_Analysis!B231</f>
        <v>14.107569</v>
      </c>
      <c r="C232" s="159">
        <f>Input_Analysis!I231</f>
        <v>1569.2861366946211</v>
      </c>
      <c r="D232" s="159">
        <f>Input_Analysis!F231</f>
        <v>1565.607880921558</v>
      </c>
      <c r="E232" s="160">
        <f>Input_Analysis!L231</f>
        <v>0.40000201352109305</v>
      </c>
      <c r="F232" s="161">
        <f>Input_Analysis!P231</f>
        <v>18.391278865314732</v>
      </c>
      <c r="G232" s="168">
        <f>Input_Analysis!Q231</f>
        <v>32.372999999999998</v>
      </c>
      <c r="H232" s="4"/>
      <c r="I232" s="4">
        <f t="shared" si="65"/>
        <v>79.049999999999841</v>
      </c>
      <c r="J232" s="4">
        <f t="shared" si="66"/>
        <v>46.676999999999843</v>
      </c>
      <c r="K232" s="4"/>
      <c r="L232" s="4">
        <f t="shared" si="62"/>
        <v>2.690793400342547E-2</v>
      </c>
      <c r="M232" s="144">
        <f t="shared" si="63"/>
        <v>2.5489425042880652E-4</v>
      </c>
      <c r="N232" s="3"/>
      <c r="O232" s="13">
        <f t="shared" si="67"/>
        <v>31.926562047574311</v>
      </c>
      <c r="P232" s="13">
        <f t="shared" si="68"/>
        <v>-9.3822185561122234E-3</v>
      </c>
      <c r="Q232" s="13">
        <f t="shared" si="69"/>
        <v>32.226104030449932</v>
      </c>
      <c r="R232" s="13">
        <f t="shared" si="64"/>
        <v>2.7476960264057881</v>
      </c>
      <c r="S232" s="13">
        <f t="shared" si="70"/>
        <v>1.4314869297349293</v>
      </c>
      <c r="T232" s="13">
        <f t="shared" si="58"/>
        <v>4.3797247027906332</v>
      </c>
      <c r="U232" s="13">
        <f t="shared" si="71"/>
        <v>6.2695186678819894</v>
      </c>
      <c r="V232" s="4">
        <f t="shared" si="72"/>
        <v>99.34907577964141</v>
      </c>
      <c r="W232" s="4">
        <f t="shared" si="73"/>
        <v>2074.9481677603962</v>
      </c>
      <c r="X232" s="4">
        <f t="shared" si="59"/>
        <v>2.1284374698382873</v>
      </c>
      <c r="Z232" s="13">
        <f t="shared" si="74"/>
        <v>0.96710499999999999</v>
      </c>
      <c r="AA232" s="25">
        <f t="shared" si="60"/>
        <v>0.13839782861205752</v>
      </c>
      <c r="AB232" s="3"/>
      <c r="AC232" s="3">
        <f t="shared" si="75"/>
        <v>9.5779686142722937</v>
      </c>
      <c r="AE232" s="111">
        <f>Input_Analysis!F231/100</f>
        <v>15.656078809215581</v>
      </c>
      <c r="AF232" s="110">
        <f t="shared" si="61"/>
        <v>0.26254430178500243</v>
      </c>
    </row>
    <row r="233" spans="1:32">
      <c r="A233" s="159">
        <f>Input_Analysis!A232</f>
        <v>4.32</v>
      </c>
      <c r="B233" s="159">
        <f>Input_Analysis!B232</f>
        <v>14.1731856</v>
      </c>
      <c r="C233" s="159">
        <f>Input_Analysis!I232</f>
        <v>1552.0460211713512</v>
      </c>
      <c r="D233" s="159">
        <f>Input_Analysis!F232</f>
        <v>1548.307793836771</v>
      </c>
      <c r="E233" s="160">
        <f>Input_Analysis!L232</f>
        <v>0.60000302028163954</v>
      </c>
      <c r="F233" s="161">
        <f>Input_Analysis!P232</f>
        <v>18.691136672901383</v>
      </c>
      <c r="G233" s="168">
        <f>Input_Analysis!Q232</f>
        <v>32.569200000000002</v>
      </c>
      <c r="H233" s="4"/>
      <c r="I233" s="4">
        <f t="shared" si="65"/>
        <v>79.419999999999845</v>
      </c>
      <c r="J233" s="4">
        <f t="shared" si="66"/>
        <v>46.850799999999843</v>
      </c>
      <c r="K233" s="4"/>
      <c r="L233" s="4">
        <f t="shared" si="62"/>
        <v>4.0847437278678511E-2</v>
      </c>
      <c r="M233" s="144">
        <f t="shared" si="63"/>
        <v>3.8658842076654963E-4</v>
      </c>
      <c r="N233" s="3"/>
      <c r="O233" s="13">
        <f t="shared" si="67"/>
        <v>31.432249207513131</v>
      </c>
      <c r="P233" s="13">
        <f t="shared" si="68"/>
        <v>-9.4240242448383298E-3</v>
      </c>
      <c r="Q233" s="13">
        <f t="shared" si="69"/>
        <v>31.728467486114532</v>
      </c>
      <c r="R233" s="13">
        <f t="shared" si="64"/>
        <v>2.653320702758923</v>
      </c>
      <c r="S233" s="13">
        <f t="shared" si="70"/>
        <v>1.4288293060607666</v>
      </c>
      <c r="T233" s="13">
        <f t="shared" si="58"/>
        <v>4.1366356624102067</v>
      </c>
      <c r="U233" s="13">
        <f t="shared" si="71"/>
        <v>5.9105462629477952</v>
      </c>
      <c r="V233" s="4">
        <f t="shared" si="72"/>
        <v>98.175068078090092</v>
      </c>
      <c r="W233" s="4">
        <f t="shared" si="73"/>
        <v>2050.428512090185</v>
      </c>
      <c r="X233" s="4">
        <f t="shared" si="59"/>
        <v>2.0954832805008756</v>
      </c>
      <c r="Z233" s="13">
        <f t="shared" si="74"/>
        <v>0.96695200000000003</v>
      </c>
      <c r="AA233" s="25">
        <f t="shared" si="60"/>
        <v>0.13850788465682573</v>
      </c>
      <c r="AB233" s="3"/>
      <c r="AC233" s="3">
        <f t="shared" si="75"/>
        <v>9.4296747622539385</v>
      </c>
      <c r="AE233" s="111">
        <f>Input_Analysis!F232/100</f>
        <v>15.48307793836771</v>
      </c>
      <c r="AF233" s="110">
        <f t="shared" si="61"/>
        <v>0.26084722961054541</v>
      </c>
    </row>
    <row r="234" spans="1:32">
      <c r="A234" s="159">
        <f>Input_Analysis!A233</f>
        <v>4.34</v>
      </c>
      <c r="B234" s="159">
        <f>Input_Analysis!B233</f>
        <v>14.238802199999999</v>
      </c>
      <c r="C234" s="159">
        <f>Input_Analysis!I233</f>
        <v>1495.2857162923676</v>
      </c>
      <c r="D234" s="159">
        <f>Input_Analysis!F233</f>
        <v>1491.5075079167757</v>
      </c>
      <c r="E234" s="160">
        <f>Input_Analysis!L233</f>
        <v>0.40000201352109305</v>
      </c>
      <c r="F234" s="161">
        <f>Input_Analysis!P233</f>
        <v>18.89104187795915</v>
      </c>
      <c r="G234" s="168">
        <f>Input_Analysis!Q233</f>
        <v>32.7654</v>
      </c>
      <c r="H234" s="4"/>
      <c r="I234" s="4">
        <f t="shared" si="65"/>
        <v>79.789999999999836</v>
      </c>
      <c r="J234" s="4">
        <f t="shared" si="66"/>
        <v>47.024599999999836</v>
      </c>
      <c r="K234" s="4"/>
      <c r="L234" s="4">
        <f t="shared" si="62"/>
        <v>2.8334423231129474E-2</v>
      </c>
      <c r="M234" s="144">
        <f t="shared" si="63"/>
        <v>2.6750875044330468E-4</v>
      </c>
      <c r="N234" s="3"/>
      <c r="O234" s="13">
        <f t="shared" si="67"/>
        <v>30.101175050768592</v>
      </c>
      <c r="P234" s="13">
        <f t="shared" si="68"/>
        <v>-9.8017662380372253E-3</v>
      </c>
      <c r="Q234" s="13">
        <f t="shared" si="69"/>
        <v>30.396219732106463</v>
      </c>
      <c r="R234" s="13">
        <f t="shared" si="64"/>
        <v>2.7533744145786754</v>
      </c>
      <c r="S234" s="13">
        <f t="shared" si="70"/>
        <v>1.4261864296518858</v>
      </c>
      <c r="T234" s="13">
        <f t="shared" si="58"/>
        <v>4.1850652799341566</v>
      </c>
      <c r="U234" s="13">
        <f t="shared" si="71"/>
        <v>5.9686833094493643</v>
      </c>
      <c r="V234" s="4">
        <f t="shared" si="72"/>
        <v>94.366381086157858</v>
      </c>
      <c r="W234" s="4">
        <f t="shared" si="73"/>
        <v>1970.8824465282739</v>
      </c>
      <c r="X234" s="4">
        <f t="shared" si="59"/>
        <v>2.0067450033845731</v>
      </c>
      <c r="Z234" s="13">
        <f t="shared" si="74"/>
        <v>0.96679899999999996</v>
      </c>
      <c r="AA234" s="25">
        <f t="shared" si="60"/>
        <v>0.13861692373236581</v>
      </c>
      <c r="AB234" s="3"/>
      <c r="AC234" s="3">
        <f t="shared" si="75"/>
        <v>9.030352515230577</v>
      </c>
      <c r="AE234" s="111">
        <f>Input_Analysis!F233/100</f>
        <v>14.915075079167757</v>
      </c>
      <c r="AF234" s="110">
        <f t="shared" si="61"/>
        <v>0.25578099694768269</v>
      </c>
    </row>
    <row r="235" spans="1:32">
      <c r="A235" s="159">
        <f>Input_Analysis!A234</f>
        <v>4.3600000000000003</v>
      </c>
      <c r="B235" s="159">
        <f>Input_Analysis!B234</f>
        <v>14.304418800000001</v>
      </c>
      <c r="C235" s="159">
        <f>Input_Analysis!I234</f>
        <v>1417.1253036900052</v>
      </c>
      <c r="D235" s="159">
        <f>Input_Analysis!F234</f>
        <v>1413.3071142734018</v>
      </c>
      <c r="E235" s="160">
        <f>Input_Analysis!L234</f>
        <v>0.80000402704218609</v>
      </c>
      <c r="F235" s="161">
        <f>Input_Analysis!P234</f>
        <v>19.090947083016925</v>
      </c>
      <c r="G235" s="168">
        <f>Input_Analysis!Q234</f>
        <v>32.961600000000004</v>
      </c>
      <c r="H235" s="4"/>
      <c r="I235" s="4">
        <f t="shared" si="65"/>
        <v>80.15999999999984</v>
      </c>
      <c r="J235" s="4">
        <f t="shared" si="66"/>
        <v>47.198399999999836</v>
      </c>
      <c r="K235" s="4"/>
      <c r="L235" s="4">
        <f t="shared" si="62"/>
        <v>6.0008683098579707E-2</v>
      </c>
      <c r="M235" s="144">
        <f t="shared" si="63"/>
        <v>5.6452596320105382E-4</v>
      </c>
      <c r="N235" s="3"/>
      <c r="O235" s="13">
        <f t="shared" si="67"/>
        <v>28.326496315341412</v>
      </c>
      <c r="P235" s="13">
        <f t="shared" si="68"/>
        <v>-1.0374729156172021E-2</v>
      </c>
      <c r="Q235" s="13">
        <f t="shared" si="69"/>
        <v>28.620376042556384</v>
      </c>
      <c r="R235" s="13">
        <f t="shared" si="64"/>
        <v>2.6046701226668594</v>
      </c>
      <c r="S235" s="13">
        <f t="shared" si="70"/>
        <v>1.4235581646222444</v>
      </c>
      <c r="T235" s="13">
        <f t="shared" si="58"/>
        <v>3.6913808556621936</v>
      </c>
      <c r="U235" s="13">
        <f t="shared" si="71"/>
        <v>5.2548953558081628</v>
      </c>
      <c r="V235" s="4">
        <f t="shared" si="72"/>
        <v>89.131020246000361</v>
      </c>
      <c r="W235" s="4">
        <f t="shared" si="73"/>
        <v>1861.5396841764232</v>
      </c>
      <c r="X235" s="4">
        <f t="shared" si="59"/>
        <v>1.8884330876894273</v>
      </c>
      <c r="Z235" s="13">
        <f t="shared" si="74"/>
        <v>0.96664600000000001</v>
      </c>
      <c r="AA235" s="25">
        <f t="shared" si="60"/>
        <v>0.13872495707312132</v>
      </c>
      <c r="AB235" s="3"/>
      <c r="AC235" s="3">
        <f t="shared" si="75"/>
        <v>8.4979488946024233</v>
      </c>
      <c r="AE235" s="111">
        <f>Input_Analysis!F234/100</f>
        <v>14.133071142734018</v>
      </c>
      <c r="AF235" s="110">
        <f t="shared" si="61"/>
        <v>0.24875583964302383</v>
      </c>
    </row>
    <row r="236" spans="1:32">
      <c r="A236" s="159">
        <f>Input_Analysis!A235</f>
        <v>4.38</v>
      </c>
      <c r="B236" s="159">
        <f>Input_Analysis!B235</f>
        <v>14.370035399999999</v>
      </c>
      <c r="C236" s="159">
        <f>Input_Analysis!I235</f>
        <v>1319.7248133976193</v>
      </c>
      <c r="D236" s="159">
        <f>Input_Analysis!F235</f>
        <v>1315.9066239810159</v>
      </c>
      <c r="E236" s="160">
        <f>Input_Analysis!L235</f>
        <v>1.1000055371830058</v>
      </c>
      <c r="F236" s="161">
        <f>Input_Analysis!P235</f>
        <v>19.090947083016925</v>
      </c>
      <c r="G236" s="168">
        <f>Input_Analysis!Q235</f>
        <v>33.157800000000002</v>
      </c>
      <c r="H236" s="4"/>
      <c r="I236" s="4">
        <f t="shared" si="65"/>
        <v>80.529999999999831</v>
      </c>
      <c r="J236" s="4">
        <f t="shared" si="66"/>
        <v>47.372199999999829</v>
      </c>
      <c r="K236" s="4"/>
      <c r="L236" s="4">
        <f t="shared" si="62"/>
        <v>8.9042120097612379E-2</v>
      </c>
      <c r="M236" s="144">
        <f t="shared" si="63"/>
        <v>8.3351129418492305E-4</v>
      </c>
      <c r="N236" s="3"/>
      <c r="O236" s="13">
        <f t="shared" si="67"/>
        <v>26.158692511591692</v>
      </c>
      <c r="P236" s="13">
        <f t="shared" si="68"/>
        <v>-1.1351607321866231E-2</v>
      </c>
      <c r="Q236" s="13">
        <f t="shared" si="69"/>
        <v>26.455635717036724</v>
      </c>
      <c r="R236" s="13">
        <f t="shared" si="64"/>
        <v>2.5564877427578847</v>
      </c>
      <c r="S236" s="13">
        <f t="shared" si="70"/>
        <v>1.4209443768323011</v>
      </c>
      <c r="T236" s="13">
        <f t="shared" si="58"/>
        <v>3.3621570868374557</v>
      </c>
      <c r="U236" s="13">
        <f t="shared" si="71"/>
        <v>4.7774382065685534</v>
      </c>
      <c r="V236" s="4">
        <f t="shared" si="72"/>
        <v>82.612987559841301</v>
      </c>
      <c r="W236" s="4">
        <f t="shared" si="73"/>
        <v>1725.4077687719362</v>
      </c>
      <c r="X236" s="4">
        <f t="shared" si="59"/>
        <v>1.7439128341061128</v>
      </c>
      <c r="Z236" s="13">
        <f t="shared" si="74"/>
        <v>0.96649300000000005</v>
      </c>
      <c r="AA236" s="25">
        <f t="shared" si="60"/>
        <v>0.13883199574866717</v>
      </c>
      <c r="AB236" s="3"/>
      <c r="AC236" s="3">
        <f t="shared" si="75"/>
        <v>7.8476077534775071</v>
      </c>
      <c r="AE236" s="111">
        <f>Input_Analysis!F235/100</f>
        <v>13.159066239810159</v>
      </c>
      <c r="AF236" s="110">
        <f t="shared" si="61"/>
        <v>0.23981065724907591</v>
      </c>
    </row>
    <row r="237" spans="1:32">
      <c r="A237" s="159">
        <f>Input_Analysis!A236</f>
        <v>4.4000000000000004</v>
      </c>
      <c r="B237" s="159">
        <f>Input_Analysis!B236</f>
        <v>14.435652000000001</v>
      </c>
      <c r="C237" s="159">
        <f>Input_Analysis!I236</f>
        <v>1004.743218270264</v>
      </c>
      <c r="D237" s="159">
        <f>Input_Analysis!F236</f>
        <v>1000.9050383331548</v>
      </c>
      <c r="E237" s="160">
        <f>Input_Analysis!L236</f>
        <v>1.0000050338027324</v>
      </c>
      <c r="F237" s="161">
        <f>Input_Analysis!P236</f>
        <v>19.190899685545805</v>
      </c>
      <c r="G237" s="168">
        <f>Input_Analysis!Q236</f>
        <v>33.354000000000006</v>
      </c>
      <c r="H237" s="4"/>
      <c r="I237" s="4">
        <f t="shared" si="65"/>
        <v>80.899999999999835</v>
      </c>
      <c r="J237" s="4">
        <f t="shared" si="66"/>
        <v>47.545999999999829</v>
      </c>
      <c r="K237" s="4"/>
      <c r="L237" s="4">
        <f t="shared" si="62"/>
        <v>0.10869560406044293</v>
      </c>
      <c r="M237" s="144">
        <f t="shared" si="63"/>
        <v>9.9528418367860329E-4</v>
      </c>
      <c r="N237" s="3"/>
      <c r="O237" s="13">
        <f t="shared" si="67"/>
        <v>19.430513992139559</v>
      </c>
      <c r="P237" s="13">
        <f t="shared" si="68"/>
        <v>-1.5330631901993224E-2</v>
      </c>
      <c r="Q237" s="13">
        <f t="shared" si="69"/>
        <v>19.72839604981958</v>
      </c>
      <c r="R237" s="13">
        <f t="shared" si="64"/>
        <v>2.6282880633070249</v>
      </c>
      <c r="S237" s="13">
        <f t="shared" si="70"/>
        <v>1.4183449338602601</v>
      </c>
      <c r="T237" s="13">
        <f t="shared" si="58"/>
        <v>2.6463260241702309</v>
      </c>
      <c r="U237" s="13">
        <f t="shared" si="71"/>
        <v>3.7534031097244109</v>
      </c>
      <c r="V237" s="4">
        <f t="shared" si="72"/>
        <v>61.589547884684279</v>
      </c>
      <c r="W237" s="4">
        <f t="shared" si="73"/>
        <v>1286.3241910772215</v>
      </c>
      <c r="X237" s="4">
        <f t="shared" si="59"/>
        <v>1.2953675994759706</v>
      </c>
      <c r="Z237" s="13">
        <f t="shared" si="74"/>
        <v>0.96633999999999998</v>
      </c>
      <c r="AA237" s="25">
        <f t="shared" si="60"/>
        <v>0.13893805066672296</v>
      </c>
      <c r="AB237" s="3"/>
      <c r="AC237" s="3">
        <f t="shared" si="75"/>
        <v>5.8291541976418673</v>
      </c>
      <c r="AE237" s="111">
        <f>Input_Analysis!F236/100</f>
        <v>10.009050383331548</v>
      </c>
      <c r="AF237" s="110">
        <f t="shared" si="61"/>
        <v>0.20895596462670576</v>
      </c>
    </row>
    <row r="238" spans="1:32">
      <c r="A238" s="159">
        <f>Input_Analysis!A237</f>
        <v>4.42</v>
      </c>
      <c r="B238" s="159">
        <f>Input_Analysis!B237</f>
        <v>14.5012686</v>
      </c>
      <c r="C238" s="159">
        <f>Input_Analysis!I237</f>
        <v>722.18177675862353</v>
      </c>
      <c r="D238" s="159">
        <f>Input_Analysis!F237</f>
        <v>718.30361578050281</v>
      </c>
      <c r="E238" s="160">
        <f>Input_Analysis!L237</f>
        <v>0.80000402704218609</v>
      </c>
      <c r="F238" s="161">
        <f>Input_Analysis!P237</f>
        <v>19.390804890603572</v>
      </c>
      <c r="G238" s="168">
        <f>Input_Analysis!Q237</f>
        <v>33.550200000000004</v>
      </c>
      <c r="H238" s="4"/>
      <c r="I238" s="4">
        <f t="shared" si="65"/>
        <v>81.269999999999825</v>
      </c>
      <c r="J238" s="4">
        <f t="shared" si="66"/>
        <v>47.719799999999822</v>
      </c>
      <c r="K238" s="4"/>
      <c r="L238" s="4">
        <f t="shared" si="62"/>
        <v>0.12558270195239374</v>
      </c>
      <c r="M238" s="144">
        <f t="shared" si="63"/>
        <v>1.1077599197155778E-3</v>
      </c>
      <c r="N238" s="3"/>
      <c r="O238" s="13">
        <f t="shared" si="67"/>
        <v>13.430730572186516</v>
      </c>
      <c r="P238" s="13">
        <f t="shared" si="68"/>
        <v>-2.209258063723965E-2</v>
      </c>
      <c r="Q238" s="13">
        <f t="shared" si="69"/>
        <v>13.727450070369585</v>
      </c>
      <c r="R238" s="13">
        <f t="shared" si="64"/>
        <v>2.7416098873505215</v>
      </c>
      <c r="S238" s="13">
        <f t="shared" si="70"/>
        <v>1.4157597049738919</v>
      </c>
      <c r="T238" s="13">
        <f t="shared" si="58"/>
        <v>2.0094311698872023</v>
      </c>
      <c r="U238" s="13">
        <f t="shared" si="71"/>
        <v>2.8448716802448479</v>
      </c>
      <c r="V238" s="4">
        <f t="shared" si="72"/>
        <v>42.727451783908243</v>
      </c>
      <c r="W238" s="4">
        <f t="shared" si="73"/>
        <v>892.38120331119069</v>
      </c>
      <c r="X238" s="4">
        <f t="shared" si="59"/>
        <v>0.89538203814576767</v>
      </c>
      <c r="Z238" s="13">
        <f t="shared" si="74"/>
        <v>0.96618700000000002</v>
      </c>
      <c r="AA238" s="25">
        <f t="shared" si="60"/>
        <v>0.13904313257610071</v>
      </c>
      <c r="AB238" s="3"/>
      <c r="AC238" s="3">
        <f t="shared" si="75"/>
        <v>4.0292191716559547</v>
      </c>
      <c r="AE238" s="111">
        <f>Input_Analysis!F237/100</f>
        <v>7.1830361578050281</v>
      </c>
      <c r="AF238" s="110">
        <f t="shared" si="61"/>
        <v>0.17685453631696638</v>
      </c>
    </row>
    <row r="239" spans="1:32">
      <c r="A239" s="159">
        <f>Input_Analysis!A238</f>
        <v>4.4400000000000004</v>
      </c>
      <c r="B239" s="159">
        <f>Input_Analysis!B238</f>
        <v>14.566885200000002</v>
      </c>
      <c r="C239" s="159">
        <f>Input_Analysis!I238</f>
        <v>534.48083191385047</v>
      </c>
      <c r="D239" s="159">
        <f>Input_Analysis!F238</f>
        <v>530.60267093572975</v>
      </c>
      <c r="E239" s="160">
        <f>Input_Analysis!L238</f>
        <v>1.3000065439435524</v>
      </c>
      <c r="F239" s="161">
        <f>Input_Analysis!P238</f>
        <v>19.390804890603572</v>
      </c>
      <c r="G239" s="168">
        <f>Input_Analysis!Q238</f>
        <v>33.746400000000008</v>
      </c>
      <c r="H239" s="4"/>
      <c r="I239" s="4">
        <f t="shared" si="65"/>
        <v>81.63999999999983</v>
      </c>
      <c r="J239" s="4">
        <f t="shared" si="66"/>
        <v>47.893599999999822</v>
      </c>
      <c r="K239" s="4"/>
      <c r="L239" s="4">
        <f t="shared" si="62"/>
        <v>0.28955782475947789</v>
      </c>
      <c r="M239" s="144">
        <f t="shared" si="63"/>
        <v>2.4322790759184645E-3</v>
      </c>
      <c r="N239" s="3"/>
      <c r="O239" s="13">
        <f t="shared" si="67"/>
        <v>9.4551428982964811</v>
      </c>
      <c r="P239" s="13">
        <f t="shared" si="68"/>
        <v>-3.170119410108202E-2</v>
      </c>
      <c r="Q239" s="13">
        <f t="shared" si="69"/>
        <v>9.7548822185688451</v>
      </c>
      <c r="R239" s="13">
        <f t="shared" si="64"/>
        <v>2.7805432067325513</v>
      </c>
      <c r="S239" s="13">
        <f t="shared" si="70"/>
        <v>1.4131885611029191</v>
      </c>
      <c r="T239" s="13">
        <f t="shared" si="58"/>
        <v>1.5165626680111373</v>
      </c>
      <c r="U239" s="13">
        <f t="shared" si="71"/>
        <v>2.1431890146290633</v>
      </c>
      <c r="V239" s="4">
        <f t="shared" si="72"/>
        <v>30.189388794256711</v>
      </c>
      <c r="W239" s="4">
        <f t="shared" si="73"/>
        <v>630.51836640523288</v>
      </c>
      <c r="X239" s="4">
        <f t="shared" si="59"/>
        <v>0.63034285988643213</v>
      </c>
      <c r="Z239" s="13">
        <f t="shared" si="74"/>
        <v>0.96603399999999995</v>
      </c>
      <c r="AA239" s="25">
        <f t="shared" si="60"/>
        <v>0.13914725206958781</v>
      </c>
      <c r="AB239" s="3"/>
      <c r="AC239" s="3">
        <f t="shared" si="75"/>
        <v>2.8365428694889441</v>
      </c>
      <c r="AE239" s="111">
        <f>Input_Analysis!F238/100</f>
        <v>5.3060267093572975</v>
      </c>
      <c r="AF239" s="110">
        <f t="shared" si="61"/>
        <v>0.15186307049945091</v>
      </c>
    </row>
    <row r="240" spans="1:32">
      <c r="A240" s="159">
        <f>Input_Analysis!A239</f>
        <v>4.46</v>
      </c>
      <c r="B240" s="159">
        <f>Input_Analysis!B239</f>
        <v>14.6325018</v>
      </c>
      <c r="C240" s="159">
        <f>Input_Analysis!I239</f>
        <v>396.52011829008512</v>
      </c>
      <c r="D240" s="159">
        <f>Input_Analysis!F239</f>
        <v>392.60197627095283</v>
      </c>
      <c r="E240" s="160">
        <f>Input_Analysis!L239</f>
        <v>2.2000110743660115</v>
      </c>
      <c r="F240" s="161">
        <f>Input_Analysis!P239</f>
        <v>19.590710095661347</v>
      </c>
      <c r="G240" s="168">
        <f>Input_Analysis!Q239</f>
        <v>33.942599999999999</v>
      </c>
      <c r="H240" s="4"/>
      <c r="I240" s="4">
        <f t="shared" si="65"/>
        <v>82.00999999999982</v>
      </c>
      <c r="J240" s="4">
        <f t="shared" si="66"/>
        <v>48.067399999999822</v>
      </c>
      <c r="K240" s="4"/>
      <c r="L240" s="4">
        <f t="shared" si="62"/>
        <v>0.70832836726173964</v>
      </c>
      <c r="M240" s="144">
        <f t="shared" si="63"/>
        <v>5.5482962222777642E-3</v>
      </c>
      <c r="N240" s="3"/>
      <c r="O240" s="13">
        <f t="shared" si="67"/>
        <v>6.5431065189730768</v>
      </c>
      <c r="P240" s="13">
        <f t="shared" si="68"/>
        <v>-4.5632522038929535E-2</v>
      </c>
      <c r="Q240" s="13">
        <f t="shared" si="69"/>
        <v>6.8416849714031791</v>
      </c>
      <c r="R240" s="13">
        <f t="shared" si="64"/>
        <v>2.8787657580582455</v>
      </c>
      <c r="S240" s="13">
        <f t="shared" si="70"/>
        <v>1.4106313748119481</v>
      </c>
      <c r="T240" s="13">
        <f t="shared" si="58"/>
        <v>1.1841637301148373</v>
      </c>
      <c r="U240" s="13">
        <f t="shared" si="71"/>
        <v>1.6704185106143377</v>
      </c>
      <c r="V240" s="4">
        <f t="shared" si="72"/>
        <v>20.967341219339019</v>
      </c>
      <c r="W240" s="4">
        <f t="shared" si="73"/>
        <v>437.91193732261974</v>
      </c>
      <c r="X240" s="4">
        <f t="shared" si="59"/>
        <v>0.43620710126487178</v>
      </c>
      <c r="Z240" s="13">
        <f t="shared" si="74"/>
        <v>0.96588099999999999</v>
      </c>
      <c r="AA240" s="25">
        <f t="shared" si="60"/>
        <v>0.13925041958676795</v>
      </c>
      <c r="AB240" s="3"/>
      <c r="AC240" s="3">
        <f t="shared" si="75"/>
        <v>1.9629319556919229</v>
      </c>
      <c r="AE240" s="111">
        <f>Input_Analysis!F239/100</f>
        <v>3.9260197627095281</v>
      </c>
      <c r="AF240" s="110">
        <f t="shared" si="61"/>
        <v>0.13051199075391198</v>
      </c>
    </row>
    <row r="241" spans="1:32">
      <c r="A241" s="159">
        <f>Input_Analysis!A240</f>
        <v>4.4800000000000004</v>
      </c>
      <c r="B241" s="159">
        <f>Input_Analysis!B240</f>
        <v>14.6981184</v>
      </c>
      <c r="C241" s="159">
        <f>Input_Analysis!I240</f>
        <v>364.83994923904424</v>
      </c>
      <c r="D241" s="159">
        <f>Input_Analysis!F240</f>
        <v>360.9018166994062</v>
      </c>
      <c r="E241" s="160">
        <f>Input_Analysis!L240</f>
        <v>4.8000241622531163</v>
      </c>
      <c r="F241" s="161">
        <f>Input_Analysis!P240</f>
        <v>19.690662698190231</v>
      </c>
      <c r="G241" s="168">
        <f>Input_Analysis!Q240</f>
        <v>34.138800000000003</v>
      </c>
      <c r="H241" s="4"/>
      <c r="I241" s="4">
        <f t="shared" si="65"/>
        <v>82.379999999999825</v>
      </c>
      <c r="J241" s="4">
        <f t="shared" si="66"/>
        <v>48.241199999999822</v>
      </c>
      <c r="K241" s="4"/>
      <c r="L241" s="4">
        <f t="shared" si="62"/>
        <v>1.7233925224010456</v>
      </c>
      <c r="M241" s="144">
        <f t="shared" si="63"/>
        <v>1.3156520200884377E-2</v>
      </c>
      <c r="N241" s="3"/>
      <c r="O241" s="13">
        <f t="shared" si="67"/>
        <v>5.8551600963293922</v>
      </c>
      <c r="P241" s="13">
        <f t="shared" si="68"/>
        <v>-5.1151100680763728E-2</v>
      </c>
      <c r="Q241" s="13">
        <f t="shared" si="69"/>
        <v>6.1546579799187269</v>
      </c>
      <c r="R241" s="13">
        <f t="shared" si="64"/>
        <v>2.9290227325788605</v>
      </c>
      <c r="S241" s="13">
        <f t="shared" si="70"/>
        <v>1.4080880202739425</v>
      </c>
      <c r="T241" s="13">
        <f t="shared" si="58"/>
        <v>1.1196248945650342</v>
      </c>
      <c r="U241" s="13">
        <f t="shared" si="71"/>
        <v>1.5765304012375008</v>
      </c>
      <c r="V241" s="4">
        <f t="shared" si="72"/>
        <v>18.830663282602963</v>
      </c>
      <c r="W241" s="4">
        <f t="shared" si="73"/>
        <v>393.28649984237438</v>
      </c>
      <c r="X241" s="4">
        <f t="shared" si="59"/>
        <v>0.39034400642195949</v>
      </c>
      <c r="Z241" s="13">
        <f t="shared" si="74"/>
        <v>0.96572800000000003</v>
      </c>
      <c r="AA241" s="25">
        <f t="shared" si="60"/>
        <v>0.13935264541678091</v>
      </c>
      <c r="AB241" s="3"/>
      <c r="AC241" s="3">
        <f t="shared" si="75"/>
        <v>1.7565480288988176</v>
      </c>
      <c r="AE241" s="111">
        <f>Input_Analysis!F240/100</f>
        <v>3.609018166994062</v>
      </c>
      <c r="AF241" s="110">
        <f t="shared" si="61"/>
        <v>0.12501923579805288</v>
      </c>
    </row>
    <row r="242" spans="1:32">
      <c r="A242" s="159">
        <f>Input_Analysis!A241</f>
        <v>4.5</v>
      </c>
      <c r="B242" s="159">
        <f>Input_Analysis!B241</f>
        <v>14.763735</v>
      </c>
      <c r="C242" s="159">
        <f>Input_Analysis!I241</f>
        <v>344.71976173740075</v>
      </c>
      <c r="D242" s="159">
        <f>Input_Analysis!F241</f>
        <v>340.60171451321071</v>
      </c>
      <c r="E242" s="160">
        <f>Input_Analysis!L241</f>
        <v>8.600043290703498</v>
      </c>
      <c r="F242" s="161">
        <f>Input_Analysis!P241</f>
        <v>20.590236120950188</v>
      </c>
      <c r="G242" s="168">
        <f>Input_Analysis!Q241</f>
        <v>34.335000000000001</v>
      </c>
      <c r="H242" s="4"/>
      <c r="I242" s="4">
        <f t="shared" si="65"/>
        <v>82.749999999999815</v>
      </c>
      <c r="J242" s="4">
        <f t="shared" si="66"/>
        <v>48.414999999999814</v>
      </c>
      <c r="K242" s="4"/>
      <c r="L242" s="4">
        <f t="shared" si="62"/>
        <v>3.3352670572461447</v>
      </c>
      <c r="M242" s="144">
        <f t="shared" si="63"/>
        <v>2.494792653417649E-2</v>
      </c>
      <c r="N242" s="3"/>
      <c r="O242" s="13">
        <f t="shared" si="67"/>
        <v>5.4109214445399552</v>
      </c>
      <c r="P242" s="13">
        <f t="shared" si="68"/>
        <v>-5.2466986219682848E-2</v>
      </c>
      <c r="Q242" s="13">
        <f t="shared" si="69"/>
        <v>5.6948161854064194</v>
      </c>
      <c r="R242" s="13">
        <f t="shared" si="64"/>
        <v>2.9972237163253568</v>
      </c>
      <c r="S242" s="13">
        <f t="shared" si="70"/>
        <v>1.405558373244217</v>
      </c>
      <c r="T242" s="13">
        <f t="shared" si="58"/>
        <v>1.0990422206547552</v>
      </c>
      <c r="U242" s="13">
        <f t="shared" si="71"/>
        <v>1.5447679957902094</v>
      </c>
      <c r="V242" s="4">
        <f t="shared" si="72"/>
        <v>17.464650782493393</v>
      </c>
      <c r="W242" s="4">
        <f t="shared" si="73"/>
        <v>364.75674139221098</v>
      </c>
      <c r="X242" s="4">
        <f t="shared" si="59"/>
        <v>0.36072809630266367</v>
      </c>
      <c r="Z242" s="13">
        <f t="shared" si="74"/>
        <v>0.96557499999999996</v>
      </c>
      <c r="AA242" s="25">
        <f t="shared" si="60"/>
        <v>0.13945393970102263</v>
      </c>
      <c r="AB242" s="3"/>
      <c r="AC242" s="3">
        <f t="shared" si="75"/>
        <v>1.6232764333619865</v>
      </c>
      <c r="AE242" s="111">
        <f>Input_Analysis!F241/100</f>
        <v>3.4060171451321071</v>
      </c>
      <c r="AF242" s="110">
        <f t="shared" si="61"/>
        <v>0.12134314927376845</v>
      </c>
    </row>
    <row r="243" spans="1:32">
      <c r="A243" s="159">
        <f>Input_Analysis!A242</f>
        <v>4.5199999999999996</v>
      </c>
      <c r="B243" s="159">
        <f>Input_Analysis!B242</f>
        <v>14.829351599999999</v>
      </c>
      <c r="C243" s="159">
        <f>Input_Analysis!I242</f>
        <v>339.41968715739489</v>
      </c>
      <c r="D243" s="159">
        <f>Input_Analysis!F242</f>
        <v>335.20168733067595</v>
      </c>
      <c r="E243" s="160">
        <f>Input_Analysis!L242</f>
        <v>5.6000281892953021</v>
      </c>
      <c r="F243" s="161">
        <f>Input_Analysis!P242</f>
        <v>21.08999913359461</v>
      </c>
      <c r="G243" s="168">
        <f>Input_Analysis!Q242</f>
        <v>34.531199999999998</v>
      </c>
      <c r="H243" s="4"/>
      <c r="I243" s="4">
        <f t="shared" si="65"/>
        <v>83.119999999999806</v>
      </c>
      <c r="J243" s="4">
        <f t="shared" si="66"/>
        <v>48.588799999999807</v>
      </c>
      <c r="K243" s="4"/>
      <c r="L243" s="4">
        <f t="shared" si="62"/>
        <v>2.2215132914233817</v>
      </c>
      <c r="M243" s="144">
        <f t="shared" si="63"/>
        <v>1.6498831391293076E-2</v>
      </c>
      <c r="N243" s="3"/>
      <c r="O243" s="13">
        <f t="shared" si="67"/>
        <v>5.2748717226479371</v>
      </c>
      <c r="P243" s="13">
        <f t="shared" si="68"/>
        <v>-5.2443297982455485E-2</v>
      </c>
      <c r="Q243" s="13">
        <f t="shared" si="69"/>
        <v>5.5515033922179908</v>
      </c>
      <c r="R243" s="13">
        <f t="shared" si="64"/>
        <v>2.9816949707761058</v>
      </c>
      <c r="S243" s="13">
        <f t="shared" si="70"/>
        <v>1.4030423110349435</v>
      </c>
      <c r="T243" s="13">
        <f t="shared" si="58"/>
        <v>1.0726413395565626</v>
      </c>
      <c r="U243" s="13">
        <f t="shared" si="71"/>
        <v>1.5049611839630572</v>
      </c>
      <c r="V243" s="4">
        <f t="shared" si="72"/>
        <v>17.086645810493003</v>
      </c>
      <c r="W243" s="4">
        <f t="shared" si="73"/>
        <v>356.86194500984487</v>
      </c>
      <c r="X243" s="4">
        <f t="shared" si="59"/>
        <v>0.35165811484319576</v>
      </c>
      <c r="Z243" s="13">
        <f t="shared" si="74"/>
        <v>0.965422</v>
      </c>
      <c r="AA243" s="25">
        <f t="shared" si="60"/>
        <v>0.13955431243578792</v>
      </c>
      <c r="AB243" s="3"/>
      <c r="AC243" s="3">
        <f t="shared" si="75"/>
        <v>1.5824615167943812</v>
      </c>
      <c r="AE243" s="111">
        <f>Input_Analysis!F242/100</f>
        <v>3.3520168733067597</v>
      </c>
      <c r="AF243" s="110">
        <f t="shared" si="61"/>
        <v>0.1202696053970673</v>
      </c>
    </row>
    <row r="244" spans="1:32">
      <c r="A244" s="159">
        <f>Input_Analysis!A243</f>
        <v>4.54</v>
      </c>
      <c r="B244" s="159">
        <f>Input_Analysis!B243</f>
        <v>14.894968199999999</v>
      </c>
      <c r="C244" s="159">
        <f>Input_Analysis!I243</f>
        <v>409.42003952358607</v>
      </c>
      <c r="D244" s="159">
        <f>Input_Analysis!F243</f>
        <v>405.20203969686713</v>
      </c>
      <c r="E244" s="160">
        <f>Input_Analysis!L243</f>
        <v>5.6000281892953021</v>
      </c>
      <c r="F244" s="161">
        <f>Input_Analysis!P243</f>
        <v>21.08999913359461</v>
      </c>
      <c r="G244" s="168">
        <f>Input_Analysis!Q243</f>
        <v>34.727400000000003</v>
      </c>
      <c r="H244" s="4"/>
      <c r="I244" s="4">
        <f t="shared" si="65"/>
        <v>83.48999999999981</v>
      </c>
      <c r="J244" s="4">
        <f t="shared" si="66"/>
        <v>48.762599999999807</v>
      </c>
      <c r="K244" s="4"/>
      <c r="L244" s="4">
        <f t="shared" si="62"/>
        <v>1.7406958703105797</v>
      </c>
      <c r="M244" s="144">
        <f t="shared" si="63"/>
        <v>1.3677953321023733E-2</v>
      </c>
      <c r="N244" s="3"/>
      <c r="O244" s="13">
        <f t="shared" si="67"/>
        <v>6.6840168392084829</v>
      </c>
      <c r="P244" s="13">
        <f t="shared" si="68"/>
        <v>-4.1841497292913706E-2</v>
      </c>
      <c r="Q244" s="13">
        <f t="shared" si="69"/>
        <v>6.9636861116920148</v>
      </c>
      <c r="R244" s="13">
        <f t="shared" si="64"/>
        <v>2.8764168601742468</v>
      </c>
      <c r="S244" s="13">
        <f t="shared" si="70"/>
        <v>1.4005397124901597</v>
      </c>
      <c r="T244" s="13">
        <f t="shared" si="58"/>
        <v>1.2211550511697751</v>
      </c>
      <c r="U244" s="13">
        <f t="shared" si="71"/>
        <v>1.7102761442712231</v>
      </c>
      <c r="V244" s="4">
        <f t="shared" si="72"/>
        <v>21.72866930157242</v>
      </c>
      <c r="W244" s="4">
        <f t="shared" si="73"/>
        <v>453.81260169113966</v>
      </c>
      <c r="X244" s="4">
        <f t="shared" si="59"/>
        <v>0.44560112261389889</v>
      </c>
      <c r="Z244" s="13">
        <f t="shared" si="74"/>
        <v>0.96526900000000004</v>
      </c>
      <c r="AA244" s="25">
        <f t="shared" si="60"/>
        <v>0.13965377347485597</v>
      </c>
      <c r="AB244" s="3"/>
      <c r="AC244" s="3">
        <f t="shared" si="75"/>
        <v>2.0052050517625446</v>
      </c>
      <c r="AE244" s="111">
        <f>Input_Analysis!F243/100</f>
        <v>4.052020396968671</v>
      </c>
      <c r="AF244" s="110">
        <f t="shared" si="61"/>
        <v>0.13211463500954829</v>
      </c>
    </row>
    <row r="245" spans="1:32">
      <c r="A245" s="159">
        <f>Input_Analysis!A244</f>
        <v>4.5599999999999996</v>
      </c>
      <c r="B245" s="159">
        <f>Input_Analysis!B244</f>
        <v>14.960584799999998</v>
      </c>
      <c r="C245" s="159">
        <f>Input_Analysis!I244</f>
        <v>598.34093302857673</v>
      </c>
      <c r="D245" s="159">
        <f>Input_Analysis!F244</f>
        <v>594.00299007882313</v>
      </c>
      <c r="E245" s="160">
        <f>Input_Analysis!L244</f>
        <v>2.3000115777462846</v>
      </c>
      <c r="F245" s="161">
        <f>Input_Analysis!P244</f>
        <v>21.689714748767916</v>
      </c>
      <c r="G245" s="168">
        <f>Input_Analysis!Q244</f>
        <v>34.9236</v>
      </c>
      <c r="H245" s="4"/>
      <c r="I245" s="4">
        <f t="shared" si="65"/>
        <v>83.8599999999998</v>
      </c>
      <c r="J245" s="4">
        <f t="shared" si="66"/>
        <v>48.9363999999998</v>
      </c>
      <c r="K245" s="4"/>
      <c r="L245" s="4">
        <f t="shared" si="62"/>
        <v>0.4508562545161906</v>
      </c>
      <c r="M245" s="144">
        <f t="shared" si="63"/>
        <v>3.8439816679505631E-3</v>
      </c>
      <c r="N245" s="3"/>
      <c r="O245" s="13">
        <f t="shared" si="67"/>
        <v>10.513256656161447</v>
      </c>
      <c r="P245" s="13">
        <f t="shared" si="68"/>
        <v>-2.5722790489685662E-2</v>
      </c>
      <c r="Q245" s="13">
        <f t="shared" si="69"/>
        <v>10.783686954492183</v>
      </c>
      <c r="R245" s="13">
        <f t="shared" si="64"/>
        <v>2.7080768171890996</v>
      </c>
      <c r="S245" s="13">
        <f t="shared" si="70"/>
        <v>1.3980504579612656</v>
      </c>
      <c r="T245" s="13">
        <f t="shared" si="58"/>
        <v>1.6375101414259365</v>
      </c>
      <c r="U245" s="13">
        <f t="shared" si="71"/>
        <v>2.2893218031367475</v>
      </c>
      <c r="V245" s="4">
        <f t="shared" si="72"/>
        <v>34.298728868571793</v>
      </c>
      <c r="W245" s="4">
        <f t="shared" si="73"/>
        <v>716.34370087353534</v>
      </c>
      <c r="X245" s="4">
        <f t="shared" si="59"/>
        <v>0.70088377707742977</v>
      </c>
      <c r="Z245" s="13">
        <f t="shared" si="74"/>
        <v>0.96511599999999997</v>
      </c>
      <c r="AA245" s="25">
        <f t="shared" si="60"/>
        <v>0.13975233253202141</v>
      </c>
      <c r="AB245" s="3"/>
      <c r="AC245" s="3">
        <f t="shared" si="75"/>
        <v>3.1539769968484341</v>
      </c>
      <c r="AE245" s="111">
        <f>Input_Analysis!F244/100</f>
        <v>5.9400299007882316</v>
      </c>
      <c r="AF245" s="110">
        <f t="shared" si="61"/>
        <v>0.15981706201260779</v>
      </c>
    </row>
    <row r="246" spans="1:32">
      <c r="A246" s="159">
        <f>Input_Analysis!A245</f>
        <v>4.58</v>
      </c>
      <c r="B246" s="159">
        <f>Input_Analysis!B245</f>
        <v>15.0262014</v>
      </c>
      <c r="C246" s="159">
        <f>Input_Analysis!I245</f>
        <v>671.36124311583069</v>
      </c>
      <c r="D246" s="159">
        <f>Input_Analysis!F245</f>
        <v>666.90335704304243</v>
      </c>
      <c r="E246" s="160">
        <f>Input_Analysis!L245</f>
        <v>1.0000050338027324</v>
      </c>
      <c r="F246" s="161">
        <f>Input_Analysis!P245</f>
        <v>22.289430363941225</v>
      </c>
      <c r="G246" s="168">
        <f>Input_Analysis!Q245</f>
        <v>35.119800000000005</v>
      </c>
      <c r="H246" s="4"/>
      <c r="I246" s="4">
        <f t="shared" si="65"/>
        <v>84.229999999999805</v>
      </c>
      <c r="J246" s="4">
        <f t="shared" si="66"/>
        <v>49.1101999999998</v>
      </c>
      <c r="K246" s="4"/>
      <c r="L246" s="4">
        <f t="shared" si="62"/>
        <v>0.1716236072432708</v>
      </c>
      <c r="M246" s="144">
        <f t="shared" si="63"/>
        <v>1.4895185625575357E-3</v>
      </c>
      <c r="N246" s="3"/>
      <c r="O246" s="13">
        <f t="shared" si="67"/>
        <v>11.955382855615193</v>
      </c>
      <c r="P246" s="13">
        <f t="shared" si="68"/>
        <v>-2.1852643316968859E-2</v>
      </c>
      <c r="Q246" s="13">
        <f t="shared" si="69"/>
        <v>12.216639572876757</v>
      </c>
      <c r="R246" s="13">
        <f t="shared" si="64"/>
        <v>2.7440161791409894</v>
      </c>
      <c r="S246" s="13">
        <f t="shared" si="70"/>
        <v>1.395574429282995</v>
      </c>
      <c r="T246" s="13">
        <f t="shared" si="58"/>
        <v>1.8702666267148675</v>
      </c>
      <c r="U246" s="13">
        <f t="shared" si="71"/>
        <v>2.6100962801846337</v>
      </c>
      <c r="V246" s="4">
        <f t="shared" si="72"/>
        <v>39.142082874388727</v>
      </c>
      <c r="W246" s="4">
        <f t="shared" si="73"/>
        <v>817.49923192724452</v>
      </c>
      <c r="X246" s="4">
        <f t="shared" si="59"/>
        <v>0.79702552370767954</v>
      </c>
      <c r="Z246" s="13">
        <f t="shared" si="74"/>
        <v>0.96496300000000002</v>
      </c>
      <c r="AA246" s="25">
        <f t="shared" si="60"/>
        <v>0.13984999918357111</v>
      </c>
      <c r="AB246" s="3"/>
      <c r="AC246" s="3">
        <f t="shared" si="75"/>
        <v>3.5866148566845579</v>
      </c>
      <c r="AE246" s="111">
        <f>Input_Analysis!F245/100</f>
        <v>6.6690335704304244</v>
      </c>
      <c r="AF246" s="110">
        <f t="shared" si="61"/>
        <v>0.16919025985422134</v>
      </c>
    </row>
    <row r="247" spans="1:32">
      <c r="A247" s="159">
        <f>Input_Analysis!A246</f>
        <v>4.5999999999999996</v>
      </c>
      <c r="B247" s="159">
        <f>Input_Analysis!B246</f>
        <v>15.091817999999998</v>
      </c>
      <c r="C247" s="159">
        <f>Input_Analysis!I246</f>
        <v>897.92235483366676</v>
      </c>
      <c r="D247" s="159">
        <f>Input_Analysis!F246</f>
        <v>893.40449719936123</v>
      </c>
      <c r="E247" s="160">
        <f>Input_Analysis!L246</f>
        <v>0</v>
      </c>
      <c r="F247" s="161">
        <f>Input_Analysis!P246</f>
        <v>22.58928817152788</v>
      </c>
      <c r="G247" s="168">
        <f>Input_Analysis!Q246</f>
        <v>35.315999999999995</v>
      </c>
      <c r="H247" s="4"/>
      <c r="I247" s="4">
        <f t="shared" si="65"/>
        <v>84.599999999999795</v>
      </c>
      <c r="J247" s="4">
        <f t="shared" si="66"/>
        <v>49.2839999999998</v>
      </c>
      <c r="K247" s="4"/>
      <c r="L247" s="4">
        <f t="shared" si="62"/>
        <v>0</v>
      </c>
      <c r="M247" s="144">
        <f t="shared" si="63"/>
        <v>0</v>
      </c>
      <c r="N247" s="3"/>
      <c r="O247" s="13">
        <f t="shared" si="67"/>
        <v>16.502766716047201</v>
      </c>
      <c r="P247" s="13">
        <f t="shared" si="68"/>
        <v>-1.564780772695577E-2</v>
      </c>
      <c r="Q247" s="13">
        <f t="shared" si="69"/>
        <v>16.760998836582711</v>
      </c>
      <c r="R247" s="13" t="e">
        <f t="shared" si="64"/>
        <v>#NUM!</v>
      </c>
      <c r="S247" s="13">
        <f t="shared" si="70"/>
        <v>1.3931115097498563</v>
      </c>
      <c r="T247" s="13" t="e">
        <f t="shared" si="58"/>
        <v>#NUM!</v>
      </c>
      <c r="U247" s="13" t="e">
        <f t="shared" si="71"/>
        <v>#NUM!</v>
      </c>
      <c r="V247" s="4">
        <f t="shared" si="72"/>
        <v>54.221490322244463</v>
      </c>
      <c r="W247" s="4">
        <f t="shared" si="73"/>
        <v>1132.4391406209143</v>
      </c>
      <c r="X247" s="4">
        <f t="shared" si="59"/>
        <v>1.1001844477364802</v>
      </c>
      <c r="Z247" s="13">
        <f t="shared" si="74"/>
        <v>0.96480999999999995</v>
      </c>
      <c r="AA247" s="25">
        <f t="shared" si="60"/>
        <v>0.13994678287070877</v>
      </c>
      <c r="AB247" s="3"/>
      <c r="AC247" s="3">
        <f t="shared" si="75"/>
        <v>4.9508300148141604</v>
      </c>
      <c r="AE247" s="111">
        <f>Input_Analysis!F246/100</f>
        <v>8.9340449719936128</v>
      </c>
      <c r="AF247" s="110">
        <f t="shared" si="61"/>
        <v>0.19565205385993925</v>
      </c>
    </row>
    <row r="248" spans="1:32">
      <c r="A248" s="159">
        <f>Input_Analysis!A247</f>
        <v>4.62</v>
      </c>
      <c r="B248" s="159">
        <f>Input_Analysis!B247</f>
        <v>15.1574346</v>
      </c>
      <c r="C248" s="159">
        <f>Input_Analysis!I247</f>
        <v>977.40271659962684</v>
      </c>
      <c r="D248" s="159">
        <f>Input_Analysis!F247</f>
        <v>972.80489688329817</v>
      </c>
      <c r="E248" s="160">
        <f>Input_Analysis!L247</f>
        <v>0.10000050338027326</v>
      </c>
      <c r="F248" s="161">
        <f>Input_Analysis!P247</f>
        <v>22.989098581643415</v>
      </c>
      <c r="G248" s="168">
        <f>Input_Analysis!Q247</f>
        <v>35.5122</v>
      </c>
      <c r="H248" s="4"/>
      <c r="I248" s="4">
        <f t="shared" si="65"/>
        <v>84.9699999999998</v>
      </c>
      <c r="J248" s="4">
        <f t="shared" si="66"/>
        <v>49.4577999999998</v>
      </c>
      <c r="K248" s="4"/>
      <c r="L248" s="4">
        <f t="shared" si="62"/>
        <v>1.1263412119902045E-2</v>
      </c>
      <c r="M248" s="144">
        <f t="shared" si="63"/>
        <v>1.0231248765930782E-4</v>
      </c>
      <c r="N248" s="3"/>
      <c r="O248" s="13">
        <f t="shared" si="67"/>
        <v>18.044327014133881</v>
      </c>
      <c r="P248" s="13">
        <f t="shared" si="68"/>
        <v>-1.4032544062338356E-2</v>
      </c>
      <c r="Q248" s="13">
        <f t="shared" si="69"/>
        <v>18.297534828034955</v>
      </c>
      <c r="R248" s="13">
        <f t="shared" si="64"/>
        <v>3.1490121357660183</v>
      </c>
      <c r="S248" s="13">
        <f t="shared" si="70"/>
        <v>1.3906615840930285</v>
      </c>
      <c r="T248" s="13">
        <f t="shared" si="58"/>
        <v>3.4116163398164572</v>
      </c>
      <c r="U248" s="13">
        <f t="shared" si="71"/>
        <v>4.7444037834468142</v>
      </c>
      <c r="V248" s="4">
        <f t="shared" si="72"/>
        <v>59.495514439975139</v>
      </c>
      <c r="W248" s="4">
        <f t="shared" si="73"/>
        <v>1242.5894021500899</v>
      </c>
      <c r="X248" s="4">
        <f t="shared" si="59"/>
        <v>1.2029551342755922</v>
      </c>
      <c r="Z248" s="13">
        <f t="shared" si="74"/>
        <v>0.96465699999999999</v>
      </c>
      <c r="AA248" s="25">
        <f t="shared" si="60"/>
        <v>0.14004269290192875</v>
      </c>
      <c r="AB248" s="3"/>
      <c r="AC248" s="3">
        <f t="shared" si="75"/>
        <v>5.4132981042401642</v>
      </c>
      <c r="AE248" s="111">
        <f>Input_Analysis!F247/100</f>
        <v>9.7280489688329812</v>
      </c>
      <c r="AF248" s="110">
        <f t="shared" si="61"/>
        <v>0.20398160605520263</v>
      </c>
    </row>
    <row r="249" spans="1:32">
      <c r="A249" s="159">
        <f>Input_Analysis!A248</f>
        <v>4.6399999999999997</v>
      </c>
      <c r="B249" s="159">
        <f>Input_Analysis!B248</f>
        <v>15.223051199999999</v>
      </c>
      <c r="C249" s="159">
        <f>Input_Analysis!I248</f>
        <v>977.54265024316726</v>
      </c>
      <c r="D249" s="159">
        <f>Input_Analysis!F248</f>
        <v>972.80489688329817</v>
      </c>
      <c r="E249" s="160">
        <f>Input_Analysis!L248</f>
        <v>0.10000050338027326</v>
      </c>
      <c r="F249" s="161">
        <f>Input_Analysis!P248</f>
        <v>23.688766799345604</v>
      </c>
      <c r="G249" s="168">
        <f>Input_Analysis!Q248</f>
        <v>35.708399999999997</v>
      </c>
      <c r="H249" s="4"/>
      <c r="I249" s="4">
        <f t="shared" si="65"/>
        <v>85.33999999999979</v>
      </c>
      <c r="J249" s="4">
        <f t="shared" si="66"/>
        <v>49.631599999999793</v>
      </c>
      <c r="K249" s="4"/>
      <c r="L249" s="4">
        <f t="shared" si="62"/>
        <v>1.1268108038015539E-2</v>
      </c>
      <c r="M249" s="144">
        <f t="shared" si="63"/>
        <v>1.0229784179278293E-4</v>
      </c>
      <c r="N249" s="3"/>
      <c r="O249" s="13">
        <f t="shared" si="67"/>
        <v>17.976503885491727</v>
      </c>
      <c r="P249" s="13">
        <f t="shared" si="68"/>
        <v>-1.3471864488833869E-2</v>
      </c>
      <c r="Q249" s="13">
        <f t="shared" si="69"/>
        <v>18.218680909820065</v>
      </c>
      <c r="R249" s="13">
        <f t="shared" si="64"/>
        <v>3.1500500665920499</v>
      </c>
      <c r="S249" s="13">
        <f t="shared" si="70"/>
        <v>1.388224538457701</v>
      </c>
      <c r="T249" s="13">
        <f t="shared" si="58"/>
        <v>3.4143183017973215</v>
      </c>
      <c r="U249" s="13">
        <f t="shared" si="71"/>
        <v>4.7398404486602681</v>
      </c>
      <c r="V249" s="4">
        <f t="shared" si="72"/>
        <v>59.480176682877833</v>
      </c>
      <c r="W249" s="4">
        <f t="shared" si="73"/>
        <v>1242.2690664978772</v>
      </c>
      <c r="X249" s="4">
        <f t="shared" si="59"/>
        <v>1.1984335923661151</v>
      </c>
      <c r="Z249" s="13">
        <f t="shared" si="74"/>
        <v>0.96450400000000003</v>
      </c>
      <c r="AA249" s="25">
        <f t="shared" si="60"/>
        <v>0.14013773845533919</v>
      </c>
      <c r="AB249" s="3"/>
      <c r="AC249" s="3">
        <f t="shared" si="75"/>
        <v>5.392951165647518</v>
      </c>
      <c r="AE249" s="111">
        <f>Input_Analysis!F248/100</f>
        <v>9.7280489688329812</v>
      </c>
      <c r="AF249" s="110">
        <f t="shared" si="61"/>
        <v>0.20380279531183973</v>
      </c>
    </row>
    <row r="250" spans="1:32">
      <c r="A250" s="159">
        <f>Input_Analysis!A249</f>
        <v>4.66</v>
      </c>
      <c r="B250" s="159">
        <f>Input_Analysis!B249</f>
        <v>15.288667800000001</v>
      </c>
      <c r="C250" s="159">
        <f>Input_Analysis!I249</f>
        <v>806.74174256880929</v>
      </c>
      <c r="D250" s="159">
        <f>Input_Analysis!F249</f>
        <v>801.9040366064113</v>
      </c>
      <c r="E250" s="160">
        <f>Input_Analysis!L249</f>
        <v>0.10000050338027326</v>
      </c>
      <c r="F250" s="161">
        <f>Input_Analysis!P249</f>
        <v>24.188529811990026</v>
      </c>
      <c r="G250" s="168">
        <f>Input_Analysis!Q249</f>
        <v>35.904600000000002</v>
      </c>
      <c r="H250" s="4"/>
      <c r="I250" s="4">
        <f t="shared" si="65"/>
        <v>85.709999999999795</v>
      </c>
      <c r="J250" s="4">
        <f t="shared" si="66"/>
        <v>49.805399999999793</v>
      </c>
      <c r="K250" s="4"/>
      <c r="L250" s="4">
        <f t="shared" si="62"/>
        <v>1.3962766829798265E-2</v>
      </c>
      <c r="M250" s="144">
        <f t="shared" si="63"/>
        <v>1.2395602967295812E-4</v>
      </c>
      <c r="N250" s="3"/>
      <c r="O250" s="13">
        <f t="shared" si="67"/>
        <v>14.476979254635291</v>
      </c>
      <c r="P250" s="13">
        <f t="shared" si="68"/>
        <v>-1.6249035231471642E-2</v>
      </c>
      <c r="Q250" s="13">
        <f t="shared" si="69"/>
        <v>14.712216200589145</v>
      </c>
      <c r="R250" s="13">
        <f t="shared" si="64"/>
        <v>3.1613445099023525</v>
      </c>
      <c r="S250" s="13">
        <f t="shared" si="70"/>
        <v>1.3858002603808508</v>
      </c>
      <c r="T250" s="13">
        <f t="shared" si="58"/>
        <v>2.8377849742513339</v>
      </c>
      <c r="U250" s="13">
        <f t="shared" si="71"/>
        <v>3.9326031562223647</v>
      </c>
      <c r="V250" s="4">
        <f t="shared" si="72"/>
        <v>48.068782837920629</v>
      </c>
      <c r="W250" s="4">
        <f t="shared" si="73"/>
        <v>1003.9371991465927</v>
      </c>
      <c r="X250" s="4">
        <f t="shared" si="59"/>
        <v>0.96513195030901933</v>
      </c>
      <c r="Z250" s="13">
        <f t="shared" si="74"/>
        <v>0.96435099999999996</v>
      </c>
      <c r="AA250" s="25">
        <f t="shared" si="60"/>
        <v>0.14023192858093725</v>
      </c>
      <c r="AB250" s="3"/>
      <c r="AC250" s="3">
        <f t="shared" si="75"/>
        <v>4.343093776390587</v>
      </c>
      <c r="AE250" s="111">
        <f>Input_Analysis!F249/100</f>
        <v>8.0190403660641127</v>
      </c>
      <c r="AF250" s="110">
        <f t="shared" si="61"/>
        <v>0.18487531333744955</v>
      </c>
    </row>
    <row r="251" spans="1:32">
      <c r="A251" s="159">
        <f>Input_Analysis!A250</f>
        <v>4.68</v>
      </c>
      <c r="B251" s="159">
        <f>Input_Analysis!B250</f>
        <v>15.354284399999999</v>
      </c>
      <c r="C251" s="159">
        <f>Input_Analysis!I250</f>
        <v>648.50091727935398</v>
      </c>
      <c r="D251" s="159">
        <f>Input_Analysis!F250</f>
        <v>643.60323975543861</v>
      </c>
      <c r="E251" s="160">
        <f>Input_Analysis!L250</f>
        <v>0.10000050338027326</v>
      </c>
      <c r="F251" s="161">
        <f>Input_Analysis!P250</f>
        <v>24.488387619576681</v>
      </c>
      <c r="G251" s="168">
        <f>Input_Analysis!Q250</f>
        <v>36.1008</v>
      </c>
      <c r="H251" s="4"/>
      <c r="I251" s="4">
        <f t="shared" si="65"/>
        <v>86.079999999999785</v>
      </c>
      <c r="J251" s="4">
        <f t="shared" si="66"/>
        <v>49.979199999999786</v>
      </c>
      <c r="K251" s="4"/>
      <c r="L251" s="4">
        <f t="shared" si="62"/>
        <v>1.7936562325929075E-2</v>
      </c>
      <c r="M251" s="144">
        <f t="shared" si="63"/>
        <v>1.5420256273468948E-4</v>
      </c>
      <c r="N251" s="3"/>
      <c r="O251" s="13">
        <f t="shared" si="67"/>
        <v>11.253099635035307</v>
      </c>
      <c r="P251" s="13">
        <f t="shared" si="68"/>
        <v>-2.064719149600092E-2</v>
      </c>
      <c r="Q251" s="13">
        <f t="shared" si="69"/>
        <v>11.485444538123458</v>
      </c>
      <c r="R251" s="13">
        <f t="shared" si="64"/>
        <v>3.1811430472956297</v>
      </c>
      <c r="S251" s="13">
        <f t="shared" si="70"/>
        <v>1.383388638769443</v>
      </c>
      <c r="T251" s="13">
        <f t="shared" si="58"/>
        <v>2.3099465556507268</v>
      </c>
      <c r="U251" s="13">
        <f t="shared" si="71"/>
        <v>3.1955538212518224</v>
      </c>
      <c r="V251" s="4">
        <f t="shared" si="72"/>
        <v>37.494727818623609</v>
      </c>
      <c r="W251" s="4">
        <f t="shared" si="73"/>
        <v>783.09351322491602</v>
      </c>
      <c r="X251" s="4">
        <f t="shared" si="59"/>
        <v>0.75020664233568701</v>
      </c>
      <c r="Z251" s="13">
        <f t="shared" si="74"/>
        <v>0.964198</v>
      </c>
      <c r="AA251" s="25">
        <f t="shared" si="60"/>
        <v>0.14032527220283664</v>
      </c>
      <c r="AB251" s="3"/>
      <c r="AC251" s="3">
        <f t="shared" si="75"/>
        <v>3.3759298905105921</v>
      </c>
      <c r="AE251" s="111">
        <f>Input_Analysis!F250/100</f>
        <v>6.4360323975543858</v>
      </c>
      <c r="AF251" s="110">
        <f t="shared" si="61"/>
        <v>0.16548118305430543</v>
      </c>
    </row>
    <row r="252" spans="1:32">
      <c r="A252" s="159">
        <f>Input_Analysis!A251</f>
        <v>4.7</v>
      </c>
      <c r="B252" s="159">
        <f>Input_Analysis!B251</f>
        <v>15.419900999999999</v>
      </c>
      <c r="C252" s="159">
        <f>Input_Analysis!I251</f>
        <v>615.00074864696251</v>
      </c>
      <c r="D252" s="159">
        <f>Input_Analysis!F251</f>
        <v>610.10307112304713</v>
      </c>
      <c r="E252" s="160">
        <f>Input_Analysis!L251</f>
        <v>0.10000050338027326</v>
      </c>
      <c r="F252" s="161">
        <f>Input_Analysis!P251</f>
        <v>24.488387619576681</v>
      </c>
      <c r="G252" s="168">
        <f>Input_Analysis!Q251</f>
        <v>36.297000000000004</v>
      </c>
      <c r="H252" s="4"/>
      <c r="I252" s="4">
        <f t="shared" si="65"/>
        <v>86.44999999999979</v>
      </c>
      <c r="J252" s="4">
        <f t="shared" si="66"/>
        <v>50.152999999999786</v>
      </c>
      <c r="K252" s="4"/>
      <c r="L252" s="4">
        <f t="shared" si="62"/>
        <v>1.9096709041695904E-2</v>
      </c>
      <c r="M252" s="144">
        <f t="shared" si="63"/>
        <v>1.6260224658308173E-4</v>
      </c>
      <c r="N252" s="3"/>
      <c r="O252" s="13">
        <f t="shared" si="67"/>
        <v>10.538766347914681</v>
      </c>
      <c r="P252" s="13">
        <f t="shared" si="68"/>
        <v>-2.234149210960763E-2</v>
      </c>
      <c r="Q252" s="13">
        <f t="shared" si="69"/>
        <v>10.774218113121616</v>
      </c>
      <c r="R252" s="13">
        <f t="shared" si="64"/>
        <v>3.1880937018644491</v>
      </c>
      <c r="S252" s="13">
        <f t="shared" si="70"/>
        <v>1.3809895638790493</v>
      </c>
      <c r="T252" s="13">
        <f t="shared" si="58"/>
        <v>2.2003681613936799</v>
      </c>
      <c r="U252" s="13">
        <f t="shared" si="71"/>
        <v>3.0386854675764035</v>
      </c>
      <c r="V252" s="4">
        <f t="shared" si="72"/>
        <v>35.236716576464183</v>
      </c>
      <c r="W252" s="4">
        <f t="shared" si="73"/>
        <v>735.9339774875823</v>
      </c>
      <c r="X252" s="4">
        <f t="shared" si="59"/>
        <v>0.70258442319431202</v>
      </c>
      <c r="Z252" s="13">
        <f t="shared" si="74"/>
        <v>0.96404500000000004</v>
      </c>
      <c r="AA252" s="25">
        <f t="shared" si="60"/>
        <v>0.14041777812144862</v>
      </c>
      <c r="AB252" s="3"/>
      <c r="AC252" s="3">
        <f t="shared" si="75"/>
        <v>3.1616299043744043</v>
      </c>
      <c r="AE252" s="111">
        <f>Input_Analysis!F251/100</f>
        <v>6.1010307112304716</v>
      </c>
      <c r="AF252" s="110">
        <f t="shared" si="61"/>
        <v>0.16097714022857099</v>
      </c>
    </row>
    <row r="253" spans="1:32">
      <c r="A253" s="159">
        <f>Input_Analysis!A252</f>
        <v>4.72</v>
      </c>
      <c r="B253" s="159">
        <f>Input_Analysis!B252</f>
        <v>15.4855176</v>
      </c>
      <c r="C253" s="159">
        <f>Input_Analysis!I252</f>
        <v>615.04072968797402</v>
      </c>
      <c r="D253" s="159">
        <f>Input_Analysis!F252</f>
        <v>610.10307112304713</v>
      </c>
      <c r="E253" s="160">
        <f>Input_Analysis!L252</f>
        <v>0.10000050338027326</v>
      </c>
      <c r="F253" s="161">
        <f>Input_Analysis!P252</f>
        <v>24.688292824634452</v>
      </c>
      <c r="G253" s="168">
        <f>Input_Analysis!Q252</f>
        <v>36.493200000000002</v>
      </c>
      <c r="H253" s="4"/>
      <c r="I253" s="4">
        <f t="shared" si="65"/>
        <v>86.81999999999978</v>
      </c>
      <c r="J253" s="4">
        <f t="shared" si="66"/>
        <v>50.326799999999778</v>
      </c>
      <c r="K253" s="4"/>
      <c r="L253" s="4">
        <f t="shared" si="62"/>
        <v>1.9110211833464542E-2</v>
      </c>
      <c r="M253" s="144">
        <f t="shared" si="63"/>
        <v>1.6259167653987093E-4</v>
      </c>
      <c r="N253" s="3"/>
      <c r="O253" s="13">
        <f t="shared" si="67"/>
        <v>10.49581395375777</v>
      </c>
      <c r="P253" s="13">
        <f t="shared" si="68"/>
        <v>-2.2348436007687239E-2</v>
      </c>
      <c r="Q253" s="13">
        <f t="shared" si="69"/>
        <v>10.730378980251917</v>
      </c>
      <c r="R253" s="13">
        <f t="shared" si="64"/>
        <v>3.1892899370994909</v>
      </c>
      <c r="S253" s="13">
        <f t="shared" si="70"/>
        <v>1.3786029272928713</v>
      </c>
      <c r="T253" s="13">
        <f t="shared" si="58"/>
        <v>2.2021978294768689</v>
      </c>
      <c r="U253" s="13">
        <f t="shared" si="71"/>
        <v>3.0359563741948188</v>
      </c>
      <c r="V253" s="4">
        <f t="shared" si="72"/>
        <v>35.214715312531617</v>
      </c>
      <c r="W253" s="4">
        <f t="shared" si="73"/>
        <v>735.47447162980723</v>
      </c>
      <c r="X253" s="4">
        <f t="shared" si="59"/>
        <v>0.69972093025051807</v>
      </c>
      <c r="Z253" s="13">
        <f t="shared" si="74"/>
        <v>0.96389199999999997</v>
      </c>
      <c r="AA253" s="25">
        <f t="shared" si="60"/>
        <v>0.14050945501561821</v>
      </c>
      <c r="AB253" s="3"/>
      <c r="AC253" s="3">
        <f t="shared" si="75"/>
        <v>3.1487441861273306</v>
      </c>
      <c r="AE253" s="111">
        <f>Input_Analysis!F252/100</f>
        <v>6.1010307112304716</v>
      </c>
      <c r="AF253" s="110">
        <f t="shared" si="61"/>
        <v>0.16083797912346073</v>
      </c>
    </row>
    <row r="254" spans="1:32">
      <c r="A254" s="159">
        <f>Input_Analysis!A253</f>
        <v>4.74</v>
      </c>
      <c r="B254" s="159">
        <f>Input_Analysis!B253</f>
        <v>15.5511342</v>
      </c>
      <c r="C254" s="159">
        <f>Input_Analysis!I253</f>
        <v>405.93967711982265</v>
      </c>
      <c r="D254" s="159">
        <f>Input_Analysis!F253</f>
        <v>401.00201855489576</v>
      </c>
      <c r="E254" s="160">
        <f>Input_Analysis!L253</f>
        <v>0.10000050338027326</v>
      </c>
      <c r="F254" s="161">
        <f>Input_Analysis!P253</f>
        <v>24.688292824634452</v>
      </c>
      <c r="G254" s="168">
        <f>Input_Analysis!Q253</f>
        <v>36.689400000000006</v>
      </c>
      <c r="H254" s="4"/>
      <c r="I254" s="4">
        <f t="shared" si="65"/>
        <v>87.189999999999785</v>
      </c>
      <c r="J254" s="4">
        <f t="shared" si="66"/>
        <v>50.500599999999778</v>
      </c>
      <c r="K254" s="4"/>
      <c r="L254" s="4">
        <f t="shared" si="62"/>
        <v>3.1866371415848083E-2</v>
      </c>
      <c r="M254" s="144">
        <f t="shared" si="63"/>
        <v>2.4634325988970958E-4</v>
      </c>
      <c r="N254" s="3"/>
      <c r="O254" s="13">
        <f t="shared" si="67"/>
        <v>6.3117998027711408</v>
      </c>
      <c r="P254" s="13">
        <f t="shared" si="68"/>
        <v>-3.7650570453296978E-2</v>
      </c>
      <c r="Q254" s="13">
        <f t="shared" si="69"/>
        <v>6.5494426659324816</v>
      </c>
      <c r="R254" s="13">
        <f t="shared" si="64"/>
        <v>3.2539353278585046</v>
      </c>
      <c r="S254" s="13">
        <f t="shared" si="70"/>
        <v>1.3762286219011619</v>
      </c>
      <c r="T254" s="13">
        <f t="shared" si="58"/>
        <v>1.5163023853217255</v>
      </c>
      <c r="U254" s="13">
        <f t="shared" si="71"/>
        <v>2.086778742136763</v>
      </c>
      <c r="V254" s="4">
        <f t="shared" si="72"/>
        <v>21.24997847465486</v>
      </c>
      <c r="W254" s="4">
        <f t="shared" si="73"/>
        <v>443.81493793391081</v>
      </c>
      <c r="X254" s="4">
        <f t="shared" si="59"/>
        <v>0.42078665351807609</v>
      </c>
      <c r="Z254" s="13">
        <f t="shared" si="74"/>
        <v>0.96373900000000001</v>
      </c>
      <c r="AA254" s="25">
        <f t="shared" si="60"/>
        <v>0.14060031144471577</v>
      </c>
      <c r="AB254" s="3"/>
      <c r="AC254" s="3">
        <f t="shared" si="75"/>
        <v>1.8935399408313422</v>
      </c>
      <c r="AE254" s="111">
        <f>Input_Analysis!F253/100</f>
        <v>4.0100201855489574</v>
      </c>
      <c r="AF254" s="110">
        <f t="shared" si="61"/>
        <v>0.13028246776777933</v>
      </c>
    </row>
    <row r="255" spans="1:32">
      <c r="A255" s="159">
        <f>Input_Analysis!A254</f>
        <v>4.76</v>
      </c>
      <c r="B255" s="159">
        <f>Input_Analysis!B254</f>
        <v>15.616750799999998</v>
      </c>
      <c r="C255" s="159">
        <f>Input_Analysis!I254</f>
        <v>405.99964868133998</v>
      </c>
      <c r="D255" s="159">
        <f>Input_Analysis!F254</f>
        <v>401.00201855489576</v>
      </c>
      <c r="E255" s="160">
        <f>Input_Analysis!L254</f>
        <v>0.40000201352109305</v>
      </c>
      <c r="F255" s="161">
        <f>Input_Analysis!P254</f>
        <v>24.988150632221103</v>
      </c>
      <c r="G255" s="168">
        <f>Input_Analysis!Q254</f>
        <v>36.885599999999997</v>
      </c>
      <c r="H255" s="4"/>
      <c r="I255" s="4">
        <f t="shared" si="65"/>
        <v>87.559999999999775</v>
      </c>
      <c r="J255" s="4">
        <f t="shared" si="66"/>
        <v>50.674399999999778</v>
      </c>
      <c r="K255" s="4"/>
      <c r="L255" s="4">
        <f t="shared" si="62"/>
        <v>0.1276159512260916</v>
      </c>
      <c r="M255" s="144">
        <f t="shared" si="63"/>
        <v>9.8522748682239791E-4</v>
      </c>
      <c r="N255" s="3"/>
      <c r="O255" s="13">
        <f t="shared" si="67"/>
        <v>6.2840339240591225</v>
      </c>
      <c r="P255" s="13">
        <f t="shared" si="68"/>
        <v>-3.7361708622171509E-2</v>
      </c>
      <c r="Q255" s="13">
        <f t="shared" si="69"/>
        <v>6.5188161685016608</v>
      </c>
      <c r="R255" s="13">
        <f t="shared" si="64"/>
        <v>3.0261717298037589</v>
      </c>
      <c r="S255" s="13">
        <f t="shared" si="70"/>
        <v>1.3738665418810354</v>
      </c>
      <c r="T255" s="13">
        <f t="shared" si="58"/>
        <v>1.3161528937578835</v>
      </c>
      <c r="U255" s="13">
        <f t="shared" si="71"/>
        <v>1.8082184247338611</v>
      </c>
      <c r="V255" s="4">
        <f t="shared" si="72"/>
        <v>21.229309912089345</v>
      </c>
      <c r="W255" s="4">
        <f t="shared" si="73"/>
        <v>443.38326611724818</v>
      </c>
      <c r="X255" s="4">
        <f t="shared" si="59"/>
        <v>0.41893559493727478</v>
      </c>
      <c r="Z255" s="13">
        <f t="shared" si="74"/>
        <v>0.96358600000000005</v>
      </c>
      <c r="AA255" s="25">
        <f t="shared" si="60"/>
        <v>0.14069035585068621</v>
      </c>
      <c r="AB255" s="3"/>
      <c r="AC255" s="3">
        <f t="shared" si="75"/>
        <v>1.8852101772177368</v>
      </c>
      <c r="AE255" s="111">
        <f>Input_Analysis!F254/100</f>
        <v>4.0100201855489574</v>
      </c>
      <c r="AF255" s="110">
        <f t="shared" si="61"/>
        <v>0.13017061506815039</v>
      </c>
    </row>
    <row r="256" spans="1:32">
      <c r="A256" s="159">
        <f>Input_Analysis!A255</f>
        <v>4.78</v>
      </c>
      <c r="B256" s="159">
        <f>Input_Analysis!B255</f>
        <v>15.6823674</v>
      </c>
      <c r="C256" s="159">
        <f>Input_Analysis!I255</f>
        <v>323.63916703615496</v>
      </c>
      <c r="D256" s="159">
        <f>Input_Analysis!F255</f>
        <v>318.50160326617032</v>
      </c>
      <c r="E256" s="160">
        <f>Input_Analysis!L255</f>
        <v>0</v>
      </c>
      <c r="F256" s="161">
        <f>Input_Analysis!P255</f>
        <v>25.687818849923289</v>
      </c>
      <c r="G256" s="168">
        <f>Input_Analysis!Q255</f>
        <v>37.081800000000001</v>
      </c>
      <c r="H256" s="4"/>
      <c r="I256" s="4">
        <f t="shared" si="65"/>
        <v>87.929999999999779</v>
      </c>
      <c r="J256" s="4">
        <f t="shared" si="66"/>
        <v>50.848199999999778</v>
      </c>
      <c r="K256" s="4"/>
      <c r="L256" s="4">
        <f t="shared" si="62"/>
        <v>0</v>
      </c>
      <c r="M256" s="144">
        <f t="shared" si="63"/>
        <v>0</v>
      </c>
      <c r="N256" s="3"/>
      <c r="O256" s="13">
        <f t="shared" si="67"/>
        <v>4.6355459394070238</v>
      </c>
      <c r="P256" s="13">
        <f t="shared" si="68"/>
        <v>-4.8339151562692514E-2</v>
      </c>
      <c r="Q256" s="13">
        <f t="shared" si="69"/>
        <v>4.8596242971478434</v>
      </c>
      <c r="R256" s="13" t="e">
        <f t="shared" si="64"/>
        <v>#NUM!</v>
      </c>
      <c r="S256" s="13">
        <f t="shared" si="70"/>
        <v>1.3715165826766567</v>
      </c>
      <c r="T256" s="13" t="e">
        <f t="shared" si="58"/>
        <v>#NUM!</v>
      </c>
      <c r="U256" s="13" t="e">
        <f t="shared" si="71"/>
        <v>#NUM!</v>
      </c>
      <c r="V256" s="4">
        <f t="shared" si="72"/>
        <v>15.713944469077012</v>
      </c>
      <c r="W256" s="4">
        <f t="shared" si="73"/>
        <v>328.19248723279509</v>
      </c>
      <c r="X256" s="4">
        <f t="shared" si="59"/>
        <v>0.30903639596046822</v>
      </c>
      <c r="Z256" s="13">
        <f t="shared" si="74"/>
        <v>0.96343299999999998</v>
      </c>
      <c r="AA256" s="25">
        <f t="shared" si="60"/>
        <v>0.14077959656005548</v>
      </c>
      <c r="AB256" s="3"/>
      <c r="AC256" s="3">
        <f t="shared" si="75"/>
        <v>1.390663781822107</v>
      </c>
      <c r="AE256" s="111">
        <f>Input_Analysis!F255/100</f>
        <v>3.1850160326617032</v>
      </c>
      <c r="AF256" s="110">
        <f t="shared" si="61"/>
        <v>0.11591075824534985</v>
      </c>
    </row>
    <row r="257" spans="1:32">
      <c r="A257" s="159">
        <f>Input_Analysis!A256</f>
        <v>4.8</v>
      </c>
      <c r="B257" s="159">
        <f>Input_Analysis!B256</f>
        <v>15.747983999999999</v>
      </c>
      <c r="C257" s="159">
        <f>Input_Analysis!I256</f>
        <v>280.03894756235582</v>
      </c>
      <c r="D257" s="159">
        <f>Input_Analysis!F256</f>
        <v>274.90138379237118</v>
      </c>
      <c r="E257" s="160">
        <f>Input_Analysis!L256</f>
        <v>0</v>
      </c>
      <c r="F257" s="161">
        <f>Input_Analysis!P256</f>
        <v>25.687818849923289</v>
      </c>
      <c r="G257" s="168">
        <f>Input_Analysis!Q256</f>
        <v>37.277999999999999</v>
      </c>
      <c r="H257" s="4"/>
      <c r="I257" s="4">
        <f t="shared" si="65"/>
        <v>88.29999999999977</v>
      </c>
      <c r="J257" s="4">
        <f t="shared" si="66"/>
        <v>51.021999999999771</v>
      </c>
      <c r="K257" s="4"/>
      <c r="L257" s="4">
        <f t="shared" si="62"/>
        <v>0</v>
      </c>
      <c r="M257" s="144">
        <f t="shared" si="63"/>
        <v>0</v>
      </c>
      <c r="N257" s="3"/>
      <c r="O257" s="13">
        <f t="shared" si="67"/>
        <v>3.7579661236791364</v>
      </c>
      <c r="P257" s="13">
        <f t="shared" si="68"/>
        <v>-6.0447714444179006E-2</v>
      </c>
      <c r="Q257" s="13">
        <f t="shared" si="69"/>
        <v>3.9851265868141912</v>
      </c>
      <c r="R257" s="13" t="e">
        <f t="shared" si="64"/>
        <v>#NUM!</v>
      </c>
      <c r="S257" s="13">
        <f t="shared" si="70"/>
        <v>1.3691786409798028</v>
      </c>
      <c r="T257" s="13" t="e">
        <f t="shared" si="58"/>
        <v>#NUM!</v>
      </c>
      <c r="U257" s="13" t="e">
        <f t="shared" si="71"/>
        <v>#NUM!</v>
      </c>
      <c r="V257" s="4">
        <f t="shared" si="72"/>
        <v>12.782596504157068</v>
      </c>
      <c r="W257" s="4">
        <f t="shared" si="73"/>
        <v>266.97002450581715</v>
      </c>
      <c r="X257" s="4">
        <f t="shared" si="59"/>
        <v>0.25053107491194243</v>
      </c>
      <c r="Z257" s="13">
        <f t="shared" si="74"/>
        <v>0.96328000000000003</v>
      </c>
      <c r="AA257" s="25">
        <f t="shared" si="60"/>
        <v>0.14086804178589654</v>
      </c>
      <c r="AB257" s="3"/>
      <c r="AC257" s="3">
        <f t="shared" si="75"/>
        <v>1.127389837103741</v>
      </c>
      <c r="AE257" s="111">
        <f>Input_Analysis!F256/100</f>
        <v>2.7490138379237119</v>
      </c>
      <c r="AF257" s="110">
        <f t="shared" si="61"/>
        <v>0.10759347261699694</v>
      </c>
    </row>
    <row r="258" spans="1:32">
      <c r="A258" s="159">
        <f>Input_Analysis!A257</f>
        <v>4.82</v>
      </c>
      <c r="B258" s="159">
        <f>Input_Analysis!B257</f>
        <v>15.813600600000001</v>
      </c>
      <c r="C258" s="159">
        <f>Input_Analysis!I257</f>
        <v>279.79618726520312</v>
      </c>
      <c r="D258" s="159">
        <f>Input_Analysis!F257</f>
        <v>268.90135358955473</v>
      </c>
      <c r="E258" s="160">
        <f>Input_Analysis!L257</f>
        <v>2.5000125845068313</v>
      </c>
      <c r="F258" s="161">
        <f>Input_Analysis!P257</f>
        <v>54.474168378242005</v>
      </c>
      <c r="G258" s="168">
        <f>Input_Analysis!Q257</f>
        <v>37.474200000000003</v>
      </c>
      <c r="H258" s="4"/>
      <c r="I258" s="4">
        <f t="shared" si="65"/>
        <v>88.669999999999774</v>
      </c>
      <c r="J258" s="4">
        <f t="shared" si="66"/>
        <v>51.195799999999771</v>
      </c>
      <c r="K258" s="4"/>
      <c r="L258" s="4">
        <f t="shared" si="62"/>
        <v>1.3871130270708436</v>
      </c>
      <c r="M258" s="144">
        <f t="shared" si="63"/>
        <v>8.9351202707319572E-3</v>
      </c>
      <c r="N258" s="3"/>
      <c r="O258" s="13">
        <f t="shared" si="67"/>
        <v>3.7332395873334177</v>
      </c>
      <c r="P258" s="13">
        <f t="shared" si="68"/>
        <v>8.8946306215239593E-2</v>
      </c>
      <c r="Q258" s="13">
        <f t="shared" si="69"/>
        <v>3.4011817158236051</v>
      </c>
      <c r="R258" s="13">
        <f t="shared" si="64"/>
        <v>3.1045292922863696</v>
      </c>
      <c r="S258" s="13">
        <f t="shared" si="70"/>
        <v>1.3668526147107871</v>
      </c>
      <c r="T258" s="13">
        <f t="shared" si="58"/>
        <v>0.950224711692087</v>
      </c>
      <c r="U258" s="13">
        <f t="shared" si="71"/>
        <v>1.298817131739133</v>
      </c>
      <c r="V258" s="4">
        <f t="shared" si="72"/>
        <v>12.741745817680222</v>
      </c>
      <c r="W258" s="4">
        <f t="shared" si="73"/>
        <v>266.11684035295303</v>
      </c>
      <c r="X258" s="4">
        <f t="shared" si="59"/>
        <v>0.24888263915556119</v>
      </c>
      <c r="Z258" s="13">
        <f t="shared" si="74"/>
        <v>0.96312699999999996</v>
      </c>
      <c r="AA258" s="25">
        <f t="shared" si="60"/>
        <v>0.14095569962975507</v>
      </c>
      <c r="AB258" s="3"/>
      <c r="AC258" s="3">
        <f t="shared" si="75"/>
        <v>1.1199718762000253</v>
      </c>
      <c r="AE258" s="111">
        <f>Input_Analysis!F257/100</f>
        <v>2.6890135358955471</v>
      </c>
      <c r="AF258" s="110">
        <f t="shared" si="61"/>
        <v>0.1063223928468417</v>
      </c>
    </row>
    <row r="259" spans="1:32">
      <c r="A259" s="159">
        <f>Input_Analysis!A258</f>
        <v>4.84</v>
      </c>
      <c r="B259" s="159">
        <f>Input_Analysis!B258</f>
        <v>15.879217199999999</v>
      </c>
      <c r="C259" s="159">
        <f>Input_Analysis!I258</f>
        <v>309.17629683764642</v>
      </c>
      <c r="D259" s="159">
        <f>Input_Analysis!F258</f>
        <v>298.20150107997489</v>
      </c>
      <c r="E259" s="160">
        <f>Input_Analysis!L258</f>
        <v>3.2000161081687444</v>
      </c>
      <c r="F259" s="161">
        <f>Input_Analysis!P258</f>
        <v>54.87397878835754</v>
      </c>
      <c r="G259" s="168">
        <f>Input_Analysis!Q258</f>
        <v>37.670400000000001</v>
      </c>
      <c r="H259" s="4"/>
      <c r="I259" s="4">
        <f t="shared" si="65"/>
        <v>89.039999999999765</v>
      </c>
      <c r="J259" s="4">
        <f t="shared" si="66"/>
        <v>51.369599999999764</v>
      </c>
      <c r="K259" s="4"/>
      <c r="L259" s="4">
        <f t="shared" si="62"/>
        <v>1.5299259623046901</v>
      </c>
      <c r="M259" s="144">
        <f t="shared" si="63"/>
        <v>1.0350134020296924E-2</v>
      </c>
      <c r="N259" s="3"/>
      <c r="O259" s="13">
        <f t="shared" si="67"/>
        <v>4.2853418527231604</v>
      </c>
      <c r="P259" s="13">
        <f t="shared" si="68"/>
        <v>7.8149669252614892E-2</v>
      </c>
      <c r="Q259" s="13">
        <f t="shared" si="69"/>
        <v>3.9504438042984575</v>
      </c>
      <c r="R259" s="13">
        <f t="shared" si="64"/>
        <v>3.0509719141140086</v>
      </c>
      <c r="S259" s="13">
        <f t="shared" si="70"/>
        <v>1.3645384029997401</v>
      </c>
      <c r="T259" s="13">
        <f t="shared" si="58"/>
        <v>1.0169048460383519</v>
      </c>
      <c r="U259" s="13">
        <f t="shared" si="71"/>
        <v>1.3876057146158691</v>
      </c>
      <c r="V259" s="4">
        <f t="shared" si="72"/>
        <v>14.675753122509777</v>
      </c>
      <c r="W259" s="4">
        <f t="shared" si="73"/>
        <v>306.50941453745935</v>
      </c>
      <c r="X259" s="4">
        <f t="shared" si="59"/>
        <v>0.28568945684821068</v>
      </c>
      <c r="Z259" s="13">
        <f t="shared" si="74"/>
        <v>0.962974</v>
      </c>
      <c r="AA259" s="25">
        <f t="shared" si="60"/>
        <v>0.1410425780835361</v>
      </c>
      <c r="AB259" s="3"/>
      <c r="AC259" s="3">
        <f t="shared" si="75"/>
        <v>1.2856025558169482</v>
      </c>
      <c r="AE259" s="111">
        <f>Input_Analysis!F258/100</f>
        <v>2.9820150107997487</v>
      </c>
      <c r="AF259" s="110">
        <f t="shared" si="61"/>
        <v>0.1118704018166915</v>
      </c>
    </row>
    <row r="260" spans="1:32">
      <c r="A260" s="159">
        <f>Input_Analysis!A259</f>
        <v>4.8600000000000003</v>
      </c>
      <c r="B260" s="159">
        <f>Input_Analysis!B259</f>
        <v>15.944833800000001</v>
      </c>
      <c r="C260" s="159">
        <f>Input_Analysis!I259</f>
        <v>304.01615590118092</v>
      </c>
      <c r="D260" s="159">
        <f>Input_Analysis!F259</f>
        <v>292.80147389744008</v>
      </c>
      <c r="E260" s="160">
        <f>Input_Analysis!L259</f>
        <v>0.70000352366191276</v>
      </c>
      <c r="F260" s="161">
        <f>Input_Analysis!P259</f>
        <v>56.073410018704159</v>
      </c>
      <c r="G260" s="168">
        <f>Input_Analysis!Q259</f>
        <v>37.866600000000005</v>
      </c>
      <c r="H260" s="4"/>
      <c r="I260" s="4">
        <f t="shared" si="65"/>
        <v>89.409999999999769</v>
      </c>
      <c r="J260" s="4">
        <f t="shared" si="66"/>
        <v>51.543399999999764</v>
      </c>
      <c r="K260" s="4"/>
      <c r="L260" s="4">
        <f t="shared" si="62"/>
        <v>0.3441656182770414</v>
      </c>
      <c r="M260" s="144">
        <f t="shared" si="63"/>
        <v>2.3025208038267735E-3</v>
      </c>
      <c r="N260" s="3"/>
      <c r="O260" s="13">
        <f t="shared" si="67"/>
        <v>4.1636010798896104</v>
      </c>
      <c r="P260" s="13">
        <f t="shared" si="68"/>
        <v>8.4838246797951919E-2</v>
      </c>
      <c r="Q260" s="13">
        <f t="shared" si="69"/>
        <v>3.8103684639057165</v>
      </c>
      <c r="R260" s="13">
        <f t="shared" si="64"/>
        <v>3.0919428690831712</v>
      </c>
      <c r="S260" s="13">
        <f t="shared" si="70"/>
        <v>1.3622359061682341</v>
      </c>
      <c r="T260" s="13">
        <f t="shared" si="58"/>
        <v>1.0246412989699165</v>
      </c>
      <c r="U260" s="13">
        <f t="shared" si="71"/>
        <v>1.3958031683996808</v>
      </c>
      <c r="V260" s="4">
        <f t="shared" si="72"/>
        <v>14.307077060078743</v>
      </c>
      <c r="W260" s="4">
        <f t="shared" si="73"/>
        <v>298.80945644288039</v>
      </c>
      <c r="X260" s="4">
        <f t="shared" si="59"/>
        <v>0.27757340532597402</v>
      </c>
      <c r="Z260" s="13">
        <f t="shared" si="74"/>
        <v>0.96282100000000004</v>
      </c>
      <c r="AA260" s="25">
        <f t="shared" si="60"/>
        <v>0.14112868503135254</v>
      </c>
      <c r="AB260" s="3"/>
      <c r="AC260" s="3">
        <f t="shared" si="75"/>
        <v>1.2490803239668831</v>
      </c>
      <c r="AE260" s="111">
        <f>Input_Analysis!F259/100</f>
        <v>2.9280147389744009</v>
      </c>
      <c r="AF260" s="110">
        <f t="shared" si="61"/>
        <v>0.11075929810387773</v>
      </c>
    </row>
    <row r="261" spans="1:32">
      <c r="A261" s="159">
        <f>Input_Analysis!A260</f>
        <v>4.88</v>
      </c>
      <c r="B261" s="159">
        <f>Input_Analysis!B260</f>
        <v>16.0104504</v>
      </c>
      <c r="C261" s="159">
        <f>Input_Analysis!I260</f>
        <v>307.75610766641114</v>
      </c>
      <c r="D261" s="159">
        <f>Input_Analysis!F260</f>
        <v>296.40149201912988</v>
      </c>
      <c r="E261" s="160">
        <f>Input_Analysis!L260</f>
        <v>0.90000453042245943</v>
      </c>
      <c r="F261" s="161">
        <f>Input_Analysis!P260</f>
        <v>56.773078236406342</v>
      </c>
      <c r="G261" s="168">
        <f>Input_Analysis!Q260</f>
        <v>38.062800000000003</v>
      </c>
      <c r="H261" s="4"/>
      <c r="I261" s="4">
        <f t="shared" si="65"/>
        <v>89.77999999999976</v>
      </c>
      <c r="J261" s="4">
        <f t="shared" si="66"/>
        <v>51.717199999999757</v>
      </c>
      <c r="K261" s="4"/>
      <c r="L261" s="4">
        <f t="shared" si="62"/>
        <v>0.43558127551374576</v>
      </c>
      <c r="M261" s="144">
        <f t="shared" si="63"/>
        <v>2.9244083480481548E-3</v>
      </c>
      <c r="N261" s="3"/>
      <c r="O261" s="13">
        <f t="shared" si="67"/>
        <v>4.2147700893786286</v>
      </c>
      <c r="P261" s="13">
        <f t="shared" si="68"/>
        <v>8.5836371869894901E-2</v>
      </c>
      <c r="Q261" s="13">
        <f t="shared" si="69"/>
        <v>3.8529895166406143</v>
      </c>
      <c r="R261" s="13">
        <f t="shared" si="64"/>
        <v>3.0733666656201777</v>
      </c>
      <c r="S261" s="13">
        <f t="shared" si="70"/>
        <v>1.3599450257112531</v>
      </c>
      <c r="T261" s="13">
        <f t="shared" si="58"/>
        <v>1.0257541154505672</v>
      </c>
      <c r="U261" s="13">
        <f t="shared" si="71"/>
        <v>1.3949692069098452</v>
      </c>
      <c r="V261" s="4">
        <f t="shared" si="72"/>
        <v>14.531740511094092</v>
      </c>
      <c r="W261" s="4">
        <f t="shared" si="73"/>
        <v>303.5016492226199</v>
      </c>
      <c r="X261" s="4">
        <f t="shared" si="59"/>
        <v>0.2809846726252419</v>
      </c>
      <c r="Z261" s="13">
        <f t="shared" si="74"/>
        <v>0.96266799999999997</v>
      </c>
      <c r="AA261" s="25">
        <f t="shared" si="60"/>
        <v>0.14121402825133639</v>
      </c>
      <c r="AB261" s="3"/>
      <c r="AC261" s="3">
        <f t="shared" si="75"/>
        <v>1.2644310268135885</v>
      </c>
      <c r="AE261" s="111">
        <f>Input_Analysis!F260/100</f>
        <v>2.9640149201912989</v>
      </c>
      <c r="AF261" s="110">
        <f t="shared" si="61"/>
        <v>0.11134437276596515</v>
      </c>
    </row>
    <row r="262" spans="1:32">
      <c r="A262" s="159">
        <f>Input_Analysis!A261</f>
        <v>4.9000000000000004</v>
      </c>
      <c r="B262" s="159">
        <f>Input_Analysis!B261</f>
        <v>16.076067000000002</v>
      </c>
      <c r="C262" s="159">
        <f>Input_Analysis!I261</f>
        <v>288.05600850049734</v>
      </c>
      <c r="D262" s="159">
        <f>Input_Analysis!F261</f>
        <v>276.70139285321608</v>
      </c>
      <c r="E262" s="160">
        <f>Input_Analysis!L261</f>
        <v>0.90000453042245943</v>
      </c>
      <c r="F262" s="161">
        <f>Input_Analysis!P261</f>
        <v>56.773078236406342</v>
      </c>
      <c r="G262" s="168">
        <f>Input_Analysis!Q261</f>
        <v>38.259000000000007</v>
      </c>
      <c r="H262" s="4"/>
      <c r="I262" s="4">
        <f t="shared" si="65"/>
        <v>90.149999999999764</v>
      </c>
      <c r="J262" s="4">
        <f t="shared" si="66"/>
        <v>51.890999999999757</v>
      </c>
      <c r="K262" s="4"/>
      <c r="L262" s="4">
        <f t="shared" si="62"/>
        <v>0.48244321130885759</v>
      </c>
      <c r="M262" s="144">
        <f t="shared" si="63"/>
        <v>3.1244081146146463E-3</v>
      </c>
      <c r="N262" s="3"/>
      <c r="O262" s="13">
        <f t="shared" si="67"/>
        <v>3.8138792565280784</v>
      </c>
      <c r="P262" s="13">
        <f t="shared" si="68"/>
        <v>9.3549854179186195E-2</v>
      </c>
      <c r="Q262" s="13">
        <f t="shared" si="69"/>
        <v>3.4570914082228539</v>
      </c>
      <c r="R262" s="13">
        <f t="shared" si="64"/>
        <v>3.1087629800446468</v>
      </c>
      <c r="S262" s="13">
        <f t="shared" si="70"/>
        <v>1.3576656642794904</v>
      </c>
      <c r="T262" s="13">
        <f t="shared" si="58"/>
        <v>0.9807996857327298</v>
      </c>
      <c r="U262" s="13">
        <f t="shared" si="71"/>
        <v>1.331598056855442</v>
      </c>
      <c r="V262" s="4">
        <f t="shared" si="72"/>
        <v>13.193733900033173</v>
      </c>
      <c r="W262" s="4">
        <f t="shared" si="73"/>
        <v>275.55680580776982</v>
      </c>
      <c r="X262" s="4">
        <f t="shared" si="59"/>
        <v>0.25425861710187192</v>
      </c>
      <c r="Z262" s="13">
        <f t="shared" si="74"/>
        <v>0.96251500000000001</v>
      </c>
      <c r="AA262" s="25">
        <f t="shared" si="60"/>
        <v>0.1412986154174137</v>
      </c>
      <c r="AB262" s="3"/>
      <c r="AC262" s="3">
        <f t="shared" si="75"/>
        <v>1.1441637769584234</v>
      </c>
      <c r="AE262" s="111">
        <f>Input_Analysis!F261/100</f>
        <v>2.7670139285321609</v>
      </c>
      <c r="AF262" s="110">
        <f t="shared" si="61"/>
        <v>0.10749035420000942</v>
      </c>
    </row>
    <row r="263" spans="1:32">
      <c r="A263" s="159">
        <f>Input_Analysis!A262</f>
        <v>4.92</v>
      </c>
      <c r="B263" s="159">
        <f>Input_Analysis!B262</f>
        <v>16.1416836</v>
      </c>
      <c r="C263" s="159">
        <f>Input_Analysis!I262</f>
        <v>288.23592318504933</v>
      </c>
      <c r="D263" s="159">
        <f>Input_Analysis!F262</f>
        <v>276.70139285321608</v>
      </c>
      <c r="E263" s="160">
        <f>Input_Analysis!L262</f>
        <v>-0.10000050338027326</v>
      </c>
      <c r="F263" s="161">
        <f>Input_Analysis!P262</f>
        <v>57.672651659166313</v>
      </c>
      <c r="G263" s="168">
        <f>Input_Analysis!Q262</f>
        <v>38.455199999999998</v>
      </c>
      <c r="H263" s="4"/>
      <c r="I263" s="4">
        <f t="shared" si="65"/>
        <v>90.519999999999754</v>
      </c>
      <c r="J263" s="4">
        <f t="shared" si="66"/>
        <v>52.064799999999757</v>
      </c>
      <c r="K263" s="4"/>
      <c r="L263" s="4">
        <f t="shared" si="62"/>
        <v>-5.371133057271342E-2</v>
      </c>
      <c r="M263" s="144">
        <f t="shared" si="63"/>
        <v>-3.4693976474289877E-4</v>
      </c>
      <c r="N263" s="3"/>
      <c r="O263" s="13">
        <f t="shared" si="67"/>
        <v>3.7974970264948777</v>
      </c>
      <c r="P263" s="13">
        <f t="shared" si="68"/>
        <v>9.7197288663392056E-2</v>
      </c>
      <c r="Q263" s="13">
        <f t="shared" si="69"/>
        <v>3.428390611812282</v>
      </c>
      <c r="R263" s="13" t="e">
        <f t="shared" si="64"/>
        <v>#NUM!</v>
      </c>
      <c r="S263" s="13">
        <f t="shared" si="70"/>
        <v>1.3553977256619745</v>
      </c>
      <c r="T263" s="13" t="e">
        <f t="shared" si="58"/>
        <v>#NUM!</v>
      </c>
      <c r="U263" s="13" t="e">
        <f t="shared" si="71"/>
        <v>#NUM!</v>
      </c>
      <c r="V263" s="4">
        <f t="shared" si="72"/>
        <v>13.181061545669971</v>
      </c>
      <c r="W263" s="4">
        <f t="shared" si="73"/>
        <v>275.29213823778196</v>
      </c>
      <c r="X263" s="4">
        <f t="shared" si="59"/>
        <v>0.25316646843299184</v>
      </c>
      <c r="Z263" s="13">
        <f t="shared" si="74"/>
        <v>0.96236200000000005</v>
      </c>
      <c r="AA263" s="25">
        <f t="shared" si="60"/>
        <v>0.14138245410104358</v>
      </c>
      <c r="AB263" s="3"/>
      <c r="AC263" s="3">
        <f t="shared" si="75"/>
        <v>1.1392491079484632</v>
      </c>
      <c r="AE263" s="111">
        <f>Input_Analysis!F262/100</f>
        <v>2.7670139285321609</v>
      </c>
      <c r="AF263" s="110">
        <f t="shared" si="61"/>
        <v>0.10740053701444637</v>
      </c>
    </row>
    <row r="264" spans="1:32">
      <c r="A264" s="159">
        <f>Input_Analysis!A263</f>
        <v>4.9400000000000004</v>
      </c>
      <c r="B264" s="159">
        <f>Input_Analysis!B263</f>
        <v>16.207300200000002</v>
      </c>
      <c r="C264" s="159">
        <f>Input_Analysis!I263</f>
        <v>245.73570924843321</v>
      </c>
      <c r="D264" s="159">
        <f>Input_Analysis!F263</f>
        <v>234.20117891659996</v>
      </c>
      <c r="E264" s="160">
        <f>Input_Analysis!L263</f>
        <v>-0.10000050338027326</v>
      </c>
      <c r="F264" s="161">
        <f>Input_Analysis!P263</f>
        <v>57.672651659166313</v>
      </c>
      <c r="G264" s="168">
        <f>Input_Analysis!Q263</f>
        <v>38.651400000000002</v>
      </c>
      <c r="H264" s="4"/>
      <c r="I264" s="4">
        <f t="shared" si="65"/>
        <v>90.889999999999759</v>
      </c>
      <c r="J264" s="4">
        <f t="shared" si="66"/>
        <v>52.238599999999757</v>
      </c>
      <c r="K264" s="4"/>
      <c r="L264" s="4">
        <f t="shared" si="62"/>
        <v>-6.9778578430694835E-2</v>
      </c>
      <c r="M264" s="144">
        <f t="shared" si="63"/>
        <v>-4.0694331192694109E-4</v>
      </c>
      <c r="N264" s="3"/>
      <c r="O264" s="13">
        <f t="shared" si="67"/>
        <v>2.9642009787481705</v>
      </c>
      <c r="P264" s="13">
        <f t="shared" si="68"/>
        <v>0.12284003057939911</v>
      </c>
      <c r="Q264" s="13">
        <f t="shared" si="69"/>
        <v>2.6000784398752605</v>
      </c>
      <c r="R264" s="13" t="e">
        <f t="shared" si="64"/>
        <v>#NUM!</v>
      </c>
      <c r="S264" s="13">
        <f t="shared" si="70"/>
        <v>1.3531411147690107</v>
      </c>
      <c r="T264" s="13" t="e">
        <f t="shared" si="58"/>
        <v>#NUM!</v>
      </c>
      <c r="U264" s="13" t="e">
        <f t="shared" si="71"/>
        <v>#NUM!</v>
      </c>
      <c r="V264" s="4">
        <f t="shared" si="72"/>
        <v>10.323047283228897</v>
      </c>
      <c r="W264" s="4">
        <f t="shared" si="73"/>
        <v>215.60128142056729</v>
      </c>
      <c r="X264" s="4">
        <f t="shared" si="59"/>
        <v>0.19761339858321136</v>
      </c>
      <c r="Z264" s="13">
        <f t="shared" si="74"/>
        <v>0.96220899999999998</v>
      </c>
      <c r="AA264" s="25">
        <f t="shared" si="60"/>
        <v>0.14146555177292297</v>
      </c>
      <c r="AB264" s="3"/>
      <c r="AC264" s="3">
        <f t="shared" si="75"/>
        <v>0.88926029362445114</v>
      </c>
      <c r="AE264" s="111">
        <f>Input_Analysis!F263/100</f>
        <v>2.3420117891659995</v>
      </c>
      <c r="AF264" s="110">
        <f t="shared" si="61"/>
        <v>9.8726442388671121E-2</v>
      </c>
    </row>
    <row r="265" spans="1:32">
      <c r="A265" s="159">
        <f>Input_Analysis!A264</f>
        <v>4.96</v>
      </c>
      <c r="B265" s="159">
        <f>Input_Analysis!B264</f>
        <v>16.272916800000001</v>
      </c>
      <c r="C265" s="159">
        <f>Input_Analysis!I264</f>
        <v>245.99558601500831</v>
      </c>
      <c r="D265" s="159">
        <f>Input_Analysis!F264</f>
        <v>234.20117891659996</v>
      </c>
      <c r="E265" s="160">
        <f>Input_Analysis!L264</f>
        <v>0</v>
      </c>
      <c r="F265" s="161">
        <f>Input_Analysis!P264</f>
        <v>58.972035492041805</v>
      </c>
      <c r="G265" s="168">
        <f>Input_Analysis!Q264</f>
        <v>38.8476</v>
      </c>
      <c r="H265" s="4"/>
      <c r="I265" s="4">
        <f t="shared" si="65"/>
        <v>91.259999999999749</v>
      </c>
      <c r="J265" s="4">
        <f t="shared" si="66"/>
        <v>52.412399999999749</v>
      </c>
      <c r="K265" s="4"/>
      <c r="L265" s="4">
        <f t="shared" si="62"/>
        <v>0</v>
      </c>
      <c r="M265" s="144">
        <f t="shared" si="63"/>
        <v>0</v>
      </c>
      <c r="N265" s="3"/>
      <c r="O265" s="13">
        <f t="shared" si="67"/>
        <v>2.9522705698462444</v>
      </c>
      <c r="P265" s="13">
        <f t="shared" si="68"/>
        <v>0.13005693137769769</v>
      </c>
      <c r="Q265" s="13">
        <f t="shared" si="69"/>
        <v>2.5683073189353549</v>
      </c>
      <c r="R265" s="13" t="e">
        <f t="shared" si="64"/>
        <v>#NUM!</v>
      </c>
      <c r="S265" s="13">
        <f t="shared" si="70"/>
        <v>1.3508957376154376</v>
      </c>
      <c r="T265" s="13" t="e">
        <f t="shared" si="58"/>
        <v>#NUM!</v>
      </c>
      <c r="U265" s="13" t="e">
        <f t="shared" si="71"/>
        <v>#NUM!</v>
      </c>
      <c r="V265" s="4">
        <f t="shared" si="72"/>
        <v>10.315705734333903</v>
      </c>
      <c r="W265" s="4">
        <f t="shared" si="73"/>
        <v>215.44795001502933</v>
      </c>
      <c r="X265" s="4">
        <f t="shared" si="59"/>
        <v>0.19681803798974962</v>
      </c>
      <c r="Z265" s="13">
        <f t="shared" si="74"/>
        <v>0.96205600000000002</v>
      </c>
      <c r="AA265" s="25">
        <f t="shared" si="60"/>
        <v>0.14154791580465723</v>
      </c>
      <c r="AB265" s="3"/>
      <c r="AC265" s="3">
        <f t="shared" si="75"/>
        <v>0.88568117095387333</v>
      </c>
      <c r="AE265" s="111">
        <f>Input_Analysis!F264/100</f>
        <v>2.3420117891659995</v>
      </c>
      <c r="AF265" s="110">
        <f t="shared" si="61"/>
        <v>9.864449596997231E-2</v>
      </c>
    </row>
    <row r="266" spans="1:32">
      <c r="A266" s="159">
        <f>Input_Analysis!A265</f>
        <v>4.9800000000000004</v>
      </c>
      <c r="B266" s="159">
        <f>Input_Analysis!B265</f>
        <v>16.338533399999999</v>
      </c>
      <c r="C266" s="159">
        <f>Input_Analysis!I265</f>
        <v>233.49552309247417</v>
      </c>
      <c r="D266" s="159">
        <f>Input_Analysis!F265</f>
        <v>221.70111599406582</v>
      </c>
      <c r="E266" s="160">
        <f>Input_Analysis!L265</f>
        <v>0</v>
      </c>
      <c r="F266" s="161">
        <f>Input_Analysis!P265</f>
        <v>58.972035492041805</v>
      </c>
      <c r="G266" s="168">
        <f>Input_Analysis!Q265</f>
        <v>39.043800000000005</v>
      </c>
      <c r="H266" s="4"/>
      <c r="I266" s="4">
        <f t="shared" si="65"/>
        <v>91.629999999999754</v>
      </c>
      <c r="J266" s="4">
        <f t="shared" si="66"/>
        <v>52.586199999999749</v>
      </c>
      <c r="K266" s="4"/>
      <c r="L266" s="4">
        <f t="shared" si="62"/>
        <v>0</v>
      </c>
      <c r="M266" s="144">
        <f t="shared" si="63"/>
        <v>0</v>
      </c>
      <c r="N266" s="3"/>
      <c r="O266" s="13">
        <f t="shared" si="67"/>
        <v>2.6977709568760448</v>
      </c>
      <c r="P266" s="13">
        <f t="shared" si="68"/>
        <v>0.14047271710302489</v>
      </c>
      <c r="Q266" s="13">
        <f t="shared" si="69"/>
        <v>2.3188077404420393</v>
      </c>
      <c r="R266" s="13" t="e">
        <f t="shared" si="64"/>
        <v>#NUM!</v>
      </c>
      <c r="S266" s="13">
        <f t="shared" si="70"/>
        <v>1.3486615013041834</v>
      </c>
      <c r="T266" s="13" t="e">
        <f t="shared" si="58"/>
        <v>#NUM!</v>
      </c>
      <c r="U266" s="13" t="e">
        <f t="shared" si="71"/>
        <v>#NUM!</v>
      </c>
      <c r="V266" s="4">
        <f t="shared" si="72"/>
        <v>9.4577015394982933</v>
      </c>
      <c r="W266" s="4">
        <f t="shared" si="73"/>
        <v>197.52816346408383</v>
      </c>
      <c r="X266" s="4">
        <f t="shared" si="59"/>
        <v>0.17985139712506967</v>
      </c>
      <c r="Z266" s="13">
        <f t="shared" si="74"/>
        <v>0.96190299999999995</v>
      </c>
      <c r="AA266" s="25">
        <f t="shared" si="60"/>
        <v>0.14162955347039749</v>
      </c>
      <c r="AB266" s="3"/>
      <c r="AC266" s="3">
        <f t="shared" si="75"/>
        <v>0.80933128706281343</v>
      </c>
      <c r="AE266" s="111">
        <f>Input_Analysis!F265/100</f>
        <v>2.2170111599406583</v>
      </c>
      <c r="AF266" s="110">
        <f t="shared" si="61"/>
        <v>9.589651480806595E-2</v>
      </c>
    </row>
    <row r="267" spans="1:32">
      <c r="A267" s="159">
        <f>Input_Analysis!A266</f>
        <v>5</v>
      </c>
      <c r="B267" s="159">
        <f>Input_Analysis!B266</f>
        <v>16.404150000000001</v>
      </c>
      <c r="C267" s="159">
        <f>Input_Analysis!I266</f>
        <v>291.71571077859619</v>
      </c>
      <c r="D267" s="159">
        <f>Input_Analysis!F266</f>
        <v>279.7014079546243</v>
      </c>
      <c r="E267" s="160">
        <f>Input_Analysis!L266</f>
        <v>0</v>
      </c>
      <c r="F267" s="161">
        <f>Input_Analysis!P266</f>
        <v>60.071514119859536</v>
      </c>
      <c r="G267" s="168">
        <f>Input_Analysis!Q266</f>
        <v>39.24</v>
      </c>
      <c r="H267" s="4"/>
      <c r="I267" s="4">
        <f t="shared" si="65"/>
        <v>91.999999999999744</v>
      </c>
      <c r="J267" s="4">
        <f t="shared" si="66"/>
        <v>52.759999999999742</v>
      </c>
      <c r="K267" s="4"/>
      <c r="L267" s="4">
        <f t="shared" si="62"/>
        <v>0</v>
      </c>
      <c r="M267" s="144">
        <f t="shared" si="63"/>
        <v>0</v>
      </c>
      <c r="N267" s="3"/>
      <c r="O267" s="13">
        <f t="shared" si="67"/>
        <v>3.7853622209741742</v>
      </c>
      <c r="P267" s="13">
        <f t="shared" si="68"/>
        <v>0.10430583572342597</v>
      </c>
      <c r="Q267" s="13">
        <f t="shared" si="69"/>
        <v>3.3905268509995792</v>
      </c>
      <c r="R267" s="13" t="e">
        <f t="shared" si="64"/>
        <v>#NUM!</v>
      </c>
      <c r="S267" s="13">
        <f t="shared" si="70"/>
        <v>1.346438314010125</v>
      </c>
      <c r="T267" s="13" t="e">
        <f t="shared" si="58"/>
        <v>#NUM!</v>
      </c>
      <c r="U267" s="13" t="e">
        <f t="shared" si="71"/>
        <v>#NUM!</v>
      </c>
      <c r="V267" s="4">
        <f t="shared" si="72"/>
        <v>13.314380718573096</v>
      </c>
      <c r="W267" s="4">
        <f t="shared" si="73"/>
        <v>278.07656649110811</v>
      </c>
      <c r="X267" s="4">
        <f t="shared" si="59"/>
        <v>0.25235748139827824</v>
      </c>
      <c r="Z267" s="13">
        <f t="shared" si="74"/>
        <v>0.96174999999999999</v>
      </c>
      <c r="AA267" s="25">
        <f t="shared" si="60"/>
        <v>0.1417104719484461</v>
      </c>
      <c r="AB267" s="3"/>
      <c r="AC267" s="3">
        <f t="shared" si="75"/>
        <v>1.1356086662922522</v>
      </c>
      <c r="AE267" s="111">
        <f>Input_Analysis!F266/100</f>
        <v>2.7970140795462428</v>
      </c>
      <c r="AF267" s="110">
        <f t="shared" si="61"/>
        <v>0.10762371048261159</v>
      </c>
    </row>
    <row r="268" spans="1:32">
      <c r="A268" s="159">
        <f>Input_Analysis!A267</f>
        <v>5.0199999999999996</v>
      </c>
      <c r="B268" s="159">
        <f>Input_Analysis!B267</f>
        <v>16.4697666</v>
      </c>
      <c r="C268" s="159">
        <f>Input_Analysis!I267</f>
        <v>291.91561598365399</v>
      </c>
      <c r="D268" s="159">
        <f>Input_Analysis!F267</f>
        <v>279.7014079546243</v>
      </c>
      <c r="E268" s="160">
        <f>Input_Analysis!L267</f>
        <v>0</v>
      </c>
      <c r="F268" s="161">
        <f>Input_Analysis!P267</f>
        <v>61.07104014514838</v>
      </c>
      <c r="G268" s="168">
        <f>Input_Analysis!Q267</f>
        <v>39.436199999999999</v>
      </c>
      <c r="H268" s="4"/>
      <c r="I268" s="4">
        <f t="shared" si="65"/>
        <v>92.369999999999735</v>
      </c>
      <c r="J268" s="4">
        <f t="shared" si="66"/>
        <v>52.933799999999735</v>
      </c>
      <c r="K268" s="4"/>
      <c r="L268" s="4">
        <f t="shared" si="62"/>
        <v>0</v>
      </c>
      <c r="M268" s="144">
        <f t="shared" si="63"/>
        <v>0</v>
      </c>
      <c r="N268" s="3"/>
      <c r="O268" s="13">
        <f t="shared" si="67"/>
        <v>3.7697202162636212</v>
      </c>
      <c r="P268" s="13">
        <f t="shared" si="68"/>
        <v>0.10842052349033111</v>
      </c>
      <c r="Q268" s="13">
        <f t="shared" si="69"/>
        <v>3.3610051770042348</v>
      </c>
      <c r="R268" s="13" t="e">
        <f t="shared" si="64"/>
        <v>#NUM!</v>
      </c>
      <c r="S268" s="13">
        <f t="shared" si="70"/>
        <v>1.3442260849642369</v>
      </c>
      <c r="T268" s="13" t="e">
        <f t="shared" si="58"/>
        <v>#NUM!</v>
      </c>
      <c r="U268" s="13" t="e">
        <f t="shared" si="71"/>
        <v>#NUM!</v>
      </c>
      <c r="V268" s="4">
        <f t="shared" si="72"/>
        <v>13.303041065576952</v>
      </c>
      <c r="W268" s="4">
        <f t="shared" si="73"/>
        <v>277.83973296223286</v>
      </c>
      <c r="X268" s="4">
        <f t="shared" si="59"/>
        <v>0.25131468108424143</v>
      </c>
      <c r="Z268" s="13">
        <f t="shared" si="74"/>
        <v>0.96159700000000004</v>
      </c>
      <c r="AA268" s="25">
        <f t="shared" si="60"/>
        <v>0.14179067832282996</v>
      </c>
      <c r="AB268" s="3"/>
      <c r="AC268" s="3">
        <f t="shared" si="75"/>
        <v>1.1309160648790864</v>
      </c>
      <c r="AE268" s="111">
        <f>Input_Analysis!F267/100</f>
        <v>2.7970140795462428</v>
      </c>
      <c r="AF268" s="110">
        <f t="shared" si="61"/>
        <v>0.10753526002319021</v>
      </c>
    </row>
    <row r="269" spans="1:32">
      <c r="A269" s="159">
        <f>Input_Analysis!A268</f>
        <v>5.04</v>
      </c>
      <c r="B269" s="159">
        <f>Input_Analysis!B268</f>
        <v>16.535383199999998</v>
      </c>
      <c r="C269" s="159">
        <f>Input_Analysis!I268</f>
        <v>314.77565441502219</v>
      </c>
      <c r="D269" s="159">
        <f>Input_Analysis!F268</f>
        <v>302.40152222194632</v>
      </c>
      <c r="E269" s="160">
        <f>Input_Analysis!L268</f>
        <v>0</v>
      </c>
      <c r="F269" s="161">
        <f>Input_Analysis!P268</f>
        <v>61.87066096537945</v>
      </c>
      <c r="G269" s="168">
        <f>Input_Analysis!Q268</f>
        <v>39.632400000000004</v>
      </c>
      <c r="H269" s="4"/>
      <c r="I269" s="4">
        <f t="shared" si="65"/>
        <v>92.739999999999739</v>
      </c>
      <c r="J269" s="4">
        <f t="shared" si="66"/>
        <v>53.107599999999735</v>
      </c>
      <c r="K269" s="4"/>
      <c r="L269" s="4">
        <f t="shared" si="62"/>
        <v>0</v>
      </c>
      <c r="M269" s="144">
        <f t="shared" si="63"/>
        <v>0</v>
      </c>
      <c r="N269" s="3"/>
      <c r="O269" s="13">
        <f t="shared" si="67"/>
        <v>4.1808640272771429</v>
      </c>
      <c r="P269" s="13">
        <f t="shared" si="68"/>
        <v>0.10015626104721158</v>
      </c>
      <c r="Q269" s="13">
        <f t="shared" si="69"/>
        <v>3.7621243183582771</v>
      </c>
      <c r="R269" s="13" t="e">
        <f t="shared" si="64"/>
        <v>#NUM!</v>
      </c>
      <c r="S269" s="13">
        <f t="shared" si="70"/>
        <v>1.3420247244380239</v>
      </c>
      <c r="T269" s="13" t="e">
        <f t="shared" si="58"/>
        <v>#NUM!</v>
      </c>
      <c r="U269" s="13" t="e">
        <f t="shared" si="71"/>
        <v>#NUM!</v>
      </c>
      <c r="V269" s="4">
        <f t="shared" si="72"/>
        <v>14.802376961001498</v>
      </c>
      <c r="W269" s="4">
        <f t="shared" si="73"/>
        <v>309.15400785260948</v>
      </c>
      <c r="X269" s="4">
        <f t="shared" si="59"/>
        <v>0.27872426848514281</v>
      </c>
      <c r="Z269" s="13">
        <f t="shared" si="74"/>
        <v>0.96144399999999997</v>
      </c>
      <c r="AA269" s="25">
        <f t="shared" si="60"/>
        <v>0.14187017958484316</v>
      </c>
      <c r="AB269" s="3"/>
      <c r="AC269" s="3">
        <f t="shared" si="75"/>
        <v>1.2542592081831427</v>
      </c>
      <c r="AE269" s="111">
        <f>Input_Analysis!F268/100</f>
        <v>3.0240152222194632</v>
      </c>
      <c r="AF269" s="110">
        <f t="shared" si="61"/>
        <v>0.11172224369370264</v>
      </c>
    </row>
    <row r="270" spans="1:32">
      <c r="A270" s="159">
        <f>Input_Analysis!A269</f>
        <v>5.0599999999999996</v>
      </c>
      <c r="B270" s="159">
        <f>Input_Analysis!B269</f>
        <v>16.600999799999997</v>
      </c>
      <c r="C270" s="159">
        <f>Input_Analysis!I269</f>
        <v>291.65545181197052</v>
      </c>
      <c r="D270" s="159">
        <f>Input_Analysis!F269</f>
        <v>279.10140493434267</v>
      </c>
      <c r="E270" s="160">
        <f>Input_Analysis!L269</f>
        <v>0</v>
      </c>
      <c r="F270" s="161">
        <f>Input_Analysis!P269</f>
        <v>62.7702343881394</v>
      </c>
      <c r="G270" s="168">
        <f>Input_Analysis!Q269</f>
        <v>39.828600000000002</v>
      </c>
      <c r="H270" s="4"/>
      <c r="I270" s="4">
        <f t="shared" si="65"/>
        <v>93.109999999999729</v>
      </c>
      <c r="J270" s="4">
        <f t="shared" si="66"/>
        <v>53.281399999999728</v>
      </c>
      <c r="K270" s="4"/>
      <c r="L270" s="4">
        <f t="shared" si="62"/>
        <v>0</v>
      </c>
      <c r="M270" s="144">
        <f t="shared" si="63"/>
        <v>0</v>
      </c>
      <c r="N270" s="3"/>
      <c r="O270" s="13">
        <f t="shared" si="67"/>
        <v>3.726355760396157</v>
      </c>
      <c r="P270" s="13">
        <f t="shared" si="68"/>
        <v>0.11554852643950714</v>
      </c>
      <c r="Q270" s="13">
        <f t="shared" si="69"/>
        <v>3.295780843293012</v>
      </c>
      <c r="R270" s="13" t="e">
        <f t="shared" si="64"/>
        <v>#NUM!</v>
      </c>
      <c r="S270" s="13">
        <f t="shared" si="70"/>
        <v>1.3398341437282359</v>
      </c>
      <c r="T270" s="13" t="e">
        <f t="shared" si="58"/>
        <v>#NUM!</v>
      </c>
      <c r="U270" s="13" t="e">
        <f t="shared" si="71"/>
        <v>#NUM!</v>
      </c>
      <c r="V270" s="4">
        <f t="shared" si="72"/>
        <v>13.236363454131386</v>
      </c>
      <c r="W270" s="4">
        <f t="shared" si="73"/>
        <v>276.44714237581928</v>
      </c>
      <c r="X270" s="4">
        <f t="shared" si="59"/>
        <v>0.24842371735974381</v>
      </c>
      <c r="Z270" s="13">
        <f t="shared" si="74"/>
        <v>0.96129100000000001</v>
      </c>
      <c r="AA270" s="25">
        <f t="shared" si="60"/>
        <v>0.14194898263455949</v>
      </c>
      <c r="AB270" s="3"/>
      <c r="AC270" s="3">
        <f t="shared" si="75"/>
        <v>1.1179067281188471</v>
      </c>
      <c r="AE270" s="111">
        <f>Input_Analysis!F269/100</f>
        <v>2.7910140493434268</v>
      </c>
      <c r="AF270" s="110">
        <f t="shared" si="61"/>
        <v>0.10724423009214151</v>
      </c>
    </row>
    <row r="271" spans="1:32">
      <c r="A271" s="159">
        <f>Input_Analysis!A270</f>
        <v>5.08</v>
      </c>
      <c r="B271" s="159">
        <f>Input_Analysis!B270</f>
        <v>16.666616399999999</v>
      </c>
      <c r="C271" s="159">
        <f>Input_Analysis!I270</f>
        <v>358.69572221691379</v>
      </c>
      <c r="D271" s="159">
        <f>Input_Analysis!F270</f>
        <v>346.00174169574547</v>
      </c>
      <c r="E271" s="160">
        <f>Input_Analysis!L270</f>
        <v>0</v>
      </c>
      <c r="F271" s="161">
        <f>Input_Analysis!P270</f>
        <v>63.469902605841597</v>
      </c>
      <c r="G271" s="168">
        <f>Input_Analysis!Q270</f>
        <v>40.024800000000006</v>
      </c>
      <c r="H271" s="4"/>
      <c r="I271" s="4">
        <f t="shared" si="65"/>
        <v>93.479999999999734</v>
      </c>
      <c r="J271" s="4">
        <f t="shared" si="66"/>
        <v>53.455199999999728</v>
      </c>
      <c r="K271" s="4"/>
      <c r="L271" s="4">
        <f t="shared" si="62"/>
        <v>0</v>
      </c>
      <c r="M271" s="144">
        <f t="shared" si="63"/>
        <v>0</v>
      </c>
      <c r="N271" s="3"/>
      <c r="O271" s="13">
        <f t="shared" si="67"/>
        <v>4.9614578603562496</v>
      </c>
      <c r="P271" s="13">
        <f t="shared" si="68"/>
        <v>8.8400123529126073E-2</v>
      </c>
      <c r="Q271" s="13">
        <f t="shared" si="69"/>
        <v>4.5228643726162039</v>
      </c>
      <c r="R271" s="13" t="e">
        <f t="shared" si="64"/>
        <v>#NUM!</v>
      </c>
      <c r="S271" s="13">
        <f t="shared" si="70"/>
        <v>1.3376542551418567</v>
      </c>
      <c r="T271" s="13" t="e">
        <f t="shared" si="58"/>
        <v>#NUM!</v>
      </c>
      <c r="U271" s="13" t="e">
        <f t="shared" si="71"/>
        <v>#NUM!</v>
      </c>
      <c r="V271" s="4">
        <f t="shared" si="72"/>
        <v>17.681048147794272</v>
      </c>
      <c r="W271" s="4">
        <f t="shared" si="73"/>
        <v>369.27629341738691</v>
      </c>
      <c r="X271" s="4">
        <f t="shared" si="59"/>
        <v>0.33076385735708336</v>
      </c>
      <c r="Z271" s="13">
        <f t="shared" si="74"/>
        <v>0.96113800000000005</v>
      </c>
      <c r="AA271" s="25">
        <f t="shared" si="60"/>
        <v>0.14202709428231525</v>
      </c>
      <c r="AB271" s="3"/>
      <c r="AC271" s="3">
        <f t="shared" si="75"/>
        <v>1.4884373581068748</v>
      </c>
      <c r="AE271" s="111">
        <f>Input_Analysis!F270/100</f>
        <v>3.4600174169574545</v>
      </c>
      <c r="AF271" s="110">
        <f t="shared" si="61"/>
        <v>0.11931045011169457</v>
      </c>
    </row>
    <row r="272" spans="1:32">
      <c r="A272" s="159">
        <f>Input_Analysis!A271</f>
        <v>5.0999999999999996</v>
      </c>
      <c r="B272" s="159">
        <f>Input_Analysis!B271</f>
        <v>16.732232999999997</v>
      </c>
      <c r="C272" s="159">
        <f>Input_Analysis!I271</f>
        <v>415.21585344471981</v>
      </c>
      <c r="D272" s="159">
        <f>Input_Analysis!F271</f>
        <v>402.20202459545908</v>
      </c>
      <c r="E272" s="160">
        <f>Input_Analysis!L271</f>
        <v>0.10000050338027326</v>
      </c>
      <c r="F272" s="161">
        <f>Input_Analysis!P271</f>
        <v>65.069144246303736</v>
      </c>
      <c r="G272" s="168">
        <f>Input_Analysis!Q271</f>
        <v>40.220999999999997</v>
      </c>
      <c r="H272" s="4"/>
      <c r="I272" s="4">
        <f t="shared" si="65"/>
        <v>93.849999999999724</v>
      </c>
      <c r="J272" s="4">
        <f t="shared" si="66"/>
        <v>53.628999999999728</v>
      </c>
      <c r="K272" s="4"/>
      <c r="L272" s="4">
        <f t="shared" si="62"/>
        <v>3.2430629736084383E-2</v>
      </c>
      <c r="M272" s="144">
        <f t="shared" si="63"/>
        <v>2.4083980067390884E-4</v>
      </c>
      <c r="N272" s="3"/>
      <c r="O272" s="13">
        <f t="shared" si="67"/>
        <v>5.9923894431132725</v>
      </c>
      <c r="P272" s="13">
        <f t="shared" si="68"/>
        <v>7.7320424618722003E-2</v>
      </c>
      <c r="Q272" s="13">
        <f t="shared" si="69"/>
        <v>5.5290553468910071</v>
      </c>
      <c r="R272" s="13">
        <f t="shared" si="64"/>
        <v>3.2689863064817262</v>
      </c>
      <c r="S272" s="13">
        <f t="shared" si="70"/>
        <v>1.3354849719813566</v>
      </c>
      <c r="T272" s="13">
        <f t="shared" si="58"/>
        <v>1.5667133241589664</v>
      </c>
      <c r="U272" s="13">
        <f t="shared" si="71"/>
        <v>2.0923220998172551</v>
      </c>
      <c r="V272" s="4">
        <f t="shared" si="72"/>
        <v>21.424390229648004</v>
      </c>
      <c r="W272" s="4">
        <f t="shared" si="73"/>
        <v>447.45760243399729</v>
      </c>
      <c r="X272" s="4">
        <f t="shared" si="59"/>
        <v>0.39949262954088482</v>
      </c>
      <c r="Z272" s="13">
        <f t="shared" si="74"/>
        <v>0.96098499999999998</v>
      </c>
      <c r="AA272" s="25">
        <f t="shared" si="60"/>
        <v>0.14210452125016348</v>
      </c>
      <c r="AB272" s="3"/>
      <c r="AC272" s="3">
        <f t="shared" si="75"/>
        <v>1.7977168329339817</v>
      </c>
      <c r="AE272" s="111">
        <f>Input_Analysis!F271/100</f>
        <v>4.0220202459545904</v>
      </c>
      <c r="AF272" s="110">
        <f t="shared" si="61"/>
        <v>0.12853133927260121</v>
      </c>
    </row>
    <row r="273" spans="1:32">
      <c r="A273" s="159">
        <f>Input_Analysis!A272</f>
        <v>5.12</v>
      </c>
      <c r="B273" s="159">
        <f>Input_Analysis!B272</f>
        <v>16.797849599999999</v>
      </c>
      <c r="C273" s="159">
        <f>Input_Analysis!I272</f>
        <v>461.87605958144439</v>
      </c>
      <c r="D273" s="159">
        <f>Input_Analysis!F272</f>
        <v>448.80225917066633</v>
      </c>
      <c r="E273" s="160">
        <f>Input_Analysis!L272</f>
        <v>0.10000050338027326</v>
      </c>
      <c r="F273" s="161">
        <f>Input_Analysis!P272</f>
        <v>65.369002053890412</v>
      </c>
      <c r="G273" s="168">
        <f>Input_Analysis!Q272</f>
        <v>40.417200000000001</v>
      </c>
      <c r="H273" s="4"/>
      <c r="I273" s="4">
        <f t="shared" si="65"/>
        <v>94.219999999999729</v>
      </c>
      <c r="J273" s="4">
        <f t="shared" si="66"/>
        <v>53.802799999999728</v>
      </c>
      <c r="K273" s="4"/>
      <c r="L273" s="4">
        <f t="shared" si="62"/>
        <v>2.8202342557736737E-2</v>
      </c>
      <c r="M273" s="144">
        <f t="shared" si="63"/>
        <v>2.1650938884101175E-4</v>
      </c>
      <c r="N273" s="3"/>
      <c r="O273" s="13">
        <f t="shared" si="67"/>
        <v>6.8334001126604287</v>
      </c>
      <c r="P273" s="13">
        <f t="shared" si="68"/>
        <v>6.7867240056635011E-2</v>
      </c>
      <c r="Q273" s="13">
        <f t="shared" si="69"/>
        <v>6.3696361068114662</v>
      </c>
      <c r="R273" s="13">
        <f t="shared" si="64"/>
        <v>3.250654540630002</v>
      </c>
      <c r="S273" s="13">
        <f t="shared" si="70"/>
        <v>1.3333262085302124</v>
      </c>
      <c r="T273" s="13">
        <f t="shared" ref="T273:T336" si="76">C273/1000/(0.85*(1-R273/4.75))</f>
        <v>1.7214659113621082</v>
      </c>
      <c r="U273" s="13">
        <f t="shared" si="71"/>
        <v>2.2952756167104464</v>
      </c>
      <c r="V273" s="4">
        <f t="shared" si="72"/>
        <v>24.510403972096309</v>
      </c>
      <c r="W273" s="4">
        <f t="shared" si="73"/>
        <v>511.91032643093939</v>
      </c>
      <c r="X273" s="4">
        <f t="shared" ref="X273:X336" si="77">V273/J273</f>
        <v>0.45556000751069525</v>
      </c>
      <c r="Z273" s="13">
        <f t="shared" si="74"/>
        <v>0.96083200000000002</v>
      </c>
      <c r="AA273" s="25">
        <f t="shared" ref="AA273:AA336" si="78">0.65*0.13*(I273/J273)*Z273</f>
        <v>0.14218127017329985</v>
      </c>
      <c r="AB273" s="3"/>
      <c r="AC273" s="3">
        <f t="shared" si="75"/>
        <v>2.0500200337981287</v>
      </c>
      <c r="AE273" s="111">
        <f>Input_Analysis!F272/100</f>
        <v>4.4880225917066632</v>
      </c>
      <c r="AF273" s="110">
        <f t="shared" ref="AF273:AF336" si="79">SQRT((AE273/(305*$AF$13*1^0.18))*SQRT(100/J273))</f>
        <v>0.13566353493005226</v>
      </c>
    </row>
    <row r="274" spans="1:32">
      <c r="A274" s="159">
        <f>Input_Analysis!A273</f>
        <v>5.14</v>
      </c>
      <c r="B274" s="159">
        <f>Input_Analysis!B273</f>
        <v>16.863466199999998</v>
      </c>
      <c r="C274" s="159">
        <f>Input_Analysis!I273</f>
        <v>419.43581720634563</v>
      </c>
      <c r="D274" s="159">
        <f>Input_Analysis!F273</f>
        <v>406.30204523405024</v>
      </c>
      <c r="E274" s="160">
        <f>Input_Analysis!L273</f>
        <v>0</v>
      </c>
      <c r="F274" s="161">
        <f>Input_Analysis!P273</f>
        <v>65.66885986147706</v>
      </c>
      <c r="G274" s="168">
        <f>Input_Analysis!Q273</f>
        <v>40.613399999999999</v>
      </c>
      <c r="H274" s="4"/>
      <c r="I274" s="4">
        <f t="shared" si="65"/>
        <v>94.589999999999719</v>
      </c>
      <c r="J274" s="4">
        <f t="shared" si="66"/>
        <v>53.976599999999721</v>
      </c>
      <c r="K274" s="4"/>
      <c r="L274" s="4">
        <f t="shared" ref="L274:L337" si="80">(E274/(D274-I274))*100</f>
        <v>0</v>
      </c>
      <c r="M274" s="144">
        <f t="shared" ref="M274:M337" si="81">(E274/C274)</f>
        <v>0</v>
      </c>
      <c r="N274" s="3"/>
      <c r="O274" s="13">
        <f t="shared" si="67"/>
        <v>6.0182711991186482</v>
      </c>
      <c r="P274" s="13">
        <f t="shared" si="68"/>
        <v>7.7130313934630518E-2</v>
      </c>
      <c r="Q274" s="13">
        <f t="shared" si="69"/>
        <v>5.5540800521868814</v>
      </c>
      <c r="R274" s="13" t="e">
        <f t="shared" ref="R274:R337" si="82">((3.47-LOG(O274))^2+(1.22+LOG(L274)^2))^0.5</f>
        <v>#NUM!</v>
      </c>
      <c r="S274" s="13">
        <f t="shared" si="70"/>
        <v>1.3311778800386798</v>
      </c>
      <c r="T274" s="13" t="e">
        <f t="shared" si="76"/>
        <v>#NUM!</v>
      </c>
      <c r="U274" s="13" t="e">
        <f t="shared" si="71"/>
        <v>#NUM!</v>
      </c>
      <c r="V274" s="4">
        <f t="shared" si="72"/>
        <v>21.656387813756396</v>
      </c>
      <c r="W274" s="4">
        <f t="shared" si="73"/>
        <v>452.30297173706225</v>
      </c>
      <c r="X274" s="4">
        <f t="shared" si="77"/>
        <v>0.4012180799412432</v>
      </c>
      <c r="Z274" s="13">
        <f t="shared" si="74"/>
        <v>0.96067900000000006</v>
      </c>
      <c r="AA274" s="25">
        <f t="shared" si="78"/>
        <v>0.14225734760146097</v>
      </c>
      <c r="AB274" s="3"/>
      <c r="AC274" s="3">
        <f t="shared" si="75"/>
        <v>1.8054813597355943</v>
      </c>
      <c r="AE274" s="111">
        <f>Input_Analysis!F273/100</f>
        <v>4.0630204523405027</v>
      </c>
      <c r="AF274" s="110">
        <f t="shared" si="79"/>
        <v>0.12897631200399809</v>
      </c>
    </row>
    <row r="275" spans="1:32">
      <c r="A275" s="159">
        <f>Input_Analysis!A274</f>
        <v>5.16</v>
      </c>
      <c r="B275" s="159">
        <f>Input_Analysis!B274</f>
        <v>16.9290828</v>
      </c>
      <c r="C275" s="159">
        <f>Input_Analysis!I274</f>
        <v>376.55554387586278</v>
      </c>
      <c r="D275" s="159">
        <f>Input_Analysis!F274</f>
        <v>363.30182878053273</v>
      </c>
      <c r="E275" s="160">
        <f>Input_Analysis!L274</f>
        <v>0</v>
      </c>
      <c r="F275" s="161">
        <f>Input_Analysis!P274</f>
        <v>66.268575476650355</v>
      </c>
      <c r="G275" s="168">
        <f>Input_Analysis!Q274</f>
        <v>40.809600000000003</v>
      </c>
      <c r="H275" s="4"/>
      <c r="I275" s="4">
        <f t="shared" ref="I275:I338" si="83">IF(G275=0,$B$9*A275,I274+$B$10*(A275-A274))</f>
        <v>94.959999999999724</v>
      </c>
      <c r="J275" s="4">
        <f t="shared" si="66"/>
        <v>54.150399999999721</v>
      </c>
      <c r="K275" s="4"/>
      <c r="L275" s="4">
        <f t="shared" si="80"/>
        <v>0</v>
      </c>
      <c r="M275" s="144">
        <f t="shared" si="81"/>
        <v>0</v>
      </c>
      <c r="N275" s="3"/>
      <c r="O275" s="13">
        <f t="shared" si="67"/>
        <v>5.2002486385301774</v>
      </c>
      <c r="P275" s="13">
        <f t="shared" si="68"/>
        <v>9.0409724267062744E-2</v>
      </c>
      <c r="Q275" s="13">
        <f t="shared" si="69"/>
        <v>4.7300955930004953</v>
      </c>
      <c r="R275" s="13" t="e">
        <f t="shared" si="82"/>
        <v>#NUM!</v>
      </c>
      <c r="S275" s="13">
        <f t="shared" si="70"/>
        <v>1.3290399027098196</v>
      </c>
      <c r="T275" s="13" t="e">
        <f t="shared" si="76"/>
        <v>#NUM!</v>
      </c>
      <c r="U275" s="13" t="e">
        <f t="shared" si="71"/>
        <v>#NUM!</v>
      </c>
      <c r="V275" s="4">
        <f t="shared" si="72"/>
        <v>18.773036258390871</v>
      </c>
      <c r="W275" s="4">
        <f t="shared" si="73"/>
        <v>392.08293466208443</v>
      </c>
      <c r="X275" s="4">
        <f t="shared" si="77"/>
        <v>0.3466832425686785</v>
      </c>
      <c r="Z275" s="13">
        <f t="shared" si="74"/>
        <v>0.96052599999999999</v>
      </c>
      <c r="AA275" s="25">
        <f t="shared" si="78"/>
        <v>0.14233276000029579</v>
      </c>
      <c r="AB275" s="3"/>
      <c r="AC275" s="3">
        <f t="shared" si="75"/>
        <v>1.5600745915590533</v>
      </c>
      <c r="AE275" s="111">
        <f>Input_Analysis!F274/100</f>
        <v>3.6330182878053274</v>
      </c>
      <c r="AF275" s="110">
        <f t="shared" si="79"/>
        <v>0.1218625344306829</v>
      </c>
    </row>
    <row r="276" spans="1:32">
      <c r="A276" s="159">
        <f>Input_Analysis!A275</f>
        <v>5.18</v>
      </c>
      <c r="B276" s="159">
        <f>Input_Analysis!B275</f>
        <v>16.994699399999998</v>
      </c>
      <c r="C276" s="159">
        <f>Input_Analysis!I275</f>
        <v>289.49503857180497</v>
      </c>
      <c r="D276" s="159">
        <f>Input_Analysis!F275</f>
        <v>276.10138983293444</v>
      </c>
      <c r="E276" s="160">
        <f>Input_Analysis!L275</f>
        <v>0.10000050338027326</v>
      </c>
      <c r="F276" s="161">
        <f>Input_Analysis!P275</f>
        <v>66.968243694352552</v>
      </c>
      <c r="G276" s="168">
        <f>Input_Analysis!Q275</f>
        <v>41.005800000000001</v>
      </c>
      <c r="H276" s="4"/>
      <c r="I276" s="4">
        <f t="shared" si="83"/>
        <v>95.329999999999714</v>
      </c>
      <c r="J276" s="4">
        <f t="shared" si="66"/>
        <v>54.324199999999713</v>
      </c>
      <c r="K276" s="4"/>
      <c r="L276" s="4">
        <f t="shared" si="80"/>
        <v>5.5318766687965218E-2</v>
      </c>
      <c r="M276" s="144">
        <f t="shared" si="81"/>
        <v>3.4543080210844307E-4</v>
      </c>
      <c r="N276" s="3"/>
      <c r="O276" s="13">
        <f t="shared" si="67"/>
        <v>3.574190481807487</v>
      </c>
      <c r="P276" s="13">
        <f t="shared" si="68"/>
        <v>0.13371327755666595</v>
      </c>
      <c r="Q276" s="13">
        <f t="shared" si="69"/>
        <v>3.0962737578731687</v>
      </c>
      <c r="R276" s="13">
        <f t="shared" si="82"/>
        <v>3.3627699807985438</v>
      </c>
      <c r="S276" s="13">
        <f t="shared" si="70"/>
        <v>1.3269121936857691</v>
      </c>
      <c r="T276" s="13">
        <f t="shared" si="76"/>
        <v>1.1661846771093953</v>
      </c>
      <c r="U276" s="13">
        <f t="shared" si="71"/>
        <v>1.547424668145958</v>
      </c>
      <c r="V276" s="4">
        <f t="shared" si="72"/>
        <v>12.944335904787017</v>
      </c>
      <c r="W276" s="4">
        <f t="shared" si="73"/>
        <v>270.34802143591594</v>
      </c>
      <c r="X276" s="4">
        <f t="shared" si="77"/>
        <v>0.23827936545383246</v>
      </c>
      <c r="Z276" s="13">
        <f t="shared" si="74"/>
        <v>0.96037300000000003</v>
      </c>
      <c r="AA276" s="25">
        <f t="shared" si="78"/>
        <v>0.14240751375271091</v>
      </c>
      <c r="AB276" s="3"/>
      <c r="AC276" s="3">
        <f t="shared" si="75"/>
        <v>1.072257144542246</v>
      </c>
      <c r="AE276" s="111">
        <f>Input_Analysis!F275/100</f>
        <v>2.7610138983293444</v>
      </c>
      <c r="AF276" s="110">
        <f t="shared" si="79"/>
        <v>0.10615068300446263</v>
      </c>
    </row>
    <row r="277" spans="1:32">
      <c r="A277" s="159">
        <f>Input_Analysis!A276</f>
        <v>5.2</v>
      </c>
      <c r="B277" s="159">
        <f>Input_Analysis!B276</f>
        <v>17.060316</v>
      </c>
      <c r="C277" s="159">
        <f>Input_Analysis!I276</f>
        <v>271.3347842950526</v>
      </c>
      <c r="D277" s="159">
        <f>Input_Analysis!F276</f>
        <v>257.60129670758391</v>
      </c>
      <c r="E277" s="160">
        <f>Input_Analysis!L276</f>
        <v>0.10000050338027326</v>
      </c>
      <c r="F277" s="161">
        <f>Input_Analysis!P276</f>
        <v>68.667437937343593</v>
      </c>
      <c r="G277" s="168">
        <f>Input_Analysis!Q276</f>
        <v>41.202000000000005</v>
      </c>
      <c r="H277" s="4"/>
      <c r="I277" s="4">
        <f t="shared" si="83"/>
        <v>95.699999999999719</v>
      </c>
      <c r="J277" s="4">
        <f t="shared" si="66"/>
        <v>54.497999999999713</v>
      </c>
      <c r="K277" s="4"/>
      <c r="L277" s="4">
        <f t="shared" si="80"/>
        <v>6.1766338759403384E-2</v>
      </c>
      <c r="M277" s="144">
        <f t="shared" si="81"/>
        <v>3.6855025292861662E-4</v>
      </c>
      <c r="N277" s="3"/>
      <c r="O277" s="13">
        <f t="shared" si="67"/>
        <v>3.2227748595371173</v>
      </c>
      <c r="P277" s="13">
        <f t="shared" si="68"/>
        <v>0.15637812320368025</v>
      </c>
      <c r="Q277" s="13">
        <f t="shared" si="69"/>
        <v>2.7188033754946987</v>
      </c>
      <c r="R277" s="13">
        <f t="shared" si="82"/>
        <v>3.3844294636212617</v>
      </c>
      <c r="S277" s="13">
        <f t="shared" si="70"/>
        <v>1.3247946710342542</v>
      </c>
      <c r="T277" s="13">
        <f t="shared" si="76"/>
        <v>1.1103656513711377</v>
      </c>
      <c r="U277" s="13">
        <f t="shared" si="71"/>
        <v>1.4710064978359618</v>
      </c>
      <c r="V277" s="4">
        <f t="shared" si="72"/>
        <v>11.708985619670193</v>
      </c>
      <c r="W277" s="4">
        <f t="shared" si="73"/>
        <v>244.54719953062843</v>
      </c>
      <c r="X277" s="4">
        <f t="shared" si="77"/>
        <v>0.21485165730247449</v>
      </c>
      <c r="Z277" s="13">
        <f t="shared" si="74"/>
        <v>0.96021999999999996</v>
      </c>
      <c r="AA277" s="25">
        <f t="shared" si="78"/>
        <v>0.1424816151601897</v>
      </c>
      <c r="AB277" s="3"/>
      <c r="AC277" s="3">
        <f t="shared" si="75"/>
        <v>0.96683245786113514</v>
      </c>
      <c r="AE277" s="111">
        <f>Input_Analysis!F276/100</f>
        <v>2.5760129670758389</v>
      </c>
      <c r="AF277" s="110">
        <f t="shared" si="79"/>
        <v>0.10245088460312651</v>
      </c>
    </row>
    <row r="278" spans="1:32">
      <c r="A278" s="159">
        <f>Input_Analysis!A277</f>
        <v>5.22</v>
      </c>
      <c r="B278" s="159">
        <f>Input_Analysis!B277</f>
        <v>17.125932599999999</v>
      </c>
      <c r="C278" s="159">
        <f>Input_Analysis!I277</f>
        <v>264.89467523600081</v>
      </c>
      <c r="D278" s="159">
        <f>Input_Analysis!F277</f>
        <v>251.00126348448586</v>
      </c>
      <c r="E278" s="160">
        <f>Input_Analysis!L277</f>
        <v>0.10000050338027326</v>
      </c>
      <c r="F278" s="161">
        <f>Input_Analysis!P277</f>
        <v>69.467058757574662</v>
      </c>
      <c r="G278" s="168">
        <f>Input_Analysis!Q277</f>
        <v>41.398200000000003</v>
      </c>
      <c r="H278" s="4"/>
      <c r="I278" s="4">
        <f t="shared" si="83"/>
        <v>96.069999999999709</v>
      </c>
      <c r="J278" s="4">
        <f t="shared" ref="J278:J341" si="84">I278-G278</f>
        <v>54.671799999999706</v>
      </c>
      <c r="K278" s="4"/>
      <c r="L278" s="4">
        <f t="shared" si="80"/>
        <v>6.4545077043334564E-2</v>
      </c>
      <c r="M278" s="144">
        <f t="shared" si="81"/>
        <v>3.7751043236780997E-4</v>
      </c>
      <c r="N278" s="3"/>
      <c r="O278" s="13">
        <f t="shared" ref="O278:O341" si="85">(C278-I278)/J278</f>
        <v>3.087966286751159</v>
      </c>
      <c r="P278" s="13">
        <f t="shared" ref="P278:P341" si="86">(F278-G278)/(C278-I278)</f>
        <v>0.166260404282354</v>
      </c>
      <c r="Q278" s="13">
        <f t="shared" ref="Q278:Q341" si="87">O278*(1-P278)</f>
        <v>2.5745597635056319</v>
      </c>
      <c r="R278" s="13">
        <f t="shared" si="82"/>
        <v>3.3939324525705072</v>
      </c>
      <c r="S278" s="13">
        <f t="shared" ref="S278:S341" si="88">9.78*(1/J278)^0.5</f>
        <v>1.3226872537353391</v>
      </c>
      <c r="T278" s="13">
        <f t="shared" si="76"/>
        <v>1.0916076977018121</v>
      </c>
      <c r="U278" s="13">
        <f t="shared" ref="U278:U341" si="89">T278*S278</f>
        <v>1.443855587829566</v>
      </c>
      <c r="V278" s="4">
        <f t="shared" ref="V278:V341" si="90">(C278-I278)/$B$8</f>
        <v>11.254978349066739</v>
      </c>
      <c r="W278" s="4">
        <f t="shared" ref="W278:W341" si="91">V278*20.88543</f>
        <v>235.06506246094895</v>
      </c>
      <c r="X278" s="4">
        <f t="shared" si="77"/>
        <v>0.20586441911674391</v>
      </c>
      <c r="Z278" s="13">
        <f t="shared" ref="Z278:Z341" si="92">IF(A278&lt;=9.15,1-0.00765*A278,IF(A278&lt;=23,1.174-0.0267*A278,0.5))</f>
        <v>0.960067</v>
      </c>
      <c r="AA278" s="25">
        <f t="shared" si="78"/>
        <v>0.14255507044408669</v>
      </c>
      <c r="AB278" s="3"/>
      <c r="AC278" s="3">
        <f t="shared" ref="AC278:AC341" si="93">$AC$13*((C278-I278)/J278)</f>
        <v>0.92638988602534766</v>
      </c>
      <c r="AE278" s="111">
        <f>Input_Analysis!F277/100</f>
        <v>2.5100126348448586</v>
      </c>
      <c r="AF278" s="110">
        <f t="shared" si="79"/>
        <v>0.10104944719491023</v>
      </c>
    </row>
    <row r="279" spans="1:32">
      <c r="A279" s="159">
        <f>Input_Analysis!A278</f>
        <v>5.24</v>
      </c>
      <c r="B279" s="159">
        <f>Input_Analysis!B278</f>
        <v>17.191549200000001</v>
      </c>
      <c r="C279" s="159">
        <f>Input_Analysis!I278</f>
        <v>271.69461366415663</v>
      </c>
      <c r="D279" s="159">
        <f>Input_Analysis!F278</f>
        <v>257.60129670758391</v>
      </c>
      <c r="E279" s="160">
        <f>Input_Analysis!L278</f>
        <v>0.10000050338027326</v>
      </c>
      <c r="F279" s="161">
        <f>Input_Analysis!P278</f>
        <v>70.466584782863507</v>
      </c>
      <c r="G279" s="168">
        <f>Input_Analysis!Q278</f>
        <v>41.594400000000007</v>
      </c>
      <c r="H279" s="4"/>
      <c r="I279" s="4">
        <f t="shared" si="83"/>
        <v>96.439999999999714</v>
      </c>
      <c r="J279" s="4">
        <f t="shared" si="84"/>
        <v>54.845599999999706</v>
      </c>
      <c r="K279" s="4"/>
      <c r="L279" s="4">
        <f t="shared" si="80"/>
        <v>6.2049949599075956E-2</v>
      </c>
      <c r="M279" s="144">
        <f t="shared" si="81"/>
        <v>3.6806214901221592E-4</v>
      </c>
      <c r="N279" s="3"/>
      <c r="O279" s="13">
        <f t="shared" si="85"/>
        <v>3.1954179307758119</v>
      </c>
      <c r="P279" s="13">
        <f t="shared" si="86"/>
        <v>0.16474422087507326</v>
      </c>
      <c r="Q279" s="13">
        <f t="shared" si="87"/>
        <v>2.668991293399912</v>
      </c>
      <c r="R279" s="13">
        <f t="shared" si="82"/>
        <v>3.3869602005448876</v>
      </c>
      <c r="S279" s="13">
        <f t="shared" si="88"/>
        <v>1.3205898616684053</v>
      </c>
      <c r="T279" s="13">
        <f t="shared" si="76"/>
        <v>1.1139024919937413</v>
      </c>
      <c r="U279" s="13">
        <f t="shared" si="89"/>
        <v>1.4710083378141068</v>
      </c>
      <c r="V279" s="4">
        <f t="shared" si="90"/>
        <v>11.683640910943796</v>
      </c>
      <c r="W279" s="4">
        <f t="shared" si="91"/>
        <v>244.01786439065287</v>
      </c>
      <c r="X279" s="4">
        <f t="shared" si="77"/>
        <v>0.21302786205172081</v>
      </c>
      <c r="Z279" s="13">
        <f t="shared" si="92"/>
        <v>0.95991400000000004</v>
      </c>
      <c r="AA279" s="25">
        <f t="shared" si="78"/>
        <v>0.14262788574689711</v>
      </c>
      <c r="AB279" s="3"/>
      <c r="AC279" s="3">
        <f t="shared" si="93"/>
        <v>0.95862537923274349</v>
      </c>
      <c r="AE279" s="111">
        <f>Input_Analysis!F278/100</f>
        <v>2.5760129670758389</v>
      </c>
      <c r="AF279" s="110">
        <f t="shared" si="79"/>
        <v>0.10228816927301003</v>
      </c>
    </row>
    <row r="280" spans="1:32">
      <c r="A280" s="159">
        <f>Input_Analysis!A279</f>
        <v>5.26</v>
      </c>
      <c r="B280" s="159">
        <f>Input_Analysis!B279</f>
        <v>17.257165799999999</v>
      </c>
      <c r="C280" s="159">
        <f>Input_Analysis!I279</f>
        <v>313.83466292570898</v>
      </c>
      <c r="D280" s="159">
        <f>Input_Analysis!F279</f>
        <v>299.4015071205381</v>
      </c>
      <c r="E280" s="160">
        <f>Input_Analysis!L279</f>
        <v>0.10000050338027326</v>
      </c>
      <c r="F280" s="161">
        <f>Input_Analysis!P279</f>
        <v>72.165779025854548</v>
      </c>
      <c r="G280" s="168">
        <f>Input_Analysis!Q279</f>
        <v>41.790599999999998</v>
      </c>
      <c r="H280" s="4"/>
      <c r="I280" s="4">
        <f t="shared" si="83"/>
        <v>96.809999999999704</v>
      </c>
      <c r="J280" s="4">
        <f t="shared" si="84"/>
        <v>55.019399999999706</v>
      </c>
      <c r="K280" s="4"/>
      <c r="L280" s="4">
        <f t="shared" si="80"/>
        <v>4.9360659191293108E-2</v>
      </c>
      <c r="M280" s="144">
        <f t="shared" si="81"/>
        <v>3.1864072135315849E-4</v>
      </c>
      <c r="N280" s="3"/>
      <c r="O280" s="13">
        <f t="shared" si="85"/>
        <v>3.9445116254577552</v>
      </c>
      <c r="P280" s="13">
        <f t="shared" si="86"/>
        <v>0.13996187629722259</v>
      </c>
      <c r="Q280" s="13">
        <f t="shared" si="87"/>
        <v>3.3924303772824804</v>
      </c>
      <c r="R280" s="13">
        <f t="shared" si="82"/>
        <v>3.344722438990781</v>
      </c>
      <c r="S280" s="13">
        <f t="shared" si="88"/>
        <v>1.3185024155993568</v>
      </c>
      <c r="T280" s="13">
        <f t="shared" si="76"/>
        <v>1.247996828910767</v>
      </c>
      <c r="U280" s="13">
        <f t="shared" si="89"/>
        <v>1.6454868335791835</v>
      </c>
      <c r="V280" s="4">
        <f t="shared" si="90"/>
        <v>14.468310861713951</v>
      </c>
      <c r="W280" s="4">
        <f t="shared" si="91"/>
        <v>302.1768937205664</v>
      </c>
      <c r="X280" s="4">
        <f t="shared" si="77"/>
        <v>0.26296744169718367</v>
      </c>
      <c r="Z280" s="13">
        <f t="shared" si="92"/>
        <v>0.95976099999999998</v>
      </c>
      <c r="AA280" s="25">
        <f t="shared" si="78"/>
        <v>0.14270006713350233</v>
      </c>
      <c r="AB280" s="3"/>
      <c r="AC280" s="3">
        <f t="shared" si="93"/>
        <v>1.1833534876373266</v>
      </c>
      <c r="AE280" s="111">
        <f>Input_Analysis!F279/100</f>
        <v>2.9940150712053808</v>
      </c>
      <c r="AF280" s="110">
        <f t="shared" si="79"/>
        <v>0.11018814197768208</v>
      </c>
    </row>
    <row r="281" spans="1:32">
      <c r="A281" s="159">
        <f>Input_Analysis!A280</f>
        <v>5.28</v>
      </c>
      <c r="B281" s="159">
        <f>Input_Analysis!B280</f>
        <v>17.322782400000001</v>
      </c>
      <c r="C281" s="159">
        <f>Input_Analysis!I280</f>
        <v>478.27542362303853</v>
      </c>
      <c r="D281" s="159">
        <f>Input_Analysis!F280</f>
        <v>463.70233417432718</v>
      </c>
      <c r="E281" s="160">
        <f>Input_Analysis!L280</f>
        <v>0.10000050338027326</v>
      </c>
      <c r="F281" s="161">
        <f>Input_Analysis!P280</f>
        <v>72.865447243556744</v>
      </c>
      <c r="G281" s="168">
        <f>Input_Analysis!Q280</f>
        <v>41.986800000000002</v>
      </c>
      <c r="H281" s="4"/>
      <c r="I281" s="4">
        <f t="shared" si="83"/>
        <v>97.179999999999708</v>
      </c>
      <c r="J281" s="4">
        <f t="shared" si="84"/>
        <v>55.193199999999706</v>
      </c>
      <c r="K281" s="4"/>
      <c r="L281" s="4">
        <f t="shared" si="80"/>
        <v>2.7283604314467354E-2</v>
      </c>
      <c r="M281" s="144">
        <f t="shared" si="81"/>
        <v>2.09085598885153E-4</v>
      </c>
      <c r="N281" s="3"/>
      <c r="O281" s="13">
        <f t="shared" si="85"/>
        <v>6.9047531874042605</v>
      </c>
      <c r="P281" s="13">
        <f t="shared" si="86"/>
        <v>8.1026024794515525E-2</v>
      </c>
      <c r="Q281" s="13">
        <f t="shared" si="87"/>
        <v>6.3452884844416326</v>
      </c>
      <c r="R281" s="13">
        <f t="shared" si="82"/>
        <v>3.253887639035014</v>
      </c>
      <c r="S281" s="13">
        <f t="shared" si="88"/>
        <v>1.3164248371680496</v>
      </c>
      <c r="T281" s="13">
        <f t="shared" si="76"/>
        <v>1.786440425420617</v>
      </c>
      <c r="U281" s="13">
        <f t="shared" si="89"/>
        <v>2.3517145461447568</v>
      </c>
      <c r="V281" s="4">
        <f t="shared" si="90"/>
        <v>25.406361574869255</v>
      </c>
      <c r="W281" s="4">
        <f t="shared" si="91"/>
        <v>530.62278622662154</v>
      </c>
      <c r="X281" s="4">
        <f t="shared" si="77"/>
        <v>0.46031687916028408</v>
      </c>
      <c r="Z281" s="13">
        <f t="shared" si="92"/>
        <v>0.95960800000000002</v>
      </c>
      <c r="AA281" s="25">
        <f t="shared" si="78"/>
        <v>0.14277162059239215</v>
      </c>
      <c r="AB281" s="3"/>
      <c r="AC281" s="3">
        <f t="shared" si="93"/>
        <v>2.0714259562212782</v>
      </c>
      <c r="AE281" s="111">
        <f>Input_Analysis!F280/100</f>
        <v>4.637023341743272</v>
      </c>
      <c r="AF281" s="110">
        <f t="shared" si="79"/>
        <v>0.13702035197162324</v>
      </c>
    </row>
    <row r="282" spans="1:32">
      <c r="A282" s="159">
        <f>Input_Analysis!A281</f>
        <v>5.3</v>
      </c>
      <c r="B282" s="159">
        <f>Input_Analysis!B281</f>
        <v>17.388399</v>
      </c>
      <c r="C282" s="159">
        <f>Input_Analysis!I281</f>
        <v>470.07528654415324</v>
      </c>
      <c r="D282" s="159">
        <f>Input_Analysis!F281</f>
        <v>455.30229189038414</v>
      </c>
      <c r="E282" s="160">
        <f>Input_Analysis!L281</f>
        <v>0.10000050338027326</v>
      </c>
      <c r="F282" s="161">
        <f>Input_Analysis!P281</f>
        <v>73.864973268845588</v>
      </c>
      <c r="G282" s="168">
        <f>Input_Analysis!Q281</f>
        <v>42.183</v>
      </c>
      <c r="H282" s="4"/>
      <c r="I282" s="4">
        <f t="shared" si="83"/>
        <v>97.549999999999699</v>
      </c>
      <c r="J282" s="4">
        <f t="shared" si="84"/>
        <v>55.366999999999699</v>
      </c>
      <c r="K282" s="4"/>
      <c r="L282" s="4">
        <f t="shared" si="80"/>
        <v>2.795244241535523E-2</v>
      </c>
      <c r="M282" s="144">
        <f t="shared" si="81"/>
        <v>2.1273295202444217E-4</v>
      </c>
      <c r="N282" s="3"/>
      <c r="O282" s="13">
        <f t="shared" si="85"/>
        <v>6.7282909773720014</v>
      </c>
      <c r="P282" s="13">
        <f t="shared" si="86"/>
        <v>8.5046503991053179E-2</v>
      </c>
      <c r="Q282" s="13">
        <f t="shared" si="87"/>
        <v>6.1560733519119664</v>
      </c>
      <c r="R282" s="13">
        <f t="shared" si="82"/>
        <v>3.2579562286901051</v>
      </c>
      <c r="S282" s="13">
        <f t="shared" si="88"/>
        <v>1.3143570488759357</v>
      </c>
      <c r="T282" s="13">
        <f t="shared" si="76"/>
        <v>1.7605993588594946</v>
      </c>
      <c r="U282" s="13">
        <f t="shared" si="89"/>
        <v>2.3140561775634301</v>
      </c>
      <c r="V282" s="4">
        <f t="shared" si="90"/>
        <v>24.835019102943573</v>
      </c>
      <c r="W282" s="4">
        <f t="shared" si="91"/>
        <v>518.69005302319079</v>
      </c>
      <c r="X282" s="4">
        <f t="shared" si="77"/>
        <v>0.4485527318248001</v>
      </c>
      <c r="Z282" s="13">
        <f t="shared" si="92"/>
        <v>0.95945499999999995</v>
      </c>
      <c r="AA282" s="25">
        <f t="shared" si="78"/>
        <v>0.14284255203686344</v>
      </c>
      <c r="AB282" s="3"/>
      <c r="AC282" s="3">
        <f t="shared" si="93"/>
        <v>2.0184872932116003</v>
      </c>
      <c r="AE282" s="111">
        <f>Input_Analysis!F281/100</f>
        <v>4.5530229189038414</v>
      </c>
      <c r="AF282" s="110">
        <f t="shared" si="79"/>
        <v>0.13566693125099663</v>
      </c>
    </row>
    <row r="283" spans="1:32">
      <c r="A283" s="159">
        <f>Input_Analysis!A282</f>
        <v>5.32</v>
      </c>
      <c r="B283" s="159">
        <f>Input_Analysis!B282</f>
        <v>17.454015600000002</v>
      </c>
      <c r="C283" s="159">
        <f>Input_Analysis!I282</f>
        <v>409.29492310860149</v>
      </c>
      <c r="D283" s="159">
        <f>Input_Analysis!F282</f>
        <v>394.40198533179773</v>
      </c>
      <c r="E283" s="160">
        <f>Input_Analysis!L282</f>
        <v>0.10000050338027326</v>
      </c>
      <c r="F283" s="161">
        <f>Input_Analysis!P282</f>
        <v>74.464688884018884</v>
      </c>
      <c r="G283" s="168">
        <f>Input_Analysis!Q282</f>
        <v>42.379200000000004</v>
      </c>
      <c r="H283" s="4"/>
      <c r="I283" s="4">
        <f t="shared" si="83"/>
        <v>97.919999999999703</v>
      </c>
      <c r="J283" s="4">
        <f t="shared" si="84"/>
        <v>55.540799999999699</v>
      </c>
      <c r="K283" s="4"/>
      <c r="L283" s="4">
        <f t="shared" si="80"/>
        <v>3.3729031889867103E-2</v>
      </c>
      <c r="M283" s="144">
        <f t="shared" si="81"/>
        <v>2.4432383040758933E-4</v>
      </c>
      <c r="N283" s="3"/>
      <c r="O283" s="13">
        <f t="shared" si="85"/>
        <v>5.6062376326701004</v>
      </c>
      <c r="P283" s="13">
        <f t="shared" si="86"/>
        <v>0.10304455016381667</v>
      </c>
      <c r="Q283" s="13">
        <f t="shared" si="87"/>
        <v>5.0285453977001495</v>
      </c>
      <c r="R283" s="13">
        <f t="shared" si="82"/>
        <v>3.2851790485857166</v>
      </c>
      <c r="S283" s="13">
        <f t="shared" si="88"/>
        <v>1.3122989740739215</v>
      </c>
      <c r="T283" s="13">
        <f t="shared" si="76"/>
        <v>1.5614443067668649</v>
      </c>
      <c r="U283" s="13">
        <f t="shared" si="89"/>
        <v>2.0490817618437225</v>
      </c>
      <c r="V283" s="4">
        <f t="shared" si="90"/>
        <v>20.758328207240123</v>
      </c>
      <c r="W283" s="4">
        <f t="shared" si="91"/>
        <v>433.54661068933905</v>
      </c>
      <c r="X283" s="4">
        <f t="shared" si="77"/>
        <v>0.37374917551134007</v>
      </c>
      <c r="Z283" s="13">
        <f t="shared" si="92"/>
        <v>0.95930199999999999</v>
      </c>
      <c r="AA283" s="25">
        <f t="shared" si="78"/>
        <v>0.14291286730619687</v>
      </c>
      <c r="AB283" s="3"/>
      <c r="AC283" s="3">
        <f t="shared" si="93"/>
        <v>1.6818712898010302</v>
      </c>
      <c r="AE283" s="111">
        <f>Input_Analysis!F282/100</f>
        <v>3.9440198533179771</v>
      </c>
      <c r="AF283" s="110">
        <f t="shared" si="79"/>
        <v>0.12616919868785267</v>
      </c>
    </row>
    <row r="284" spans="1:32">
      <c r="A284" s="159">
        <f>Input_Analysis!A283</f>
        <v>5.34</v>
      </c>
      <c r="B284" s="159">
        <f>Input_Analysis!B283</f>
        <v>17.5196322</v>
      </c>
      <c r="C284" s="159">
        <f>Input_Analysis!I283</f>
        <v>323.35441386223249</v>
      </c>
      <c r="D284" s="159">
        <f>Input_Analysis!F283</f>
        <v>308.3015519213825</v>
      </c>
      <c r="E284" s="160">
        <f>Input_Analysis!L283</f>
        <v>0.10000050338027326</v>
      </c>
      <c r="F284" s="161">
        <f>Input_Analysis!P283</f>
        <v>75.264309704249953</v>
      </c>
      <c r="G284" s="168">
        <f>Input_Analysis!Q283</f>
        <v>42.575400000000002</v>
      </c>
      <c r="H284" s="4"/>
      <c r="I284" s="4">
        <f t="shared" si="83"/>
        <v>98.289999999999694</v>
      </c>
      <c r="J284" s="4">
        <f t="shared" si="84"/>
        <v>55.714599999999692</v>
      </c>
      <c r="K284" s="4"/>
      <c r="L284" s="4">
        <f t="shared" si="80"/>
        <v>4.761666797153527E-2</v>
      </c>
      <c r="M284" s="144">
        <f t="shared" si="81"/>
        <v>3.092597443957552E-4</v>
      </c>
      <c r="N284" s="3"/>
      <c r="O284" s="13">
        <f t="shared" si="85"/>
        <v>4.03959489724837</v>
      </c>
      <c r="P284" s="13">
        <f t="shared" si="86"/>
        <v>0.14524246256122747</v>
      </c>
      <c r="Q284" s="13">
        <f t="shared" si="87"/>
        <v>3.4528741866222483</v>
      </c>
      <c r="R284" s="13">
        <f t="shared" si="82"/>
        <v>3.3419877868162469</v>
      </c>
      <c r="S284" s="13">
        <f t="shared" si="88"/>
        <v>1.3102505369504334</v>
      </c>
      <c r="T284" s="13">
        <f t="shared" si="76"/>
        <v>1.2833557345129587</v>
      </c>
      <c r="U284" s="13">
        <f t="shared" si="89"/>
        <v>1.6815175402440219</v>
      </c>
      <c r="V284" s="4">
        <f t="shared" si="90"/>
        <v>15.004294257482188</v>
      </c>
      <c r="W284" s="4">
        <f t="shared" si="91"/>
        <v>313.37113741404619</v>
      </c>
      <c r="X284" s="4">
        <f t="shared" si="77"/>
        <v>0.26930632648322472</v>
      </c>
      <c r="Z284" s="13">
        <f t="shared" si="92"/>
        <v>0.95914900000000003</v>
      </c>
      <c r="AA284" s="25">
        <f t="shared" si="78"/>
        <v>0.14298257216681121</v>
      </c>
      <c r="AB284" s="3"/>
      <c r="AC284" s="3">
        <f t="shared" si="93"/>
        <v>1.211878469174511</v>
      </c>
      <c r="AE284" s="111">
        <f>Input_Analysis!F283/100</f>
        <v>3.0830155192138249</v>
      </c>
      <c r="AF284" s="110">
        <f t="shared" si="79"/>
        <v>0.11146343753413976</v>
      </c>
    </row>
    <row r="285" spans="1:32">
      <c r="A285" s="159">
        <f>Input_Analysis!A284</f>
        <v>5.36</v>
      </c>
      <c r="B285" s="159">
        <f>Input_Analysis!B284</f>
        <v>17.585248800000002</v>
      </c>
      <c r="C285" s="159">
        <f>Input_Analysis!I284</f>
        <v>311.77420228807227</v>
      </c>
      <c r="D285" s="159">
        <f>Input_Analysis!F284</f>
        <v>296.40149201912988</v>
      </c>
      <c r="E285" s="160">
        <f>Input_Analysis!L284</f>
        <v>0.10000050338027326</v>
      </c>
      <c r="F285" s="161">
        <f>Input_Analysis!P284</f>
        <v>76.863551344712121</v>
      </c>
      <c r="G285" s="168">
        <f>Input_Analysis!Q284</f>
        <v>42.771600000000007</v>
      </c>
      <c r="H285" s="4"/>
      <c r="I285" s="4">
        <f t="shared" si="83"/>
        <v>98.659999999999698</v>
      </c>
      <c r="J285" s="4">
        <f t="shared" si="84"/>
        <v>55.888399999999692</v>
      </c>
      <c r="K285" s="4"/>
      <c r="L285" s="4">
        <f t="shared" si="80"/>
        <v>5.057133045734219E-2</v>
      </c>
      <c r="M285" s="144">
        <f t="shared" si="81"/>
        <v>3.2074656160253781E-4</v>
      </c>
      <c r="N285" s="3"/>
      <c r="O285" s="13">
        <f t="shared" si="85"/>
        <v>3.813209937805945</v>
      </c>
      <c r="P285" s="13">
        <f t="shared" si="86"/>
        <v>0.15997033974595951</v>
      </c>
      <c r="Q285" s="13">
        <f t="shared" si="87"/>
        <v>3.2032094485324589</v>
      </c>
      <c r="R285" s="13">
        <f t="shared" si="82"/>
        <v>3.3532827474029538</v>
      </c>
      <c r="S285" s="13">
        <f t="shared" si="88"/>
        <v>1.3082116625196891</v>
      </c>
      <c r="T285" s="13">
        <f t="shared" si="76"/>
        <v>1.2474017900058298</v>
      </c>
      <c r="U285" s="13">
        <f t="shared" si="89"/>
        <v>1.6318655695335629</v>
      </c>
      <c r="V285" s="4">
        <f t="shared" si="90"/>
        <v>14.207613485871507</v>
      </c>
      <c r="W285" s="4">
        <f t="shared" si="91"/>
        <v>296.73211692622533</v>
      </c>
      <c r="X285" s="4">
        <f t="shared" si="77"/>
        <v>0.25421399585372967</v>
      </c>
      <c r="Z285" s="13">
        <f t="shared" si="92"/>
        <v>0.95899599999999996</v>
      </c>
      <c r="AA285" s="25">
        <f t="shared" si="78"/>
        <v>0.14305167231339633</v>
      </c>
      <c r="AB285" s="3"/>
      <c r="AC285" s="3">
        <f t="shared" si="93"/>
        <v>1.1439629813417835</v>
      </c>
      <c r="AE285" s="111">
        <f>Input_Analysis!F284/100</f>
        <v>2.9640149201912989</v>
      </c>
      <c r="AF285" s="110">
        <f t="shared" si="79"/>
        <v>0.10920602637412234</v>
      </c>
    </row>
    <row r="286" spans="1:32">
      <c r="A286" s="159">
        <f>Input_Analysis!A285</f>
        <v>5.38</v>
      </c>
      <c r="B286" s="159">
        <f>Input_Analysis!B285</f>
        <v>17.650865400000001</v>
      </c>
      <c r="C286" s="159">
        <f>Input_Analysis!I285</f>
        <v>295.89401696941189</v>
      </c>
      <c r="D286" s="159">
        <f>Input_Analysis!F285</f>
        <v>280.30141097490593</v>
      </c>
      <c r="E286" s="160">
        <f>Input_Analysis!L285</f>
        <v>0.10000050338027326</v>
      </c>
      <c r="F286" s="161">
        <f>Input_Analysis!P285</f>
        <v>77.963029972529839</v>
      </c>
      <c r="G286" s="168">
        <f>Input_Analysis!Q285</f>
        <v>42.967800000000004</v>
      </c>
      <c r="H286" s="4"/>
      <c r="I286" s="4">
        <f t="shared" si="83"/>
        <v>99.029999999999688</v>
      </c>
      <c r="J286" s="4">
        <f t="shared" si="84"/>
        <v>56.062199999999685</v>
      </c>
      <c r="K286" s="4"/>
      <c r="L286" s="4">
        <f t="shared" si="80"/>
        <v>5.5166174766586071E-2</v>
      </c>
      <c r="M286" s="144">
        <f t="shared" si="81"/>
        <v>3.3796054548345544E-4</v>
      </c>
      <c r="N286" s="3"/>
      <c r="O286" s="13">
        <f t="shared" si="85"/>
        <v>3.511528569506964</v>
      </c>
      <c r="P286" s="13">
        <f t="shared" si="86"/>
        <v>0.17776346592565581</v>
      </c>
      <c r="Q286" s="13">
        <f t="shared" si="87"/>
        <v>2.8873070802944456</v>
      </c>
      <c r="R286" s="13">
        <f t="shared" si="82"/>
        <v>3.3698827285195874</v>
      </c>
      <c r="S286" s="13">
        <f t="shared" si="88"/>
        <v>1.3061822766101685</v>
      </c>
      <c r="T286" s="13">
        <f t="shared" si="76"/>
        <v>1.1981049894209521</v>
      </c>
      <c r="U286" s="13">
        <f t="shared" si="89"/>
        <v>1.564943502699861</v>
      </c>
      <c r="V286" s="4">
        <f t="shared" si="90"/>
        <v>13.124267797960814</v>
      </c>
      <c r="W286" s="4">
        <f t="shared" si="91"/>
        <v>274.10597639556471</v>
      </c>
      <c r="X286" s="4">
        <f t="shared" si="77"/>
        <v>0.2341019046337976</v>
      </c>
      <c r="Z286" s="13">
        <f t="shared" si="92"/>
        <v>0.958843</v>
      </c>
      <c r="AA286" s="25">
        <f t="shared" si="78"/>
        <v>0.14312017337002511</v>
      </c>
      <c r="AB286" s="3"/>
      <c r="AC286" s="3">
        <f t="shared" si="93"/>
        <v>1.0534585708520892</v>
      </c>
      <c r="AE286" s="111">
        <f>Input_Analysis!F285/100</f>
        <v>2.8030141097490593</v>
      </c>
      <c r="AF286" s="110">
        <f t="shared" si="79"/>
        <v>0.1061162609927456</v>
      </c>
    </row>
    <row r="287" spans="1:32">
      <c r="A287" s="159">
        <f>Input_Analysis!A286</f>
        <v>5.4</v>
      </c>
      <c r="B287" s="159">
        <f>Input_Analysis!B286</f>
        <v>17.716481999999999</v>
      </c>
      <c r="C287" s="159">
        <f>Input_Analysis!I286</f>
        <v>290.69389499193494</v>
      </c>
      <c r="D287" s="159">
        <f>Input_Analysis!F286</f>
        <v>274.90138379237118</v>
      </c>
      <c r="E287" s="160">
        <f>Input_Analysis!L286</f>
        <v>0.10000050338027326</v>
      </c>
      <c r="F287" s="161">
        <f>Input_Analysis!P286</f>
        <v>78.962555997818683</v>
      </c>
      <c r="G287" s="168">
        <f>Input_Analysis!Q286</f>
        <v>43.164000000000009</v>
      </c>
      <c r="H287" s="4"/>
      <c r="I287" s="4">
        <f t="shared" si="83"/>
        <v>99.399999999999693</v>
      </c>
      <c r="J287" s="4">
        <f t="shared" si="84"/>
        <v>56.235999999999684</v>
      </c>
      <c r="K287" s="4"/>
      <c r="L287" s="4">
        <f t="shared" si="80"/>
        <v>5.6979894528113674E-2</v>
      </c>
      <c r="M287" s="144">
        <f t="shared" si="81"/>
        <v>3.440062041311452E-4</v>
      </c>
      <c r="N287" s="3"/>
      <c r="O287" s="13">
        <f t="shared" si="85"/>
        <v>3.4016269825723082</v>
      </c>
      <c r="P287" s="13">
        <f t="shared" si="86"/>
        <v>0.18713904068568368</v>
      </c>
      <c r="Q287" s="13">
        <f t="shared" si="87"/>
        <v>2.7650497722831897</v>
      </c>
      <c r="R287" s="13">
        <f t="shared" si="82"/>
        <v>3.3766719940431544</v>
      </c>
      <c r="S287" s="13">
        <f t="shared" si="88"/>
        <v>1.3041623058532801</v>
      </c>
      <c r="T287" s="13">
        <f t="shared" si="76"/>
        <v>1.1828680961374831</v>
      </c>
      <c r="U287" s="13">
        <f t="shared" si="89"/>
        <v>1.5426519837789394</v>
      </c>
      <c r="V287" s="4">
        <f t="shared" si="90"/>
        <v>12.752926332795683</v>
      </c>
      <c r="W287" s="4">
        <f t="shared" si="91"/>
        <v>266.35035021876092</v>
      </c>
      <c r="X287" s="4">
        <f t="shared" si="77"/>
        <v>0.2267751321714872</v>
      </c>
      <c r="Z287" s="13">
        <f t="shared" si="92"/>
        <v>0.95869000000000004</v>
      </c>
      <c r="AA287" s="25">
        <f t="shared" si="78"/>
        <v>0.14318808089124443</v>
      </c>
      <c r="AB287" s="3"/>
      <c r="AC287" s="3">
        <f t="shared" si="93"/>
        <v>1.0204880947716923</v>
      </c>
      <c r="AE287" s="111">
        <f>Input_Analysis!F286/100</f>
        <v>2.7490138379237119</v>
      </c>
      <c r="AF287" s="110">
        <f t="shared" si="79"/>
        <v>0.10500783120037768</v>
      </c>
    </row>
    <row r="288" spans="1:32">
      <c r="A288" s="159">
        <f>Input_Analysis!A287</f>
        <v>5.42</v>
      </c>
      <c r="B288" s="159">
        <f>Input_Analysis!B287</f>
        <v>17.782098599999998</v>
      </c>
      <c r="C288" s="159">
        <f>Input_Analysis!I287</f>
        <v>291.09370540205043</v>
      </c>
      <c r="D288" s="159">
        <f>Input_Analysis!F287</f>
        <v>274.90138379237118</v>
      </c>
      <c r="E288" s="160">
        <f>Input_Analysis!L287</f>
        <v>0.10000050338027326</v>
      </c>
      <c r="F288" s="161">
        <f>Input_Analysis!P287</f>
        <v>80.961608048396371</v>
      </c>
      <c r="G288" s="168">
        <f>Input_Analysis!Q287</f>
        <v>43.360199999999999</v>
      </c>
      <c r="H288" s="4"/>
      <c r="I288" s="4">
        <f t="shared" si="83"/>
        <v>99.769999999999683</v>
      </c>
      <c r="J288" s="4">
        <f t="shared" si="84"/>
        <v>56.409799999999684</v>
      </c>
      <c r="K288" s="4"/>
      <c r="L288" s="4">
        <f t="shared" si="80"/>
        <v>5.7100275927031853E-2</v>
      </c>
      <c r="M288" s="144">
        <f t="shared" si="81"/>
        <v>3.4353371963902614E-4</v>
      </c>
      <c r="N288" s="3"/>
      <c r="O288" s="13">
        <f t="shared" si="85"/>
        <v>3.3916749465882137</v>
      </c>
      <c r="P288" s="13">
        <f t="shared" si="86"/>
        <v>0.19653292815639423</v>
      </c>
      <c r="Q288" s="13">
        <f t="shared" si="87"/>
        <v>2.7250991379805503</v>
      </c>
      <c r="R288" s="13">
        <f t="shared" si="82"/>
        <v>3.3774417961714018</v>
      </c>
      <c r="S288" s="13">
        <f t="shared" si="88"/>
        <v>1.3021516776722204</v>
      </c>
      <c r="T288" s="13">
        <f t="shared" si="76"/>
        <v>1.1851592988084036</v>
      </c>
      <c r="U288" s="13">
        <f t="shared" si="89"/>
        <v>1.5432571692521952</v>
      </c>
      <c r="V288" s="4">
        <f t="shared" si="90"/>
        <v>12.75491369347005</v>
      </c>
      <c r="W288" s="4">
        <f t="shared" si="91"/>
        <v>266.39185710101015</v>
      </c>
      <c r="X288" s="4">
        <f t="shared" si="77"/>
        <v>0.22611166310588091</v>
      </c>
      <c r="Z288" s="13">
        <f t="shared" si="92"/>
        <v>0.95853699999999997</v>
      </c>
      <c r="AA288" s="25">
        <f t="shared" si="78"/>
        <v>0.14325540036314646</v>
      </c>
      <c r="AB288" s="3"/>
      <c r="AC288" s="3">
        <f t="shared" si="93"/>
        <v>1.0175024839764641</v>
      </c>
      <c r="AE288" s="111">
        <f>Input_Analysis!F287/100</f>
        <v>2.7490138379237119</v>
      </c>
      <c r="AF288" s="110">
        <f t="shared" si="79"/>
        <v>0.10492685464478782</v>
      </c>
    </row>
    <row r="289" spans="1:32">
      <c r="A289" s="159">
        <f>Input_Analysis!A288</f>
        <v>5.44</v>
      </c>
      <c r="B289" s="159">
        <f>Input_Analysis!B288</f>
        <v>17.8477152</v>
      </c>
      <c r="C289" s="159">
        <f>Input_Analysis!I288</f>
        <v>294.27363518801059</v>
      </c>
      <c r="D289" s="159">
        <f>Input_Analysis!F288</f>
        <v>277.90139889377934</v>
      </c>
      <c r="E289" s="160">
        <f>Input_Analysis!L288</f>
        <v>0.10000050338027326</v>
      </c>
      <c r="F289" s="161">
        <f>Input_Analysis!P288</f>
        <v>81.861181471156343</v>
      </c>
      <c r="G289" s="168">
        <f>Input_Analysis!Q288</f>
        <v>43.556400000000004</v>
      </c>
      <c r="H289" s="4"/>
      <c r="I289" s="4">
        <f t="shared" si="83"/>
        <v>100.13999999999969</v>
      </c>
      <c r="J289" s="4">
        <f t="shared" si="84"/>
        <v>56.583599999999684</v>
      </c>
      <c r="K289" s="4"/>
      <c r="L289" s="4">
        <f t="shared" si="80"/>
        <v>5.6255466036261352E-2</v>
      </c>
      <c r="M289" s="144">
        <f t="shared" si="81"/>
        <v>3.398214838933268E-4</v>
      </c>
      <c r="N289" s="3"/>
      <c r="O289" s="13">
        <f t="shared" si="85"/>
        <v>3.4309170004738472</v>
      </c>
      <c r="P289" s="13">
        <f t="shared" si="86"/>
        <v>0.19731141094668961</v>
      </c>
      <c r="Q289" s="13">
        <f t="shared" si="87"/>
        <v>2.7539579262693685</v>
      </c>
      <c r="R289" s="13">
        <f t="shared" si="82"/>
        <v>3.3754859553112095</v>
      </c>
      <c r="S289" s="13">
        <f t="shared" si="88"/>
        <v>1.300150320271021</v>
      </c>
      <c r="T289" s="13">
        <f t="shared" si="76"/>
        <v>1.1964012449638322</v>
      </c>
      <c r="U289" s="13">
        <f t="shared" si="89"/>
        <v>1.5555014618123746</v>
      </c>
      <c r="V289" s="4">
        <f t="shared" si="90"/>
        <v>12.942242345867392</v>
      </c>
      <c r="W289" s="4">
        <f t="shared" si="91"/>
        <v>270.3042965576492</v>
      </c>
      <c r="X289" s="4">
        <f t="shared" si="77"/>
        <v>0.2287278000315898</v>
      </c>
      <c r="Z289" s="13">
        <f t="shared" si="92"/>
        <v>0.95838400000000001</v>
      </c>
      <c r="AA289" s="25">
        <f t="shared" si="78"/>
        <v>0.14332213720442002</v>
      </c>
      <c r="AB289" s="3"/>
      <c r="AC289" s="3">
        <f t="shared" si="93"/>
        <v>1.0292751001421541</v>
      </c>
      <c r="AE289" s="111">
        <f>Input_Analysis!F288/100</f>
        <v>2.7790139889377934</v>
      </c>
      <c r="AF289" s="110">
        <f t="shared" si="79"/>
        <v>0.10541673332305718</v>
      </c>
    </row>
    <row r="290" spans="1:32">
      <c r="A290" s="159">
        <f>Input_Analysis!A289</f>
        <v>5.46</v>
      </c>
      <c r="B290" s="159">
        <f>Input_Analysis!B289</f>
        <v>17.913331799999998</v>
      </c>
      <c r="C290" s="159">
        <f>Input_Analysis!I289</f>
        <v>304.79348696003956</v>
      </c>
      <c r="D290" s="159">
        <f>Input_Analysis!F289</f>
        <v>288.00144973518695</v>
      </c>
      <c r="E290" s="160">
        <f>Input_Analysis!L289</f>
        <v>0.10000050338027326</v>
      </c>
      <c r="F290" s="161">
        <f>Input_Analysis!P289</f>
        <v>83.960186124262904</v>
      </c>
      <c r="G290" s="168">
        <f>Input_Analysis!Q289</f>
        <v>43.752600000000001</v>
      </c>
      <c r="H290" s="4"/>
      <c r="I290" s="4">
        <f t="shared" si="83"/>
        <v>100.50999999999968</v>
      </c>
      <c r="J290" s="4">
        <f t="shared" si="84"/>
        <v>56.757399999999677</v>
      </c>
      <c r="K290" s="4"/>
      <c r="L290" s="4">
        <f t="shared" si="80"/>
        <v>5.3336034001291187E-2</v>
      </c>
      <c r="M290" s="144">
        <f t="shared" si="81"/>
        <v>3.2809265177436022E-4</v>
      </c>
      <c r="N290" s="3"/>
      <c r="O290" s="13">
        <f t="shared" si="85"/>
        <v>3.5992396931508672</v>
      </c>
      <c r="P290" s="13">
        <f t="shared" si="86"/>
        <v>0.19682249761150764</v>
      </c>
      <c r="Q290" s="13">
        <f t="shared" si="87"/>
        <v>2.8908283472424374</v>
      </c>
      <c r="R290" s="13">
        <f t="shared" si="82"/>
        <v>3.3661021863111129</v>
      </c>
      <c r="S290" s="13">
        <f t="shared" si="88"/>
        <v>1.298158162623781</v>
      </c>
      <c r="T290" s="13">
        <f t="shared" si="76"/>
        <v>1.2307684168581163</v>
      </c>
      <c r="U290" s="13">
        <f t="shared" si="89"/>
        <v>1.5977320666439121</v>
      </c>
      <c r="V290" s="4">
        <f t="shared" si="90"/>
        <v>13.618899130669325</v>
      </c>
      <c r="W290" s="4">
        <f t="shared" si="91"/>
        <v>284.43656447065501</v>
      </c>
      <c r="X290" s="4">
        <f t="shared" si="77"/>
        <v>0.2399493128767245</v>
      </c>
      <c r="Z290" s="13">
        <f t="shared" si="92"/>
        <v>0.95823100000000005</v>
      </c>
      <c r="AA290" s="25">
        <f t="shared" si="78"/>
        <v>0.14338829676738224</v>
      </c>
      <c r="AB290" s="3"/>
      <c r="AC290" s="3">
        <f t="shared" si="93"/>
        <v>1.0797719079452601</v>
      </c>
      <c r="AE290" s="111">
        <f>Input_Analysis!F289/100</f>
        <v>2.8800144973518695</v>
      </c>
      <c r="AF290" s="110">
        <f t="shared" si="79"/>
        <v>0.10723302196710215</v>
      </c>
    </row>
    <row r="291" spans="1:32">
      <c r="A291" s="159">
        <f>Input_Analysis!A290</f>
        <v>5.48</v>
      </c>
      <c r="B291" s="159">
        <f>Input_Analysis!B290</f>
        <v>17.9789484</v>
      </c>
      <c r="C291" s="159">
        <f>Input_Analysis!I290</f>
        <v>310.97343184740794</v>
      </c>
      <c r="D291" s="159">
        <f>Input_Analysis!F290</f>
        <v>294.00147993800334</v>
      </c>
      <c r="E291" s="160">
        <f>Input_Analysis!L290</f>
        <v>0.10000050338027326</v>
      </c>
      <c r="F291" s="161">
        <f>Input_Analysis!P290</f>
        <v>84.859759547022875</v>
      </c>
      <c r="G291" s="168">
        <f>Input_Analysis!Q290</f>
        <v>43.948800000000006</v>
      </c>
      <c r="H291" s="4"/>
      <c r="I291" s="4">
        <f t="shared" si="83"/>
        <v>100.87999999999968</v>
      </c>
      <c r="J291" s="4">
        <f t="shared" si="84"/>
        <v>56.931199999999677</v>
      </c>
      <c r="K291" s="4"/>
      <c r="L291" s="4">
        <f t="shared" si="80"/>
        <v>5.178113973255366E-2</v>
      </c>
      <c r="M291" s="144">
        <f t="shared" si="81"/>
        <v>3.2157249828770797E-4</v>
      </c>
      <c r="N291" s="3"/>
      <c r="O291" s="13">
        <f t="shared" si="85"/>
        <v>3.6903039431350373</v>
      </c>
      <c r="P291" s="13">
        <f t="shared" si="86"/>
        <v>0.19472745619547341</v>
      </c>
      <c r="Q291" s="13">
        <f t="shared" si="87"/>
        <v>2.9717004437002266</v>
      </c>
      <c r="R291" s="13">
        <f t="shared" si="82"/>
        <v>3.3616071893617065</v>
      </c>
      <c r="S291" s="13">
        <f t="shared" si="88"/>
        <v>1.2961751344640804</v>
      </c>
      <c r="T291" s="13">
        <f t="shared" si="76"/>
        <v>1.2516578118721668</v>
      </c>
      <c r="U291" s="13">
        <f t="shared" si="89"/>
        <v>1.6223677326064225</v>
      </c>
      <c r="V291" s="4">
        <f t="shared" si="90"/>
        <v>14.006228789827217</v>
      </c>
      <c r="W291" s="4">
        <f t="shared" si="91"/>
        <v>292.52611095392103</v>
      </c>
      <c r="X291" s="4">
        <f t="shared" si="77"/>
        <v>0.24602026287566917</v>
      </c>
      <c r="Z291" s="13">
        <f t="shared" si="92"/>
        <v>0.95807799999999999</v>
      </c>
      <c r="AA291" s="25">
        <f t="shared" si="78"/>
        <v>0.14345388433899198</v>
      </c>
      <c r="AB291" s="3"/>
      <c r="AC291" s="3">
        <f t="shared" si="93"/>
        <v>1.1070911829405112</v>
      </c>
      <c r="AE291" s="111">
        <f>Input_Analysis!F290/100</f>
        <v>2.9400147993800334</v>
      </c>
      <c r="AF291" s="110">
        <f t="shared" si="79"/>
        <v>0.10826149128547521</v>
      </c>
    </row>
    <row r="292" spans="1:32">
      <c r="A292" s="159">
        <f>Input_Analysis!A291</f>
        <v>5.5</v>
      </c>
      <c r="B292" s="159">
        <f>Input_Analysis!B291</f>
        <v>18.044564999999999</v>
      </c>
      <c r="C292" s="159">
        <f>Input_Analysis!I291</f>
        <v>279.65309216547104</v>
      </c>
      <c r="D292" s="159">
        <f>Input_Analysis!F291</f>
        <v>262.30132036645671</v>
      </c>
      <c r="E292" s="160">
        <f>Input_Analysis!L291</f>
        <v>0.10000050338027326</v>
      </c>
      <c r="F292" s="161">
        <f>Input_Analysis!P291</f>
        <v>86.758858995071662</v>
      </c>
      <c r="G292" s="168">
        <f>Input_Analysis!Q291</f>
        <v>44.145000000000003</v>
      </c>
      <c r="H292" s="4"/>
      <c r="I292" s="4">
        <f t="shared" si="83"/>
        <v>101.24999999999967</v>
      </c>
      <c r="J292" s="4">
        <f t="shared" si="84"/>
        <v>57.10499999999967</v>
      </c>
      <c r="K292" s="4"/>
      <c r="L292" s="4">
        <f t="shared" si="80"/>
        <v>6.209232134994707E-2</v>
      </c>
      <c r="M292" s="144">
        <f t="shared" si="81"/>
        <v>3.5758769054161882E-4</v>
      </c>
      <c r="N292" s="3"/>
      <c r="O292" s="13">
        <f t="shared" si="85"/>
        <v>3.1241238449430417</v>
      </c>
      <c r="P292" s="13">
        <f t="shared" si="86"/>
        <v>0.23886278246537737</v>
      </c>
      <c r="Q292" s="13">
        <f t="shared" si="87"/>
        <v>2.3778869305735135</v>
      </c>
      <c r="R292" s="13">
        <f t="shared" si="82"/>
        <v>3.3954380506154842</v>
      </c>
      <c r="S292" s="13">
        <f t="shared" si="88"/>
        <v>1.2942011662745692</v>
      </c>
      <c r="T292" s="13">
        <f t="shared" si="76"/>
        <v>1.153706761406009</v>
      </c>
      <c r="U292" s="13">
        <f t="shared" si="89"/>
        <v>1.4931286361505129</v>
      </c>
      <c r="V292" s="4">
        <f t="shared" si="90"/>
        <v>11.893539477698091</v>
      </c>
      <c r="W292" s="4">
        <f t="shared" si="91"/>
        <v>248.40168621370003</v>
      </c>
      <c r="X292" s="4">
        <f t="shared" si="77"/>
        <v>0.20827492299620279</v>
      </c>
      <c r="Z292" s="13">
        <f t="shared" si="92"/>
        <v>0.95792500000000003</v>
      </c>
      <c r="AA292" s="25">
        <f t="shared" si="78"/>
        <v>0.14351890514184434</v>
      </c>
      <c r="AB292" s="3"/>
      <c r="AC292" s="3">
        <f t="shared" si="93"/>
        <v>0.93723715348291248</v>
      </c>
      <c r="AE292" s="111">
        <f>Input_Analysis!F291/100</f>
        <v>2.6230132036645672</v>
      </c>
      <c r="AF292" s="110">
        <f t="shared" si="79"/>
        <v>0.10218062052713123</v>
      </c>
    </row>
    <row r="293" spans="1:32">
      <c r="A293" s="159">
        <f>Input_Analysis!A292</f>
        <v>5.52</v>
      </c>
      <c r="B293" s="159">
        <f>Input_Analysis!B292</f>
        <v>18.110181599999997</v>
      </c>
      <c r="C293" s="159">
        <f>Input_Analysis!I292</f>
        <v>275.97287245750118</v>
      </c>
      <c r="D293" s="159">
        <f>Input_Analysis!F292</f>
        <v>258.20129972786555</v>
      </c>
      <c r="E293" s="160">
        <f>Input_Analysis!L292</f>
        <v>0.10000050338027326</v>
      </c>
      <c r="F293" s="161">
        <f>Input_Analysis!P292</f>
        <v>88.857863648178238</v>
      </c>
      <c r="G293" s="168">
        <f>Input_Analysis!Q292</f>
        <v>44.341200000000001</v>
      </c>
      <c r="H293" s="4"/>
      <c r="I293" s="4">
        <f t="shared" si="83"/>
        <v>101.61999999999966</v>
      </c>
      <c r="J293" s="4">
        <f t="shared" si="84"/>
        <v>57.278799999999663</v>
      </c>
      <c r="K293" s="4"/>
      <c r="L293" s="4">
        <f t="shared" si="80"/>
        <v>6.3864908232382459E-2</v>
      </c>
      <c r="M293" s="144">
        <f t="shared" si="81"/>
        <v>3.6235627976685637E-4</v>
      </c>
      <c r="N293" s="3"/>
      <c r="O293" s="13">
        <f t="shared" si="85"/>
        <v>3.0439337496159582</v>
      </c>
      <c r="P293" s="13">
        <f t="shared" si="86"/>
        <v>0.2553250945666477</v>
      </c>
      <c r="Q293" s="13">
        <f t="shared" si="87"/>
        <v>2.2667410771406531</v>
      </c>
      <c r="R293" s="13">
        <f t="shared" si="82"/>
        <v>3.4010244807805541</v>
      </c>
      <c r="S293" s="13">
        <f t="shared" si="88"/>
        <v>1.2922361892767329</v>
      </c>
      <c r="T293" s="13">
        <f t="shared" si="76"/>
        <v>1.1432389425261</v>
      </c>
      <c r="U293" s="13">
        <f t="shared" si="89"/>
        <v>1.4773347345226893</v>
      </c>
      <c r="V293" s="4">
        <f t="shared" si="90"/>
        <v>11.6235248305001</v>
      </c>
      <c r="W293" s="4">
        <f t="shared" si="91"/>
        <v>242.76231420067171</v>
      </c>
      <c r="X293" s="4">
        <f t="shared" si="77"/>
        <v>0.20292891664106386</v>
      </c>
      <c r="Z293" s="13">
        <f t="shared" si="92"/>
        <v>0.95777199999999996</v>
      </c>
      <c r="AA293" s="25">
        <f t="shared" si="78"/>
        <v>0.14358336433514707</v>
      </c>
      <c r="AB293" s="3"/>
      <c r="AC293" s="3">
        <f t="shared" si="93"/>
        <v>0.91318012488478739</v>
      </c>
      <c r="AE293" s="111">
        <f>Input_Analysis!F292/100</f>
        <v>2.5820129972786554</v>
      </c>
      <c r="AF293" s="110">
        <f t="shared" si="79"/>
        <v>0.10130189409770401</v>
      </c>
    </row>
    <row r="294" spans="1:32">
      <c r="A294" s="159">
        <f>Input_Analysis!A293</f>
        <v>5.54</v>
      </c>
      <c r="B294" s="159">
        <f>Input_Analysis!B293</f>
        <v>18.175798199999999</v>
      </c>
      <c r="C294" s="159">
        <f>Input_Analysis!I293</f>
        <v>269.67269704198981</v>
      </c>
      <c r="D294" s="159">
        <f>Input_Analysis!F293</f>
        <v>251.60126650476752</v>
      </c>
      <c r="E294" s="160">
        <f>Input_Analysis!L293</f>
        <v>0.10000050338027326</v>
      </c>
      <c r="F294" s="161">
        <f>Input_Analysis!P293</f>
        <v>90.357152686111519</v>
      </c>
      <c r="G294" s="168">
        <f>Input_Analysis!Q293</f>
        <v>44.537400000000005</v>
      </c>
      <c r="H294" s="4"/>
      <c r="I294" s="4">
        <f t="shared" si="83"/>
        <v>101.98999999999967</v>
      </c>
      <c r="J294" s="4">
        <f t="shared" si="84"/>
        <v>57.452599999999663</v>
      </c>
      <c r="K294" s="4"/>
      <c r="L294" s="4">
        <f t="shared" si="80"/>
        <v>6.6840222475548938E-2</v>
      </c>
      <c r="M294" s="144">
        <f t="shared" si="81"/>
        <v>3.7082175717886092E-4</v>
      </c>
      <c r="N294" s="3"/>
      <c r="O294" s="13">
        <f t="shared" si="85"/>
        <v>2.9186267817642912</v>
      </c>
      <c r="P294" s="13">
        <f t="shared" si="86"/>
        <v>0.27325271774843646</v>
      </c>
      <c r="Q294" s="13">
        <f t="shared" si="87"/>
        <v>2.1211040815538258</v>
      </c>
      <c r="R294" s="13">
        <f t="shared" si="82"/>
        <v>3.4102034886461605</v>
      </c>
      <c r="S294" s="13">
        <f t="shared" si="88"/>
        <v>1.2902801354208262</v>
      </c>
      <c r="T294" s="13">
        <f t="shared" si="76"/>
        <v>1.1247935568567449</v>
      </c>
      <c r="U294" s="13">
        <f t="shared" si="89"/>
        <v>1.4512987828615935</v>
      </c>
      <c r="V294" s="4">
        <f t="shared" si="90"/>
        <v>11.178846469466009</v>
      </c>
      <c r="W294" s="4">
        <f t="shared" si="91"/>
        <v>233.47501541877946</v>
      </c>
      <c r="X294" s="4">
        <f t="shared" si="77"/>
        <v>0.1945751187842861</v>
      </c>
      <c r="Z294" s="13">
        <f t="shared" si="92"/>
        <v>0.957619</v>
      </c>
      <c r="AA294" s="25">
        <f t="shared" si="78"/>
        <v>0.1436472670156794</v>
      </c>
      <c r="AB294" s="3"/>
      <c r="AC294" s="3">
        <f t="shared" si="93"/>
        <v>0.87558803452928735</v>
      </c>
      <c r="AE294" s="111">
        <f>Input_Analysis!F293/100</f>
        <v>2.5160126650476751</v>
      </c>
      <c r="AF294" s="110">
        <f t="shared" si="79"/>
        <v>9.9923082034748867E-2</v>
      </c>
    </row>
    <row r="295" spans="1:32">
      <c r="A295" s="159">
        <f>Input_Analysis!A294</f>
        <v>5.56</v>
      </c>
      <c r="B295" s="159">
        <f>Input_Analysis!B294</f>
        <v>18.241414799999998</v>
      </c>
      <c r="C295" s="159">
        <f>Input_Analysis!I294</f>
        <v>269.47250443182372</v>
      </c>
      <c r="D295" s="159">
        <f>Input_Analysis!F294</f>
        <v>251.00126348448586</v>
      </c>
      <c r="E295" s="160">
        <f>Input_Analysis!L294</f>
        <v>0.10000050338027326</v>
      </c>
      <c r="F295" s="161">
        <f>Input_Analysis!P294</f>
        <v>92.356204736689207</v>
      </c>
      <c r="G295" s="168">
        <f>Input_Analysis!Q294</f>
        <v>44.733599999999996</v>
      </c>
      <c r="H295" s="4"/>
      <c r="I295" s="4">
        <f t="shared" si="83"/>
        <v>102.35999999999966</v>
      </c>
      <c r="J295" s="4">
        <f t="shared" si="84"/>
        <v>57.626399999999663</v>
      </c>
      <c r="K295" s="4"/>
      <c r="L295" s="4">
        <f t="shared" si="80"/>
        <v>6.7276408337789986E-2</v>
      </c>
      <c r="M295" s="144">
        <f t="shared" si="81"/>
        <v>3.7109724270801544E-4</v>
      </c>
      <c r="N295" s="3"/>
      <c r="O295" s="13">
        <f t="shared" si="85"/>
        <v>2.8999296230863809</v>
      </c>
      <c r="P295" s="13">
        <f t="shared" si="86"/>
        <v>0.28497331721886521</v>
      </c>
      <c r="Q295" s="13">
        <f t="shared" si="87"/>
        <v>2.0735270586942014</v>
      </c>
      <c r="R295" s="13">
        <f t="shared" si="82"/>
        <v>3.411691489752624</v>
      </c>
      <c r="S295" s="13">
        <f t="shared" si="88"/>
        <v>1.2883329373759755</v>
      </c>
      <c r="T295" s="13">
        <f t="shared" si="76"/>
        <v>1.1252082375100805</v>
      </c>
      <c r="U295" s="13">
        <f t="shared" si="89"/>
        <v>1.4496428337910063</v>
      </c>
      <c r="V295" s="4">
        <f t="shared" si="90"/>
        <v>11.14083362878827</v>
      </c>
      <c r="W295" s="4">
        <f t="shared" si="91"/>
        <v>232.68110089570339</v>
      </c>
      <c r="X295" s="4">
        <f t="shared" si="77"/>
        <v>0.19332864153909207</v>
      </c>
      <c r="Z295" s="13">
        <f t="shared" si="92"/>
        <v>0.95746600000000004</v>
      </c>
      <c r="AA295" s="25">
        <f t="shared" si="78"/>
        <v>0.14371061821873346</v>
      </c>
      <c r="AB295" s="3"/>
      <c r="AC295" s="3">
        <f t="shared" si="93"/>
        <v>0.8699788869259143</v>
      </c>
      <c r="AE295" s="111">
        <f>Input_Analysis!F294/100</f>
        <v>2.5100126348448586</v>
      </c>
      <c r="AF295" s="110">
        <f t="shared" si="79"/>
        <v>9.9728528903582608E-2</v>
      </c>
    </row>
    <row r="296" spans="1:32">
      <c r="A296" s="159">
        <f>Input_Analysis!A295</f>
        <v>5.58</v>
      </c>
      <c r="B296" s="159">
        <f>Input_Analysis!B295</f>
        <v>18.3070314</v>
      </c>
      <c r="C296" s="159">
        <f>Input_Analysis!I295</f>
        <v>260.89226005822042</v>
      </c>
      <c r="D296" s="159">
        <f>Input_Analysis!F295</f>
        <v>242.00121818026125</v>
      </c>
      <c r="E296" s="160">
        <f>Input_Analysis!L295</f>
        <v>0.10000050338027326</v>
      </c>
      <c r="F296" s="161">
        <f>Input_Analysis!P295</f>
        <v>94.455209389795769</v>
      </c>
      <c r="G296" s="168">
        <f>Input_Analysis!Q295</f>
        <v>44.9298</v>
      </c>
      <c r="H296" s="4"/>
      <c r="I296" s="4">
        <f t="shared" si="83"/>
        <v>102.72999999999966</v>
      </c>
      <c r="J296" s="4">
        <f t="shared" si="84"/>
        <v>57.800199999999663</v>
      </c>
      <c r="K296" s="4"/>
      <c r="L296" s="4">
        <f t="shared" si="80"/>
        <v>7.1802706034236413E-2</v>
      </c>
      <c r="M296" s="144">
        <f t="shared" si="81"/>
        <v>3.8330191688307376E-4</v>
      </c>
      <c r="N296" s="3"/>
      <c r="O296" s="13">
        <f t="shared" si="85"/>
        <v>2.7363618129041365</v>
      </c>
      <c r="P296" s="13">
        <f t="shared" si="86"/>
        <v>0.31313038503347818</v>
      </c>
      <c r="Q296" s="13">
        <f t="shared" si="87"/>
        <v>1.879523784838558</v>
      </c>
      <c r="R296" s="13">
        <f t="shared" si="82"/>
        <v>3.424390499618351</v>
      </c>
      <c r="S296" s="13">
        <f t="shared" si="88"/>
        <v>1.2863945285204437</v>
      </c>
      <c r="T296" s="13">
        <f t="shared" si="76"/>
        <v>1.0998166014951787</v>
      </c>
      <c r="U296" s="13">
        <f t="shared" si="89"/>
        <v>1.4147980585393471</v>
      </c>
      <c r="V296" s="4">
        <f t="shared" si="90"/>
        <v>10.544150670548049</v>
      </c>
      <c r="W296" s="4">
        <f t="shared" si="91"/>
        <v>220.21912073918435</v>
      </c>
      <c r="X296" s="4">
        <f t="shared" si="77"/>
        <v>0.18242412086027576</v>
      </c>
      <c r="Z296" s="13">
        <f t="shared" si="92"/>
        <v>0.95731299999999997</v>
      </c>
      <c r="AA296" s="25">
        <f t="shared" si="78"/>
        <v>0.14377342291903872</v>
      </c>
      <c r="AB296" s="3"/>
      <c r="AC296" s="3">
        <f t="shared" si="93"/>
        <v>0.8209085438712409</v>
      </c>
      <c r="AE296" s="111">
        <f>Input_Analysis!F295/100</f>
        <v>2.4200121818026123</v>
      </c>
      <c r="AF296" s="110">
        <f t="shared" si="79"/>
        <v>9.7850550233837708E-2</v>
      </c>
    </row>
    <row r="297" spans="1:32">
      <c r="A297" s="159">
        <f>Input_Analysis!A296</f>
        <v>5.6</v>
      </c>
      <c r="B297" s="159">
        <f>Input_Analysis!B296</f>
        <v>18.372647999999998</v>
      </c>
      <c r="C297" s="159">
        <f>Input_Analysis!I296</f>
        <v>261.25208942732439</v>
      </c>
      <c r="D297" s="159">
        <f>Input_Analysis!F296</f>
        <v>242.00121818026125</v>
      </c>
      <c r="E297" s="160">
        <f>Input_Analysis!L296</f>
        <v>0.10000050338027326</v>
      </c>
      <c r="F297" s="161">
        <f>Input_Analysis!P296</f>
        <v>96.254356235315683</v>
      </c>
      <c r="G297" s="168">
        <f>Input_Analysis!Q296</f>
        <v>45.125999999999998</v>
      </c>
      <c r="H297" s="4"/>
      <c r="I297" s="4">
        <f t="shared" si="83"/>
        <v>103.09999999999965</v>
      </c>
      <c r="J297" s="4">
        <f t="shared" si="84"/>
        <v>57.973999999999656</v>
      </c>
      <c r="K297" s="4"/>
      <c r="L297" s="4">
        <f t="shared" si="80"/>
        <v>7.1993971464307666E-2</v>
      </c>
      <c r="M297" s="144">
        <f t="shared" si="81"/>
        <v>3.8277398507885078E-4</v>
      </c>
      <c r="N297" s="3"/>
      <c r="O297" s="13">
        <f t="shared" si="85"/>
        <v>2.727983051494216</v>
      </c>
      <c r="P297" s="13">
        <f t="shared" si="86"/>
        <v>0.32328599906870392</v>
      </c>
      <c r="Q297" s="13">
        <f t="shared" si="87"/>
        <v>1.8460643252494169</v>
      </c>
      <c r="R297" s="13">
        <f t="shared" si="82"/>
        <v>3.4251845082863439</v>
      </c>
      <c r="S297" s="13">
        <f t="shared" si="88"/>
        <v>1.2844648429320571</v>
      </c>
      <c r="T297" s="13">
        <f t="shared" si="76"/>
        <v>1.1019935650898196</v>
      </c>
      <c r="U297" s="13">
        <f t="shared" si="89"/>
        <v>1.4154719914952327</v>
      </c>
      <c r="V297" s="4">
        <f t="shared" si="90"/>
        <v>10.543472628488315</v>
      </c>
      <c r="W297" s="4">
        <f t="shared" si="91"/>
        <v>220.20495953920872</v>
      </c>
      <c r="X297" s="4">
        <f t="shared" si="77"/>
        <v>0.18186553676628106</v>
      </c>
      <c r="Z297" s="13">
        <f t="shared" si="92"/>
        <v>0.95716000000000001</v>
      </c>
      <c r="AA297" s="25">
        <f t="shared" si="78"/>
        <v>0.14383568603166977</v>
      </c>
      <c r="AB297" s="3"/>
      <c r="AC297" s="3">
        <f t="shared" si="93"/>
        <v>0.81839491544826481</v>
      </c>
      <c r="AE297" s="111">
        <f>Input_Analysis!F296/100</f>
        <v>2.4200121818026123</v>
      </c>
      <c r="AF297" s="110">
        <f t="shared" si="79"/>
        <v>9.7777131210040752E-2</v>
      </c>
    </row>
    <row r="298" spans="1:32">
      <c r="A298" s="159">
        <f>Input_Analysis!A297</f>
        <v>5.62</v>
      </c>
      <c r="B298" s="159">
        <f>Input_Analysis!B297</f>
        <v>18.4382646</v>
      </c>
      <c r="C298" s="159">
        <f>Input_Analysis!I297</f>
        <v>260.43190327637086</v>
      </c>
      <c r="D298" s="159">
        <f>Input_Analysis!F297</f>
        <v>240.80121213969798</v>
      </c>
      <c r="E298" s="160">
        <f>Input_Analysis!L297</f>
        <v>0.10000050338027326</v>
      </c>
      <c r="F298" s="161">
        <f>Input_Analysis!P297</f>
        <v>98.153455683364498</v>
      </c>
      <c r="G298" s="168">
        <f>Input_Analysis!Q297</f>
        <v>45.322200000000002</v>
      </c>
      <c r="H298" s="4"/>
      <c r="I298" s="4">
        <f t="shared" si="83"/>
        <v>103.46999999999966</v>
      </c>
      <c r="J298" s="4">
        <f t="shared" si="84"/>
        <v>58.147799999999656</v>
      </c>
      <c r="K298" s="4"/>
      <c r="L298" s="4">
        <f t="shared" si="80"/>
        <v>7.2817025221148635E-2</v>
      </c>
      <c r="M298" s="144">
        <f t="shared" si="81"/>
        <v>3.8397946688640725E-4</v>
      </c>
      <c r="N298" s="3"/>
      <c r="O298" s="13">
        <f t="shared" si="85"/>
        <v>2.6993609951945237</v>
      </c>
      <c r="P298" s="13">
        <f t="shared" si="86"/>
        <v>0.3365864874251791</v>
      </c>
      <c r="Q298" s="13">
        <f t="shared" si="87"/>
        <v>1.7907925595294629</v>
      </c>
      <c r="R298" s="13">
        <f t="shared" si="82"/>
        <v>3.4276010273347715</v>
      </c>
      <c r="S298" s="13">
        <f t="shared" si="88"/>
        <v>1.2825438153787883</v>
      </c>
      <c r="T298" s="13">
        <f t="shared" si="76"/>
        <v>1.1005413522592618</v>
      </c>
      <c r="U298" s="13">
        <f t="shared" si="89"/>
        <v>1.4114925049087246</v>
      </c>
      <c r="V298" s="4">
        <f t="shared" si="90"/>
        <v>10.464126885091414</v>
      </c>
      <c r="W298" s="4">
        <f t="shared" si="91"/>
        <v>218.54778956969477</v>
      </c>
      <c r="X298" s="4">
        <f t="shared" si="77"/>
        <v>0.17995739967963492</v>
      </c>
      <c r="Z298" s="13">
        <f t="shared" si="92"/>
        <v>0.95700700000000005</v>
      </c>
      <c r="AA298" s="25">
        <f t="shared" si="78"/>
        <v>0.14389741241293777</v>
      </c>
      <c r="AB298" s="3"/>
      <c r="AC298" s="3">
        <f t="shared" si="93"/>
        <v>0.80980829855835712</v>
      </c>
      <c r="AE298" s="111">
        <f>Input_Analysis!F297/100</f>
        <v>2.4080121213969798</v>
      </c>
      <c r="AF298" s="110">
        <f t="shared" si="79"/>
        <v>9.7461444464696526E-2</v>
      </c>
    </row>
    <row r="299" spans="1:32">
      <c r="A299" s="159">
        <f>Input_Analysis!A298</f>
        <v>5.64</v>
      </c>
      <c r="B299" s="159">
        <f>Input_Analysis!B298</f>
        <v>18.503881199999999</v>
      </c>
      <c r="C299" s="159">
        <f>Input_Analysis!I298</f>
        <v>248.93165378423387</v>
      </c>
      <c r="D299" s="159">
        <f>Input_Analysis!F298</f>
        <v>228.90115223744544</v>
      </c>
      <c r="E299" s="160">
        <f>Input_Analysis!L298</f>
        <v>0.10000050338027326</v>
      </c>
      <c r="F299" s="161">
        <f>Input_Analysis!P298</f>
        <v>100.15250773394217</v>
      </c>
      <c r="G299" s="168">
        <f>Input_Analysis!Q298</f>
        <v>45.5184</v>
      </c>
      <c r="H299" s="4"/>
      <c r="I299" s="4">
        <f t="shared" si="83"/>
        <v>103.83999999999965</v>
      </c>
      <c r="J299" s="4">
        <f t="shared" si="84"/>
        <v>58.321599999999648</v>
      </c>
      <c r="K299" s="4"/>
      <c r="L299" s="4">
        <f t="shared" si="80"/>
        <v>7.9961284212709441E-2</v>
      </c>
      <c r="M299" s="144">
        <f t="shared" si="81"/>
        <v>4.0171871218495399E-4</v>
      </c>
      <c r="N299" s="3"/>
      <c r="O299" s="13">
        <f t="shared" si="85"/>
        <v>2.4877858938066701</v>
      </c>
      <c r="P299" s="13">
        <f t="shared" si="86"/>
        <v>0.37654893516610233</v>
      </c>
      <c r="Q299" s="13">
        <f t="shared" si="87"/>
        <v>1.5510127645725185</v>
      </c>
      <c r="R299" s="13">
        <f t="shared" si="82"/>
        <v>3.4459104058377434</v>
      </c>
      <c r="S299" s="13">
        <f t="shared" si="88"/>
        <v>1.2806313813094949</v>
      </c>
      <c r="T299" s="13">
        <f t="shared" si="76"/>
        <v>1.066712486417593</v>
      </c>
      <c r="U299" s="13">
        <f t="shared" si="89"/>
        <v>1.3660654849410478</v>
      </c>
      <c r="V299" s="4">
        <f t="shared" si="90"/>
        <v>9.6727769189489479</v>
      </c>
      <c r="W299" s="4">
        <f t="shared" si="91"/>
        <v>202.02010524632391</v>
      </c>
      <c r="X299" s="4">
        <f t="shared" si="77"/>
        <v>0.16585239292044468</v>
      </c>
      <c r="Z299" s="13">
        <f t="shared" si="92"/>
        <v>0.95685399999999998</v>
      </c>
      <c r="AA299" s="25">
        <f t="shared" si="78"/>
        <v>0.14395860686126619</v>
      </c>
      <c r="AB299" s="3"/>
      <c r="AC299" s="3">
        <f t="shared" si="93"/>
        <v>0.74633576814200098</v>
      </c>
      <c r="AE299" s="111">
        <f>Input_Analysis!F298/100</f>
        <v>2.2890115223744543</v>
      </c>
      <c r="AF299" s="110">
        <f t="shared" si="79"/>
        <v>9.4951857110582918E-2</v>
      </c>
    </row>
    <row r="300" spans="1:32">
      <c r="A300" s="159">
        <f>Input_Analysis!A299</f>
        <v>5.66</v>
      </c>
      <c r="B300" s="159">
        <f>Input_Analysis!B299</f>
        <v>18.569497800000001</v>
      </c>
      <c r="C300" s="159">
        <f>Input_Analysis!I299</f>
        <v>242.81139305327451</v>
      </c>
      <c r="D300" s="159">
        <f>Input_Analysis!F299</f>
        <v>222.30111901434745</v>
      </c>
      <c r="E300" s="160">
        <f>Input_Analysis!L299</f>
        <v>0.10000050338027326</v>
      </c>
      <c r="F300" s="161">
        <f>Input_Analysis!P299</f>
        <v>102.5513701946354</v>
      </c>
      <c r="G300" s="168">
        <f>Input_Analysis!Q299</f>
        <v>45.714600000000004</v>
      </c>
      <c r="H300" s="4"/>
      <c r="I300" s="4">
        <f t="shared" si="83"/>
        <v>104.20999999999965</v>
      </c>
      <c r="J300" s="4">
        <f t="shared" si="84"/>
        <v>58.495399999999648</v>
      </c>
      <c r="K300" s="4"/>
      <c r="L300" s="4">
        <f t="shared" si="80"/>
        <v>8.4680799212448338E-2</v>
      </c>
      <c r="M300" s="144">
        <f t="shared" si="81"/>
        <v>4.1184436250210241E-4</v>
      </c>
      <c r="N300" s="3"/>
      <c r="O300" s="13">
        <f t="shared" si="85"/>
        <v>2.3694408971179906</v>
      </c>
      <c r="P300" s="13">
        <f t="shared" si="86"/>
        <v>0.41007358542773642</v>
      </c>
      <c r="Q300" s="13">
        <f t="shared" si="87"/>
        <v>1.3977957729777037</v>
      </c>
      <c r="R300" s="13">
        <f t="shared" si="82"/>
        <v>3.4570019155576377</v>
      </c>
      <c r="S300" s="13">
        <f t="shared" si="88"/>
        <v>1.2787274768448094</v>
      </c>
      <c r="T300" s="13">
        <f t="shared" si="76"/>
        <v>1.0494116060963639</v>
      </c>
      <c r="U300" s="13">
        <f t="shared" si="89"/>
        <v>1.3419114552352622</v>
      </c>
      <c r="V300" s="4">
        <f t="shared" si="90"/>
        <v>9.2400928702183247</v>
      </c>
      <c r="W300" s="4">
        <f t="shared" si="91"/>
        <v>192.98331283444389</v>
      </c>
      <c r="X300" s="4">
        <f t="shared" si="77"/>
        <v>0.15796272647453272</v>
      </c>
      <c r="Z300" s="13">
        <f t="shared" si="92"/>
        <v>0.95670100000000002</v>
      </c>
      <c r="AA300" s="25">
        <f t="shared" si="78"/>
        <v>0.14401927411805074</v>
      </c>
      <c r="AB300" s="3"/>
      <c r="AC300" s="3">
        <f t="shared" si="93"/>
        <v>0.7108322691353971</v>
      </c>
      <c r="AE300" s="111">
        <f>Input_Analysis!F299/100</f>
        <v>2.2230111901434744</v>
      </c>
      <c r="AF300" s="110">
        <f t="shared" si="79"/>
        <v>9.3503362084776928E-2</v>
      </c>
    </row>
    <row r="301" spans="1:32">
      <c r="A301" s="159">
        <f>Input_Analysis!A300</f>
        <v>5.68</v>
      </c>
      <c r="B301" s="159">
        <f>Input_Analysis!B300</f>
        <v>18.635114399999999</v>
      </c>
      <c r="C301" s="159">
        <f>Input_Analysis!I300</f>
        <v>238.05106252692462</v>
      </c>
      <c r="D301" s="159">
        <f>Input_Analysis!F300</f>
        <v>216.90109183181269</v>
      </c>
      <c r="E301" s="160">
        <f>Input_Analysis!L300</f>
        <v>0.10000050338027326</v>
      </c>
      <c r="F301" s="161">
        <f>Input_Analysis!P300</f>
        <v>105.7498534755597</v>
      </c>
      <c r="G301" s="168">
        <f>Input_Analysis!Q300</f>
        <v>45.910800000000002</v>
      </c>
      <c r="H301" s="4"/>
      <c r="I301" s="4">
        <f t="shared" si="83"/>
        <v>104.57999999999964</v>
      </c>
      <c r="J301" s="4">
        <f t="shared" si="84"/>
        <v>58.669199999999641</v>
      </c>
      <c r="K301" s="4"/>
      <c r="L301" s="4">
        <f t="shared" si="80"/>
        <v>8.9030921752444897E-2</v>
      </c>
      <c r="M301" s="144">
        <f t="shared" si="81"/>
        <v>4.2008005475280231E-4</v>
      </c>
      <c r="N301" s="3"/>
      <c r="O301" s="13">
        <f t="shared" si="85"/>
        <v>2.2749766918063616</v>
      </c>
      <c r="P301" s="13">
        <f t="shared" si="86"/>
        <v>0.44832979031307579</v>
      </c>
      <c r="Q301" s="13">
        <f t="shared" si="87"/>
        <v>1.2550368686016806</v>
      </c>
      <c r="R301" s="13">
        <f t="shared" si="82"/>
        <v>3.4661761185888218</v>
      </c>
      <c r="S301" s="13">
        <f t="shared" si="88"/>
        <v>1.2768320387681764</v>
      </c>
      <c r="T301" s="13">
        <f t="shared" si="76"/>
        <v>1.0361899078812264</v>
      </c>
      <c r="U301" s="13">
        <f t="shared" si="89"/>
        <v>1.3230404726309952</v>
      </c>
      <c r="V301" s="4">
        <f t="shared" si="90"/>
        <v>8.8980708351283315</v>
      </c>
      <c r="W301" s="4">
        <f t="shared" si="91"/>
        <v>185.84003556211431</v>
      </c>
      <c r="X301" s="4">
        <f t="shared" si="77"/>
        <v>0.15166511278709077</v>
      </c>
      <c r="Z301" s="13">
        <f t="shared" si="92"/>
        <v>0.95654799999999995</v>
      </c>
      <c r="AA301" s="25">
        <f t="shared" si="78"/>
        <v>0.14407941886850381</v>
      </c>
      <c r="AB301" s="3"/>
      <c r="AC301" s="3">
        <f t="shared" si="93"/>
        <v>0.68249300754190845</v>
      </c>
      <c r="AE301" s="111">
        <f>Input_Analysis!F300/100</f>
        <v>2.169010918318127</v>
      </c>
      <c r="AF301" s="110">
        <f t="shared" si="79"/>
        <v>9.2292234070845761E-2</v>
      </c>
    </row>
    <row r="302" spans="1:32">
      <c r="A302" s="159">
        <f>Input_Analysis!A301</f>
        <v>5.7</v>
      </c>
      <c r="B302" s="159">
        <f>Input_Analysis!B301</f>
        <v>18.700731000000001</v>
      </c>
      <c r="C302" s="159">
        <f>Input_Analysis!I301</f>
        <v>238.27095825248819</v>
      </c>
      <c r="D302" s="159">
        <f>Input_Analysis!F301</f>
        <v>216.90109183181269</v>
      </c>
      <c r="E302" s="160">
        <f>Input_Analysis!L301</f>
        <v>0.10000050338027326</v>
      </c>
      <c r="F302" s="161">
        <f>Input_Analysis!P301</f>
        <v>106.84933210337745</v>
      </c>
      <c r="G302" s="168">
        <f>Input_Analysis!Q301</f>
        <v>46.107000000000006</v>
      </c>
      <c r="H302" s="4"/>
      <c r="I302" s="4">
        <f t="shared" si="83"/>
        <v>104.94999999999965</v>
      </c>
      <c r="J302" s="4">
        <f t="shared" si="84"/>
        <v>58.842999999999641</v>
      </c>
      <c r="K302" s="4"/>
      <c r="L302" s="4">
        <f t="shared" si="80"/>
        <v>8.9325170254262953E-2</v>
      </c>
      <c r="M302" s="144">
        <f t="shared" si="81"/>
        <v>4.1969237087763713E-4</v>
      </c>
      <c r="N302" s="3"/>
      <c r="O302" s="13">
        <f t="shared" si="85"/>
        <v>2.2657063414932845</v>
      </c>
      <c r="P302" s="13">
        <f t="shared" si="86"/>
        <v>0.45560977733404223</v>
      </c>
      <c r="Q302" s="13">
        <f t="shared" si="87"/>
        <v>1.2334283797412018</v>
      </c>
      <c r="R302" s="13">
        <f t="shared" si="82"/>
        <v>3.4673350494873882</v>
      </c>
      <c r="S302" s="13">
        <f t="shared" si="88"/>
        <v>1.2749450045170365</v>
      </c>
      <c r="T302" s="13">
        <f t="shared" si="76"/>
        <v>1.0380841683852458</v>
      </c>
      <c r="U302" s="13">
        <f t="shared" si="89"/>
        <v>1.3235002247509913</v>
      </c>
      <c r="V302" s="4">
        <f t="shared" si="90"/>
        <v>8.8880638834992354</v>
      </c>
      <c r="W302" s="4">
        <f t="shared" si="91"/>
        <v>185.63103607435144</v>
      </c>
      <c r="X302" s="4">
        <f t="shared" si="77"/>
        <v>0.15104708943288564</v>
      </c>
      <c r="Z302" s="13">
        <f t="shared" si="92"/>
        <v>0.956395</v>
      </c>
      <c r="AA302" s="25">
        <f t="shared" si="78"/>
        <v>0.14413904574248462</v>
      </c>
      <c r="AB302" s="3"/>
      <c r="AC302" s="3">
        <f t="shared" si="93"/>
        <v>0.67971190244798529</v>
      </c>
      <c r="AE302" s="111">
        <f>Input_Analysis!F301/100</f>
        <v>2.169010918318127</v>
      </c>
      <c r="AF302" s="110">
        <f t="shared" si="79"/>
        <v>9.2224009356669037E-2</v>
      </c>
    </row>
    <row r="303" spans="1:32">
      <c r="A303" s="159">
        <f>Input_Analysis!A302</f>
        <v>5.72</v>
      </c>
      <c r="B303" s="159">
        <f>Input_Analysis!B302</f>
        <v>18.7663476</v>
      </c>
      <c r="C303" s="159">
        <f>Input_Analysis!I302</f>
        <v>237.29084793748845</v>
      </c>
      <c r="D303" s="159">
        <f>Input_Analysis!F302</f>
        <v>215.70108579124943</v>
      </c>
      <c r="E303" s="160">
        <f>Input_Analysis!L302</f>
        <v>0.10000050338027326</v>
      </c>
      <c r="F303" s="161">
        <f>Input_Analysis!P302</f>
        <v>107.94881073119517</v>
      </c>
      <c r="G303" s="168">
        <f>Input_Analysis!Q302</f>
        <v>46.303199999999997</v>
      </c>
      <c r="H303" s="4"/>
      <c r="I303" s="4">
        <f t="shared" si="83"/>
        <v>105.31999999999964</v>
      </c>
      <c r="J303" s="4">
        <f t="shared" si="84"/>
        <v>59.016799999999641</v>
      </c>
      <c r="K303" s="4"/>
      <c r="L303" s="4">
        <f t="shared" si="80"/>
        <v>9.0595687352987217E-2</v>
      </c>
      <c r="M303" s="144">
        <f t="shared" si="81"/>
        <v>4.2142587566890589E-4</v>
      </c>
      <c r="N303" s="3"/>
      <c r="O303" s="13">
        <f t="shared" si="85"/>
        <v>2.236157296523865</v>
      </c>
      <c r="P303" s="13">
        <f t="shared" si="86"/>
        <v>0.4671153644507543</v>
      </c>
      <c r="Q303" s="13">
        <f t="shared" si="87"/>
        <v>1.1916138659889064</v>
      </c>
      <c r="R303" s="13">
        <f t="shared" si="82"/>
        <v>3.4706095000828636</v>
      </c>
      <c r="S303" s="13">
        <f t="shared" si="88"/>
        <v>1.2730663121741541</v>
      </c>
      <c r="T303" s="13">
        <f t="shared" si="76"/>
        <v>1.0364600108420856</v>
      </c>
      <c r="U303" s="13">
        <f t="shared" si="89"/>
        <v>1.3194823237187177</v>
      </c>
      <c r="V303" s="4">
        <f t="shared" si="90"/>
        <v>8.7980565291659225</v>
      </c>
      <c r="W303" s="4">
        <f t="shared" si="91"/>
        <v>183.75119377593782</v>
      </c>
      <c r="X303" s="4">
        <f t="shared" si="77"/>
        <v>0.149077153101591</v>
      </c>
      <c r="Z303" s="13">
        <f t="shared" si="92"/>
        <v>0.95624200000000004</v>
      </c>
      <c r="AA303" s="25">
        <f t="shared" si="78"/>
        <v>0.14419815931531402</v>
      </c>
      <c r="AB303" s="3"/>
      <c r="AC303" s="3">
        <f t="shared" si="93"/>
        <v>0.67084718895715945</v>
      </c>
      <c r="AE303" s="111">
        <f>Input_Analysis!F302/100</f>
        <v>2.1570108579124945</v>
      </c>
      <c r="AF303" s="110">
        <f t="shared" si="79"/>
        <v>9.1900755697525399E-2</v>
      </c>
    </row>
    <row r="304" spans="1:32">
      <c r="A304" s="159">
        <f>Input_Analysis!A303</f>
        <v>5.74</v>
      </c>
      <c r="B304" s="159">
        <f>Input_Analysis!B303</f>
        <v>18.831964200000002</v>
      </c>
      <c r="C304" s="159">
        <f>Input_Analysis!I303</f>
        <v>231.55069450124714</v>
      </c>
      <c r="D304" s="159">
        <f>Input_Analysis!F303</f>
        <v>209.70105558843301</v>
      </c>
      <c r="E304" s="160">
        <f>Input_Analysis!L303</f>
        <v>0.10000050338027326</v>
      </c>
      <c r="F304" s="161">
        <f>Input_Analysis!P303</f>
        <v>109.24819456407066</v>
      </c>
      <c r="G304" s="168">
        <f>Input_Analysis!Q303</f>
        <v>46.499400000000001</v>
      </c>
      <c r="H304" s="4"/>
      <c r="I304" s="4">
        <f t="shared" si="83"/>
        <v>105.68999999999964</v>
      </c>
      <c r="J304" s="4">
        <f t="shared" si="84"/>
        <v>59.190599999999641</v>
      </c>
      <c r="K304" s="4"/>
      <c r="L304" s="4">
        <f t="shared" si="80"/>
        <v>9.6144109695386934E-2</v>
      </c>
      <c r="M304" s="144">
        <f t="shared" si="81"/>
        <v>4.318730444565117E-4</v>
      </c>
      <c r="N304" s="3"/>
      <c r="O304" s="13">
        <f t="shared" si="85"/>
        <v>2.1263628768968088</v>
      </c>
      <c r="P304" s="13">
        <f t="shared" si="86"/>
        <v>0.49855751084742911</v>
      </c>
      <c r="Q304" s="13">
        <f t="shared" si="87"/>
        <v>1.0662486938327573</v>
      </c>
      <c r="R304" s="13">
        <f t="shared" si="82"/>
        <v>3.4826554662147182</v>
      </c>
      <c r="S304" s="13">
        <f t="shared" si="88"/>
        <v>1.2711959004590834</v>
      </c>
      <c r="T304" s="13">
        <f t="shared" si="76"/>
        <v>1.0210007846284284</v>
      </c>
      <c r="U304" s="13">
        <f t="shared" si="89"/>
        <v>1.2978920117851656</v>
      </c>
      <c r="V304" s="4">
        <f t="shared" si="90"/>
        <v>8.3907129667498328</v>
      </c>
      <c r="W304" s="4">
        <f t="shared" si="91"/>
        <v>175.24364831714595</v>
      </c>
      <c r="X304" s="4">
        <f t="shared" si="77"/>
        <v>0.14175752512645393</v>
      </c>
      <c r="Z304" s="13">
        <f t="shared" si="92"/>
        <v>0.95608899999999997</v>
      </c>
      <c r="AA304" s="25">
        <f t="shared" si="78"/>
        <v>0.14425676410857508</v>
      </c>
      <c r="AB304" s="3"/>
      <c r="AC304" s="3">
        <f t="shared" si="93"/>
        <v>0.6379088630690426</v>
      </c>
      <c r="AE304" s="111">
        <f>Input_Analysis!F303/100</f>
        <v>2.0970105558843302</v>
      </c>
      <c r="AF304" s="110">
        <f t="shared" si="79"/>
        <v>9.0546976695153727E-2</v>
      </c>
    </row>
    <row r="305" spans="1:32">
      <c r="A305" s="159">
        <f>Input_Analysis!A304</f>
        <v>5.76</v>
      </c>
      <c r="B305" s="159">
        <f>Input_Analysis!B304</f>
        <v>18.8975808</v>
      </c>
      <c r="C305" s="159">
        <f>Input_Analysis!I304</f>
        <v>227.67056958821948</v>
      </c>
      <c r="D305" s="159">
        <f>Input_Analysis!F304</f>
        <v>205.60103494984182</v>
      </c>
      <c r="E305" s="160">
        <f>Input_Analysis!L304</f>
        <v>0.10000050338027326</v>
      </c>
      <c r="F305" s="161">
        <f>Input_Analysis!P304</f>
        <v>110.34767319188839</v>
      </c>
      <c r="G305" s="168">
        <f>Input_Analysis!Q304</f>
        <v>46.695599999999999</v>
      </c>
      <c r="H305" s="4"/>
      <c r="I305" s="4">
        <f t="shared" si="83"/>
        <v>106.05999999999963</v>
      </c>
      <c r="J305" s="4">
        <f t="shared" si="84"/>
        <v>59.364399999999634</v>
      </c>
      <c r="K305" s="4"/>
      <c r="L305" s="4">
        <f t="shared" si="80"/>
        <v>0.10046158695322246</v>
      </c>
      <c r="M305" s="144">
        <f t="shared" si="81"/>
        <v>4.3923333420363024E-4</v>
      </c>
      <c r="N305" s="3"/>
      <c r="O305" s="13">
        <f t="shared" si="85"/>
        <v>2.0485437330828002</v>
      </c>
      <c r="P305" s="13">
        <f t="shared" si="86"/>
        <v>0.52340905406016802</v>
      </c>
      <c r="Q305" s="13">
        <f t="shared" si="87"/>
        <v>0.9763173955490464</v>
      </c>
      <c r="R305" s="13">
        <f t="shared" si="82"/>
        <v>3.4917720579030966</v>
      </c>
      <c r="S305" s="13">
        <f t="shared" si="88"/>
        <v>1.2693337087197731</v>
      </c>
      <c r="T305" s="13">
        <f t="shared" si="76"/>
        <v>1.0111655208391255</v>
      </c>
      <c r="U305" s="13">
        <f t="shared" si="89"/>
        <v>1.2835064806962881</v>
      </c>
      <c r="V305" s="4">
        <f t="shared" si="90"/>
        <v>8.1073713058813226</v>
      </c>
      <c r="W305" s="4">
        <f t="shared" si="91"/>
        <v>169.32593589299296</v>
      </c>
      <c r="X305" s="4">
        <f t="shared" si="77"/>
        <v>0.13656958220552001</v>
      </c>
      <c r="Z305" s="13">
        <f t="shared" si="92"/>
        <v>0.95593600000000001</v>
      </c>
      <c r="AA305" s="25">
        <f t="shared" si="78"/>
        <v>0.14431486459089998</v>
      </c>
      <c r="AB305" s="3"/>
      <c r="AC305" s="3">
        <f t="shared" si="93"/>
        <v>0.61456311992484003</v>
      </c>
      <c r="AE305" s="111">
        <f>Input_Analysis!F304/100</f>
        <v>2.0560103494984183</v>
      </c>
      <c r="AF305" s="110">
        <f t="shared" si="79"/>
        <v>8.959173744571626E-2</v>
      </c>
    </row>
    <row r="306" spans="1:32">
      <c r="A306" s="159">
        <f>Input_Analysis!A305</f>
        <v>5.78</v>
      </c>
      <c r="B306" s="159">
        <f>Input_Analysis!B305</f>
        <v>18.963197399999999</v>
      </c>
      <c r="C306" s="159">
        <f>Input_Analysis!I305</f>
        <v>89.876342545140432</v>
      </c>
      <c r="D306" s="159">
        <f>Input_Analysis!F305</f>
        <v>81.300409248162154</v>
      </c>
      <c r="E306" s="160">
        <f>Input_Analysis!L305</f>
        <v>0</v>
      </c>
      <c r="F306" s="161">
        <f>Input_Analysis!P305</f>
        <v>42.879666484891409</v>
      </c>
      <c r="G306" s="168">
        <f>Input_Analysis!Q305</f>
        <v>46.891800000000003</v>
      </c>
      <c r="H306" s="4"/>
      <c r="I306" s="4">
        <f t="shared" si="83"/>
        <v>106.42999999999964</v>
      </c>
      <c r="J306" s="4">
        <f t="shared" si="84"/>
        <v>59.538199999999634</v>
      </c>
      <c r="K306" s="4"/>
      <c r="L306" s="4">
        <f t="shared" si="80"/>
        <v>0</v>
      </c>
      <c r="M306" s="144">
        <f t="shared" si="81"/>
        <v>0</v>
      </c>
      <c r="N306" s="3"/>
      <c r="O306" s="13">
        <f t="shared" si="85"/>
        <v>-0.27803422768675079</v>
      </c>
      <c r="P306" s="13">
        <f t="shared" si="86"/>
        <v>0.24237142311597501</v>
      </c>
      <c r="Q306" s="13">
        <f t="shared" si="87"/>
        <v>-0.21064667624736197</v>
      </c>
      <c r="R306" s="13" t="e">
        <f t="shared" si="82"/>
        <v>#NUM!</v>
      </c>
      <c r="S306" s="13">
        <f t="shared" si="88"/>
        <v>1.2674796769243057</v>
      </c>
      <c r="T306" s="13" t="e">
        <f t="shared" si="76"/>
        <v>#NUM!</v>
      </c>
      <c r="U306" s="13" t="e">
        <f t="shared" si="89"/>
        <v>#NUM!</v>
      </c>
      <c r="V306" s="4">
        <f t="shared" si="90"/>
        <v>-1.1035771636572804</v>
      </c>
      <c r="W306" s="4">
        <f t="shared" si="91"/>
        <v>-23.048683601162672</v>
      </c>
      <c r="X306" s="4">
        <f t="shared" si="77"/>
        <v>-1.8535615179116723E-2</v>
      </c>
      <c r="Z306" s="13">
        <f t="shared" si="92"/>
        <v>0.95578300000000005</v>
      </c>
      <c r="AA306" s="25">
        <f t="shared" si="78"/>
        <v>0.14437246517874278</v>
      </c>
      <c r="AB306" s="3"/>
      <c r="AC306" s="3">
        <f t="shared" si="93"/>
        <v>-8.3410268306025229E-2</v>
      </c>
      <c r="AE306" s="111">
        <f>Input_Analysis!F305/100</f>
        <v>0.81300409248162153</v>
      </c>
      <c r="AF306" s="110">
        <f t="shared" si="79"/>
        <v>5.6296872917350922E-2</v>
      </c>
    </row>
    <row r="307" spans="1:32" s="194" customFormat="1">
      <c r="A307" s="186">
        <f>Input_Analysis!A306</f>
        <v>5.8</v>
      </c>
      <c r="B307" s="186">
        <f>Input_Analysis!B306</f>
        <v>19.028814000000001</v>
      </c>
      <c r="C307" s="186">
        <f>Input_Analysis!I306</f>
        <v>187.2768328375266</v>
      </c>
      <c r="D307" s="186">
        <f>Input_Analysis!F306</f>
        <v>178.70089954054831</v>
      </c>
      <c r="E307" s="187">
        <f>Input_Analysis!L306</f>
        <v>0</v>
      </c>
      <c r="F307" s="188">
        <f>Input_Analysis!P306</f>
        <v>42.879666484891409</v>
      </c>
      <c r="G307" s="189">
        <f>Input_Analysis!Q306</f>
        <v>47.088000000000001</v>
      </c>
      <c r="H307" s="190"/>
      <c r="I307" s="190">
        <f t="shared" si="83"/>
        <v>106.79999999999963</v>
      </c>
      <c r="J307" s="190">
        <f t="shared" si="84"/>
        <v>59.711999999999627</v>
      </c>
      <c r="K307" s="190"/>
      <c r="L307" s="190">
        <f t="shared" si="80"/>
        <v>0</v>
      </c>
      <c r="M307" s="191">
        <f t="shared" si="81"/>
        <v>0</v>
      </c>
      <c r="N307" s="192"/>
      <c r="O307" s="193">
        <f t="shared" si="85"/>
        <v>1.3477497460732764</v>
      </c>
      <c r="P307" s="193">
        <f t="shared" si="86"/>
        <v>-5.2292484268170819E-2</v>
      </c>
      <c r="Q307" s="193">
        <f t="shared" si="87"/>
        <v>1.4182269284672444</v>
      </c>
      <c r="R307" s="193" t="e">
        <f t="shared" si="82"/>
        <v>#NUM!</v>
      </c>
      <c r="S307" s="193">
        <f t="shared" si="88"/>
        <v>1.2656337456527689</v>
      </c>
      <c r="T307" s="193" t="e">
        <f t="shared" si="76"/>
        <v>#NUM!</v>
      </c>
      <c r="U307" s="193" t="e">
        <f t="shared" si="89"/>
        <v>#NUM!</v>
      </c>
      <c r="V307" s="190">
        <f t="shared" si="90"/>
        <v>5.3651221891684644</v>
      </c>
      <c r="W307" s="190">
        <f t="shared" si="91"/>
        <v>112.05288392332471</v>
      </c>
      <c r="X307" s="190">
        <f t="shared" si="77"/>
        <v>8.9849983071551745E-2</v>
      </c>
      <c r="Z307" s="193">
        <f t="shared" si="92"/>
        <v>0.95562999999999998</v>
      </c>
      <c r="AA307" s="195">
        <f t="shared" si="78"/>
        <v>0.14442957023713865</v>
      </c>
      <c r="AB307" s="192"/>
      <c r="AC307" s="192">
        <f t="shared" si="93"/>
        <v>0.40432492382198287</v>
      </c>
      <c r="AE307" s="196">
        <f>Input_Analysis!F306/100</f>
        <v>1.7870089954054831</v>
      </c>
      <c r="AF307" s="197">
        <f t="shared" si="79"/>
        <v>8.3403599902556386E-2</v>
      </c>
    </row>
    <row r="308" spans="1:32">
      <c r="A308" s="159">
        <f>Input_Analysis!A307</f>
        <v>5.82</v>
      </c>
      <c r="B308" s="159">
        <f>Input_Analysis!B307</f>
        <v>19.094430599999999</v>
      </c>
      <c r="C308" s="159">
        <f>Input_Analysis!I307</f>
        <v>187.2768328375266</v>
      </c>
      <c r="D308" s="159">
        <f>Input_Analysis!F307</f>
        <v>178.70089954054831</v>
      </c>
      <c r="E308" s="160">
        <f>Input_Analysis!L307</f>
        <v>0</v>
      </c>
      <c r="F308" s="161">
        <f>Input_Analysis!P307</f>
        <v>42.879666484891409</v>
      </c>
      <c r="G308" s="168">
        <f>Input_Analysis!Q307</f>
        <v>47.284200000000006</v>
      </c>
      <c r="H308" s="4"/>
      <c r="I308" s="4">
        <f t="shared" si="83"/>
        <v>107.16999999999963</v>
      </c>
      <c r="J308" s="4">
        <f t="shared" si="84"/>
        <v>59.885799999999627</v>
      </c>
      <c r="K308" s="4"/>
      <c r="L308" s="4">
        <f t="shared" si="80"/>
        <v>0</v>
      </c>
      <c r="M308" s="144">
        <f t="shared" si="81"/>
        <v>0</v>
      </c>
      <c r="N308" s="3"/>
      <c r="O308" s="13">
        <f t="shared" si="85"/>
        <v>1.3376598932890178</v>
      </c>
      <c r="P308" s="13">
        <f t="shared" si="86"/>
        <v>-5.4983243739543303E-2</v>
      </c>
      <c r="Q308" s="13">
        <f t="shared" si="87"/>
        <v>1.4112087732423393</v>
      </c>
      <c r="R308" s="13" t="e">
        <f t="shared" si="82"/>
        <v>#NUM!</v>
      </c>
      <c r="S308" s="13">
        <f t="shared" si="88"/>
        <v>1.2637958560892575</v>
      </c>
      <c r="T308" s="13" t="e">
        <f t="shared" si="76"/>
        <v>#NUM!</v>
      </c>
      <c r="U308" s="13" t="e">
        <f t="shared" si="89"/>
        <v>#NUM!</v>
      </c>
      <c r="V308" s="4">
        <f t="shared" si="90"/>
        <v>5.3404555225017978</v>
      </c>
      <c r="W308" s="4">
        <f t="shared" si="91"/>
        <v>111.53770998332472</v>
      </c>
      <c r="X308" s="4">
        <f t="shared" si="77"/>
        <v>8.9177326219267855E-2</v>
      </c>
      <c r="Z308" s="13">
        <f t="shared" si="92"/>
        <v>0.95547700000000002</v>
      </c>
      <c r="AA308" s="25">
        <f t="shared" si="78"/>
        <v>0.14448618408045019</v>
      </c>
      <c r="AB308" s="3"/>
      <c r="AC308" s="3">
        <f t="shared" si="93"/>
        <v>0.40129796798670531</v>
      </c>
      <c r="AE308" s="111">
        <f>Input_Analysis!F307/100</f>
        <v>1.7870089954054831</v>
      </c>
      <c r="AF308" s="110">
        <f t="shared" si="79"/>
        <v>8.3343020649055757E-2</v>
      </c>
    </row>
    <row r="309" spans="1:32">
      <c r="A309" s="159">
        <f>Input_Analysis!A308</f>
        <v>5.84</v>
      </c>
      <c r="B309" s="159">
        <f>Input_Analysis!B308</f>
        <v>19.160047199999998</v>
      </c>
      <c r="C309" s="159">
        <f>Input_Analysis!I308</f>
        <v>187.2768328375266</v>
      </c>
      <c r="D309" s="159">
        <f>Input_Analysis!F308</f>
        <v>178.70089954054831</v>
      </c>
      <c r="E309" s="160">
        <f>Input_Analysis!L308</f>
        <v>0</v>
      </c>
      <c r="F309" s="161">
        <f>Input_Analysis!P308</f>
        <v>42.879666484891409</v>
      </c>
      <c r="G309" s="168">
        <f>Input_Analysis!Q308</f>
        <v>47.480400000000003</v>
      </c>
      <c r="H309" s="4"/>
      <c r="I309" s="4">
        <f t="shared" si="83"/>
        <v>107.53999999999962</v>
      </c>
      <c r="J309" s="4">
        <f t="shared" si="84"/>
        <v>60.05959999999962</v>
      </c>
      <c r="K309" s="4"/>
      <c r="L309" s="4">
        <f t="shared" si="80"/>
        <v>0</v>
      </c>
      <c r="M309" s="144">
        <f t="shared" si="81"/>
        <v>0</v>
      </c>
      <c r="N309" s="3"/>
      <c r="O309" s="13">
        <f t="shared" si="85"/>
        <v>1.3276284363786552</v>
      </c>
      <c r="P309" s="13">
        <f t="shared" si="86"/>
        <v>-5.7698974882575547E-2</v>
      </c>
      <c r="Q309" s="13">
        <f t="shared" si="87"/>
        <v>1.4042312361826603</v>
      </c>
      <c r="R309" s="13" t="e">
        <f t="shared" si="82"/>
        <v>#NUM!</v>
      </c>
      <c r="S309" s="13">
        <f t="shared" si="88"/>
        <v>1.2619659500140017</v>
      </c>
      <c r="T309" s="13" t="e">
        <f t="shared" si="76"/>
        <v>#NUM!</v>
      </c>
      <c r="U309" s="13" t="e">
        <f t="shared" si="89"/>
        <v>#NUM!</v>
      </c>
      <c r="V309" s="4">
        <f t="shared" si="90"/>
        <v>5.3157888558351321</v>
      </c>
      <c r="W309" s="4">
        <f t="shared" si="91"/>
        <v>111.02253604332473</v>
      </c>
      <c r="X309" s="4">
        <f t="shared" si="77"/>
        <v>8.8508562425243686E-2</v>
      </c>
      <c r="Z309" s="13">
        <f t="shared" si="92"/>
        <v>0.95532399999999995</v>
      </c>
      <c r="AA309" s="25">
        <f t="shared" si="78"/>
        <v>0.14454231097310044</v>
      </c>
      <c r="AB309" s="3"/>
      <c r="AC309" s="3">
        <f t="shared" si="93"/>
        <v>0.39828853091359656</v>
      </c>
      <c r="AE309" s="111">
        <f>Input_Analysis!F308/100</f>
        <v>1.7870089954054831</v>
      </c>
      <c r="AF309" s="110">
        <f t="shared" si="79"/>
        <v>8.3282660763577793E-2</v>
      </c>
    </row>
    <row r="310" spans="1:32">
      <c r="A310" s="159">
        <f>Input_Analysis!A309</f>
        <v>5.86</v>
      </c>
      <c r="B310" s="159">
        <f>Input_Analysis!B309</f>
        <v>19.2256638</v>
      </c>
      <c r="C310" s="159">
        <f>Input_Analysis!I309</f>
        <v>187.2768328375266</v>
      </c>
      <c r="D310" s="159">
        <f>Input_Analysis!F309</f>
        <v>178.70089954054831</v>
      </c>
      <c r="E310" s="160">
        <f>Input_Analysis!L309</f>
        <v>0</v>
      </c>
      <c r="F310" s="161">
        <f>Input_Analysis!P309</f>
        <v>42.879666484891409</v>
      </c>
      <c r="G310" s="168">
        <f>Input_Analysis!Q309</f>
        <v>47.676600000000008</v>
      </c>
      <c r="H310" s="4"/>
      <c r="I310" s="4">
        <f t="shared" si="83"/>
        <v>107.90999999999963</v>
      </c>
      <c r="J310" s="4">
        <f t="shared" si="84"/>
        <v>60.233399999999619</v>
      </c>
      <c r="K310" s="4"/>
      <c r="L310" s="4">
        <f t="shared" si="80"/>
        <v>0</v>
      </c>
      <c r="M310" s="144">
        <f t="shared" si="81"/>
        <v>0</v>
      </c>
      <c r="N310" s="3"/>
      <c r="O310" s="13">
        <f t="shared" si="85"/>
        <v>1.3176548698484143</v>
      </c>
      <c r="P310" s="13">
        <f t="shared" si="86"/>
        <v>-6.0440026943351426E-2</v>
      </c>
      <c r="Q310" s="13">
        <f t="shared" si="87"/>
        <v>1.3972939656840906</v>
      </c>
      <c r="R310" s="13" t="e">
        <f t="shared" si="82"/>
        <v>#NUM!</v>
      </c>
      <c r="S310" s="13">
        <f t="shared" si="88"/>
        <v>1.2601439697956216</v>
      </c>
      <c r="T310" s="13" t="e">
        <f t="shared" si="76"/>
        <v>#NUM!</v>
      </c>
      <c r="U310" s="13" t="e">
        <f t="shared" si="89"/>
        <v>#NUM!</v>
      </c>
      <c r="V310" s="4">
        <f t="shared" si="90"/>
        <v>5.2911221891684646</v>
      </c>
      <c r="W310" s="4">
        <f t="shared" si="91"/>
        <v>110.50736210332472</v>
      </c>
      <c r="X310" s="4">
        <f t="shared" si="77"/>
        <v>8.7843657989894283E-2</v>
      </c>
      <c r="Z310" s="13">
        <f t="shared" si="92"/>
        <v>0.95517099999999999</v>
      </c>
      <c r="AA310" s="25">
        <f t="shared" si="78"/>
        <v>0.14459795513029358</v>
      </c>
      <c r="AB310" s="3"/>
      <c r="AC310" s="3">
        <f t="shared" si="93"/>
        <v>0.39529646095452425</v>
      </c>
      <c r="AE310" s="111">
        <f>Input_Analysis!F309/100</f>
        <v>1.7870089954054831</v>
      </c>
      <c r="AF310" s="110">
        <f t="shared" si="79"/>
        <v>8.3222518820386379E-2</v>
      </c>
    </row>
    <row r="311" spans="1:32">
      <c r="A311" s="159">
        <f>Input_Analysis!A310</f>
        <v>5.88</v>
      </c>
      <c r="B311" s="159">
        <f>Input_Analysis!B310</f>
        <v>19.291280399999998</v>
      </c>
      <c r="C311" s="159">
        <f>Input_Analysis!I310</f>
        <v>264.97722396399888</v>
      </c>
      <c r="D311" s="159">
        <f>Input_Analysis!F310</f>
        <v>256.40129066702059</v>
      </c>
      <c r="E311" s="160">
        <f>Input_Analysis!L310</f>
        <v>0</v>
      </c>
      <c r="F311" s="161">
        <f>Input_Analysis!P310</f>
        <v>42.879666484891409</v>
      </c>
      <c r="G311" s="168">
        <f>Input_Analysis!Q310</f>
        <v>47.872799999999998</v>
      </c>
      <c r="H311" s="4"/>
      <c r="I311" s="4">
        <f t="shared" si="83"/>
        <v>108.27999999999962</v>
      </c>
      <c r="J311" s="4">
        <f t="shared" si="84"/>
        <v>60.407199999999619</v>
      </c>
      <c r="K311" s="4"/>
      <c r="L311" s="4">
        <f t="shared" si="80"/>
        <v>0</v>
      </c>
      <c r="M311" s="144">
        <f t="shared" si="81"/>
        <v>0</v>
      </c>
      <c r="N311" s="3"/>
      <c r="O311" s="13">
        <f t="shared" si="85"/>
        <v>2.5940156796540847</v>
      </c>
      <c r="P311" s="13">
        <f t="shared" si="86"/>
        <v>-3.1864849860108228E-2</v>
      </c>
      <c r="Q311" s="13">
        <f t="shared" si="87"/>
        <v>2.6766735998210285</v>
      </c>
      <c r="R311" s="13" t="e">
        <f t="shared" si="82"/>
        <v>#NUM!</v>
      </c>
      <c r="S311" s="13">
        <f t="shared" si="88"/>
        <v>1.258329858383503</v>
      </c>
      <c r="T311" s="13" t="e">
        <f t="shared" si="76"/>
        <v>#NUM!</v>
      </c>
      <c r="U311" s="13" t="e">
        <f t="shared" si="89"/>
        <v>#NUM!</v>
      </c>
      <c r="V311" s="4">
        <f t="shared" si="90"/>
        <v>10.44648159759995</v>
      </c>
      <c r="W311" s="4">
        <f t="shared" si="91"/>
        <v>218.17926015296192</v>
      </c>
      <c r="X311" s="4">
        <f t="shared" si="77"/>
        <v>0.17293437864360567</v>
      </c>
      <c r="Z311" s="13">
        <f t="shared" si="92"/>
        <v>0.95501800000000003</v>
      </c>
      <c r="AA311" s="25">
        <f t="shared" si="78"/>
        <v>0.14465312071872269</v>
      </c>
      <c r="AB311" s="3"/>
      <c r="AC311" s="3">
        <f t="shared" si="93"/>
        <v>0.77820470389622542</v>
      </c>
      <c r="AE311" s="111">
        <f>Input_Analysis!F310/100</f>
        <v>2.564012906670206</v>
      </c>
      <c r="AF311" s="110">
        <f t="shared" si="79"/>
        <v>9.9615004386525416E-2</v>
      </c>
    </row>
    <row r="312" spans="1:32">
      <c r="A312" s="159">
        <f>Input_Analysis!A311</f>
        <v>5.9</v>
      </c>
      <c r="B312" s="159">
        <f>Input_Analysis!B311</f>
        <v>19.356897</v>
      </c>
      <c r="C312" s="159">
        <f>Input_Analysis!I311</f>
        <v>265.03719552551621</v>
      </c>
      <c r="D312" s="159">
        <f>Input_Analysis!F311</f>
        <v>256.40129066702059</v>
      </c>
      <c r="E312" s="160">
        <f>Input_Analysis!L311</f>
        <v>0</v>
      </c>
      <c r="F312" s="161">
        <f>Input_Analysis!P311</f>
        <v>43.179524292478071</v>
      </c>
      <c r="G312" s="168">
        <f>Input_Analysis!Q311</f>
        <v>48.069000000000003</v>
      </c>
      <c r="H312" s="4"/>
      <c r="I312" s="4">
        <f t="shared" si="83"/>
        <v>108.64999999999962</v>
      </c>
      <c r="J312" s="4">
        <f t="shared" si="84"/>
        <v>60.580999999999619</v>
      </c>
      <c r="K312" s="4"/>
      <c r="L312" s="4">
        <f t="shared" si="80"/>
        <v>0</v>
      </c>
      <c r="M312" s="144">
        <f t="shared" si="81"/>
        <v>0</v>
      </c>
      <c r="N312" s="3"/>
      <c r="O312" s="13">
        <f t="shared" si="85"/>
        <v>2.5814561582924935</v>
      </c>
      <c r="P312" s="13">
        <f t="shared" si="86"/>
        <v>-3.1265192083607327E-2</v>
      </c>
      <c r="Q312" s="13">
        <f t="shared" si="87"/>
        <v>2.6621658809369193</v>
      </c>
      <c r="R312" s="13" t="e">
        <f t="shared" si="82"/>
        <v>#NUM!</v>
      </c>
      <c r="S312" s="13">
        <f t="shared" si="88"/>
        <v>1.2565235593002957</v>
      </c>
      <c r="T312" s="13" t="e">
        <f t="shared" si="76"/>
        <v>#NUM!</v>
      </c>
      <c r="U312" s="13" t="e">
        <f t="shared" si="89"/>
        <v>#NUM!</v>
      </c>
      <c r="V312" s="4">
        <f t="shared" si="90"/>
        <v>10.425813035034439</v>
      </c>
      <c r="W312" s="4">
        <f t="shared" si="91"/>
        <v>217.74758833629932</v>
      </c>
      <c r="X312" s="4">
        <f t="shared" si="77"/>
        <v>0.1720970772194996</v>
      </c>
      <c r="Z312" s="13">
        <f t="shared" si="92"/>
        <v>0.95486499999999996</v>
      </c>
      <c r="AA312" s="25">
        <f t="shared" si="78"/>
        <v>0.14470781185726589</v>
      </c>
      <c r="AB312" s="3"/>
      <c r="AC312" s="3">
        <f t="shared" si="93"/>
        <v>0.77443684748774799</v>
      </c>
      <c r="AE312" s="111">
        <f>Input_Analysis!F311/100</f>
        <v>2.564012906670206</v>
      </c>
      <c r="AF312" s="110">
        <f t="shared" si="79"/>
        <v>9.9543481363734046E-2</v>
      </c>
    </row>
    <row r="313" spans="1:32">
      <c r="A313" s="159">
        <f>Input_Analysis!A312</f>
        <v>5.92</v>
      </c>
      <c r="B313" s="159">
        <f>Input_Analysis!B312</f>
        <v>19.422513599999998</v>
      </c>
      <c r="C313" s="159">
        <f>Input_Analysis!I312</f>
        <v>269.13721616410749</v>
      </c>
      <c r="D313" s="159">
        <f>Input_Analysis!F312</f>
        <v>260.50131130561186</v>
      </c>
      <c r="E313" s="160">
        <f>Input_Analysis!L312</f>
        <v>0</v>
      </c>
      <c r="F313" s="161">
        <f>Input_Analysis!P312</f>
        <v>43.179524292478071</v>
      </c>
      <c r="G313" s="168">
        <f>Input_Analysis!Q312</f>
        <v>48.2652</v>
      </c>
      <c r="H313" s="4"/>
      <c r="I313" s="4">
        <f t="shared" si="83"/>
        <v>109.01999999999961</v>
      </c>
      <c r="J313" s="4">
        <f t="shared" si="84"/>
        <v>60.754799999999612</v>
      </c>
      <c r="K313" s="4"/>
      <c r="L313" s="4">
        <f t="shared" si="80"/>
        <v>0</v>
      </c>
      <c r="M313" s="144">
        <f t="shared" si="81"/>
        <v>0</v>
      </c>
      <c r="N313" s="3"/>
      <c r="O313" s="13">
        <f t="shared" si="85"/>
        <v>2.6354661057909645</v>
      </c>
      <c r="P313" s="13">
        <f t="shared" si="86"/>
        <v>-3.1762204148675068E-2</v>
      </c>
      <c r="Q313" s="13">
        <f t="shared" si="87"/>
        <v>2.719174318270011</v>
      </c>
      <c r="R313" s="13" t="e">
        <f t="shared" si="82"/>
        <v>#NUM!</v>
      </c>
      <c r="S313" s="13">
        <f t="shared" si="88"/>
        <v>1.254725016634527</v>
      </c>
      <c r="T313" s="13" t="e">
        <f t="shared" si="76"/>
        <v>#NUM!</v>
      </c>
      <c r="U313" s="13" t="e">
        <f t="shared" si="89"/>
        <v>#NUM!</v>
      </c>
      <c r="V313" s="4">
        <f t="shared" si="90"/>
        <v>10.674481077607192</v>
      </c>
      <c r="W313" s="4">
        <f t="shared" si="91"/>
        <v>222.94112733268958</v>
      </c>
      <c r="X313" s="4">
        <f t="shared" si="77"/>
        <v>0.17569774038606431</v>
      </c>
      <c r="Z313" s="13">
        <f t="shared" si="92"/>
        <v>0.95471200000000001</v>
      </c>
      <c r="AA313" s="25">
        <f t="shared" si="78"/>
        <v>0.14476203261767012</v>
      </c>
      <c r="AB313" s="3"/>
      <c r="AC313" s="3">
        <f t="shared" si="93"/>
        <v>0.79063983173728936</v>
      </c>
      <c r="AE313" s="111">
        <f>Input_Analysis!F312/100</f>
        <v>2.6050131130561187</v>
      </c>
      <c r="AF313" s="110">
        <f t="shared" si="79"/>
        <v>0.10026437231923901</v>
      </c>
    </row>
    <row r="314" spans="1:32">
      <c r="A314" s="159">
        <f>Input_Analysis!A313</f>
        <v>5.94</v>
      </c>
      <c r="B314" s="159">
        <f>Input_Analysis!B313</f>
        <v>19.488130200000001</v>
      </c>
      <c r="C314" s="159">
        <f>Input_Analysis!I313</f>
        <v>269.19718772562481</v>
      </c>
      <c r="D314" s="159">
        <f>Input_Analysis!F313</f>
        <v>260.50131130561186</v>
      </c>
      <c r="E314" s="160">
        <f>Input_Analysis!L313</f>
        <v>0</v>
      </c>
      <c r="F314" s="161">
        <f>Input_Analysis!P313</f>
        <v>43.479382100064718</v>
      </c>
      <c r="G314" s="168">
        <f>Input_Analysis!Q313</f>
        <v>48.461400000000005</v>
      </c>
      <c r="H314" s="4"/>
      <c r="I314" s="4">
        <f t="shared" si="83"/>
        <v>109.38999999999962</v>
      </c>
      <c r="J314" s="4">
        <f t="shared" si="84"/>
        <v>60.928599999999612</v>
      </c>
      <c r="K314" s="4"/>
      <c r="L314" s="4">
        <f t="shared" si="80"/>
        <v>0</v>
      </c>
      <c r="M314" s="144">
        <f t="shared" si="81"/>
        <v>0</v>
      </c>
      <c r="N314" s="3"/>
      <c r="O314" s="13">
        <f t="shared" si="85"/>
        <v>2.6228599988449797</v>
      </c>
      <c r="P314" s="13">
        <f t="shared" si="86"/>
        <v>-3.1175180358526615E-2</v>
      </c>
      <c r="Q314" s="13">
        <f t="shared" si="87"/>
        <v>2.7046281323641366</v>
      </c>
      <c r="R314" s="13" t="e">
        <f t="shared" si="82"/>
        <v>#NUM!</v>
      </c>
      <c r="S314" s="13">
        <f t="shared" si="88"/>
        <v>1.2529341750333329</v>
      </c>
      <c r="T314" s="13" t="e">
        <f t="shared" si="76"/>
        <v>#NUM!</v>
      </c>
      <c r="U314" s="13" t="e">
        <f t="shared" si="89"/>
        <v>#NUM!</v>
      </c>
      <c r="V314" s="4">
        <f t="shared" si="90"/>
        <v>10.653812515041681</v>
      </c>
      <c r="W314" s="4">
        <f t="shared" si="91"/>
        <v>222.50945551602697</v>
      </c>
      <c r="X314" s="4">
        <f t="shared" si="77"/>
        <v>0.17485733325633199</v>
      </c>
      <c r="Z314" s="13">
        <f t="shared" si="92"/>
        <v>0.95455900000000005</v>
      </c>
      <c r="AA314" s="25">
        <f t="shared" si="78"/>
        <v>0.14481578702522341</v>
      </c>
      <c r="AB314" s="3"/>
      <c r="AC314" s="3">
        <f t="shared" si="93"/>
        <v>0.7868579996534939</v>
      </c>
      <c r="AE314" s="111">
        <f>Input_Analysis!F313/100</f>
        <v>2.6050131130561187</v>
      </c>
      <c r="AF314" s="110">
        <f t="shared" si="79"/>
        <v>0.10019279419570118</v>
      </c>
    </row>
    <row r="315" spans="1:32">
      <c r="A315" s="159">
        <f>Input_Analysis!A314</f>
        <v>5.96</v>
      </c>
      <c r="B315" s="159">
        <f>Input_Analysis!B314</f>
        <v>19.553746799999999</v>
      </c>
      <c r="C315" s="159">
        <f>Input_Analysis!I314</f>
        <v>258.49713386393546</v>
      </c>
      <c r="D315" s="159">
        <f>Input_Analysis!F314</f>
        <v>249.80125744392254</v>
      </c>
      <c r="E315" s="160">
        <f>Input_Analysis!L314</f>
        <v>0</v>
      </c>
      <c r="F315" s="161">
        <f>Input_Analysis!P314</f>
        <v>43.479382100064718</v>
      </c>
      <c r="G315" s="168">
        <f>Input_Analysis!Q314</f>
        <v>48.657600000000002</v>
      </c>
      <c r="H315" s="4"/>
      <c r="I315" s="4">
        <f t="shared" si="83"/>
        <v>109.75999999999961</v>
      </c>
      <c r="J315" s="4">
        <f t="shared" si="84"/>
        <v>61.102399999999605</v>
      </c>
      <c r="K315" s="4"/>
      <c r="L315" s="4">
        <f t="shared" si="80"/>
        <v>0</v>
      </c>
      <c r="M315" s="144">
        <f t="shared" si="81"/>
        <v>0</v>
      </c>
      <c r="N315" s="3"/>
      <c r="O315" s="13">
        <f t="shared" si="85"/>
        <v>2.4342273603645164</v>
      </c>
      <c r="P315" s="13">
        <f t="shared" si="86"/>
        <v>-3.4814560193638641E-2</v>
      </c>
      <c r="Q315" s="13">
        <f t="shared" si="87"/>
        <v>2.5189739153269293</v>
      </c>
      <c r="R315" s="13" t="e">
        <f t="shared" si="82"/>
        <v>#NUM!</v>
      </c>
      <c r="S315" s="13">
        <f t="shared" si="88"/>
        <v>1.2511509796953049</v>
      </c>
      <c r="T315" s="13" t="e">
        <f t="shared" si="76"/>
        <v>#NUM!</v>
      </c>
      <c r="U315" s="13" t="e">
        <f t="shared" si="89"/>
        <v>#NUM!</v>
      </c>
      <c r="V315" s="4">
        <f t="shared" si="90"/>
        <v>9.9158089242623912</v>
      </c>
      <c r="W315" s="4">
        <f t="shared" si="91"/>
        <v>207.09593318105746</v>
      </c>
      <c r="X315" s="4">
        <f t="shared" si="77"/>
        <v>0.16228182402430111</v>
      </c>
      <c r="Z315" s="13">
        <f t="shared" si="92"/>
        <v>0.95440599999999998</v>
      </c>
      <c r="AA315" s="25">
        <f t="shared" si="78"/>
        <v>0.14486907905941546</v>
      </c>
      <c r="AB315" s="3"/>
      <c r="AC315" s="3">
        <f t="shared" si="93"/>
        <v>0.73026820810935489</v>
      </c>
      <c r="AE315" s="111">
        <f>Input_Analysis!F314/100</f>
        <v>2.4980125744392252</v>
      </c>
      <c r="AF315" s="110">
        <f t="shared" si="79"/>
        <v>9.8043673316134963E-2</v>
      </c>
    </row>
    <row r="316" spans="1:32">
      <c r="A316" s="159">
        <f>Input_Analysis!A315</f>
        <v>5.98</v>
      </c>
      <c r="B316" s="159">
        <f>Input_Analysis!B315</f>
        <v>19.619363400000001</v>
      </c>
      <c r="C316" s="159">
        <f>Input_Analysis!I315</f>
        <v>255.61706188556201</v>
      </c>
      <c r="D316" s="159">
        <f>Input_Analysis!F315</f>
        <v>246.8012423425144</v>
      </c>
      <c r="E316" s="160">
        <f>Input_Analysis!L315</f>
        <v>0</v>
      </c>
      <c r="F316" s="161">
        <f>Input_Analysis!P315</f>
        <v>44.079097715238028</v>
      </c>
      <c r="G316" s="168">
        <f>Input_Analysis!Q315</f>
        <v>48.853800000000007</v>
      </c>
      <c r="H316" s="4"/>
      <c r="I316" s="4">
        <f t="shared" si="83"/>
        <v>110.12999999999961</v>
      </c>
      <c r="J316" s="4">
        <f t="shared" si="84"/>
        <v>61.276199999999605</v>
      </c>
      <c r="K316" s="4"/>
      <c r="L316" s="4">
        <f t="shared" si="80"/>
        <v>0</v>
      </c>
      <c r="M316" s="144">
        <f t="shared" si="81"/>
        <v>0</v>
      </c>
      <c r="N316" s="3"/>
      <c r="O316" s="13">
        <f t="shared" si="85"/>
        <v>2.374283357740254</v>
      </c>
      <c r="P316" s="13">
        <f t="shared" si="86"/>
        <v>-3.2818741562859223E-2</v>
      </c>
      <c r="Q316" s="13">
        <f t="shared" si="87"/>
        <v>2.4522043496549286</v>
      </c>
      <c r="R316" s="13" t="e">
        <f t="shared" si="82"/>
        <v>#NUM!</v>
      </c>
      <c r="S316" s="13">
        <f t="shared" si="88"/>
        <v>1.2493753763634425</v>
      </c>
      <c r="T316" s="13" t="e">
        <f t="shared" si="76"/>
        <v>#NUM!</v>
      </c>
      <c r="U316" s="13" t="e">
        <f t="shared" si="89"/>
        <v>#NUM!</v>
      </c>
      <c r="V316" s="4">
        <f t="shared" si="90"/>
        <v>9.6991374590374946</v>
      </c>
      <c r="W316" s="4">
        <f t="shared" si="91"/>
        <v>202.57065646110544</v>
      </c>
      <c r="X316" s="4">
        <f t="shared" si="77"/>
        <v>0.15828555718268361</v>
      </c>
      <c r="Z316" s="13">
        <f t="shared" si="92"/>
        <v>0.95425300000000002</v>
      </c>
      <c r="AA316" s="25">
        <f t="shared" si="78"/>
        <v>0.14492191265458737</v>
      </c>
      <c r="AB316" s="3"/>
      <c r="AC316" s="3">
        <f t="shared" si="93"/>
        <v>0.71228500732207622</v>
      </c>
      <c r="AE316" s="111">
        <f>Input_Analysis!F315/100</f>
        <v>2.4680124234251442</v>
      </c>
      <c r="AF316" s="110">
        <f t="shared" si="79"/>
        <v>9.7383985840153217E-2</v>
      </c>
    </row>
    <row r="317" spans="1:32">
      <c r="A317" s="159">
        <f>Input_Analysis!A316</f>
        <v>6</v>
      </c>
      <c r="B317" s="159">
        <f>Input_Analysis!B316</f>
        <v>19.684979999999999</v>
      </c>
      <c r="C317" s="159">
        <f>Input_Analysis!I316</f>
        <v>255.67703344707934</v>
      </c>
      <c r="D317" s="159">
        <f>Input_Analysis!F316</f>
        <v>246.8012423425144</v>
      </c>
      <c r="E317" s="160">
        <f>Input_Analysis!L316</f>
        <v>0</v>
      </c>
      <c r="F317" s="161">
        <f>Input_Analysis!P316</f>
        <v>44.378955522824675</v>
      </c>
      <c r="G317" s="168">
        <f>Input_Analysis!Q316</f>
        <v>49.050000000000004</v>
      </c>
      <c r="H317" s="4"/>
      <c r="I317" s="4">
        <f t="shared" si="83"/>
        <v>110.4999999999996</v>
      </c>
      <c r="J317" s="4">
        <f t="shared" si="84"/>
        <v>61.449999999999598</v>
      </c>
      <c r="K317" s="4"/>
      <c r="L317" s="4">
        <f t="shared" si="80"/>
        <v>0</v>
      </c>
      <c r="M317" s="144">
        <f t="shared" si="81"/>
        <v>0</v>
      </c>
      <c r="N317" s="3"/>
      <c r="O317" s="13">
        <f t="shared" si="85"/>
        <v>2.362522920212867</v>
      </c>
      <c r="P317" s="13">
        <f t="shared" si="86"/>
        <v>-3.2174816954625464E-2</v>
      </c>
      <c r="Q317" s="13">
        <f t="shared" si="87"/>
        <v>2.4385366627218232</v>
      </c>
      <c r="R317" s="13" t="e">
        <f t="shared" si="82"/>
        <v>#NUM!</v>
      </c>
      <c r="S317" s="13">
        <f t="shared" si="88"/>
        <v>1.2476073113182242</v>
      </c>
      <c r="T317" s="13" t="e">
        <f t="shared" si="76"/>
        <v>#NUM!</v>
      </c>
      <c r="U317" s="13" t="e">
        <f t="shared" si="89"/>
        <v>#NUM!</v>
      </c>
      <c r="V317" s="4">
        <f t="shared" si="90"/>
        <v>9.6784688964719816</v>
      </c>
      <c r="W317" s="4">
        <f t="shared" si="91"/>
        <v>202.13898464444281</v>
      </c>
      <c r="X317" s="4">
        <f t="shared" si="77"/>
        <v>0.15750152801419112</v>
      </c>
      <c r="Z317" s="13">
        <f t="shared" si="92"/>
        <v>0.95409999999999995</v>
      </c>
      <c r="AA317" s="25">
        <f t="shared" si="78"/>
        <v>0.14497429170057</v>
      </c>
      <c r="AB317" s="3"/>
      <c r="AC317" s="3">
        <f t="shared" si="93"/>
        <v>0.70875687606386006</v>
      </c>
      <c r="AE317" s="111">
        <f>Input_Analysis!F316/100</f>
        <v>2.4680124234251442</v>
      </c>
      <c r="AF317" s="110">
        <f t="shared" si="79"/>
        <v>9.7315054523077871E-2</v>
      </c>
    </row>
    <row r="318" spans="1:32">
      <c r="A318" s="159">
        <f>Input_Analysis!A317</f>
        <v>6.02</v>
      </c>
      <c r="B318" s="159">
        <f>Input_Analysis!B317</f>
        <v>19.750596599999998</v>
      </c>
      <c r="C318" s="159">
        <f>Input_Analysis!I317</f>
        <v>253.45693605050477</v>
      </c>
      <c r="D318" s="159">
        <f>Input_Analysis!F317</f>
        <v>244.40123026138784</v>
      </c>
      <c r="E318" s="160">
        <f>Input_Analysis!L317</f>
        <v>0</v>
      </c>
      <c r="F318" s="161">
        <f>Input_Analysis!P317</f>
        <v>45.278528945584632</v>
      </c>
      <c r="G318" s="168">
        <f>Input_Analysis!Q317</f>
        <v>49.246200000000002</v>
      </c>
      <c r="H318" s="4"/>
      <c r="I318" s="4">
        <f t="shared" si="83"/>
        <v>110.86999999999959</v>
      </c>
      <c r="J318" s="4">
        <f t="shared" si="84"/>
        <v>61.623799999999591</v>
      </c>
      <c r="K318" s="4"/>
      <c r="L318" s="4">
        <f t="shared" si="80"/>
        <v>0</v>
      </c>
      <c r="M318" s="144">
        <f t="shared" si="81"/>
        <v>0</v>
      </c>
      <c r="N318" s="3"/>
      <c r="O318" s="13">
        <f t="shared" si="85"/>
        <v>2.3138290084432658</v>
      </c>
      <c r="P318" s="13">
        <f t="shared" si="86"/>
        <v>-2.7826329426210515E-2</v>
      </c>
      <c r="Q318" s="13">
        <f t="shared" si="87"/>
        <v>2.3782143766681298</v>
      </c>
      <c r="R318" s="13" t="e">
        <f t="shared" si="82"/>
        <v>#NUM!</v>
      </c>
      <c r="S318" s="13">
        <f t="shared" si="88"/>
        <v>1.2458467313707777</v>
      </c>
      <c r="T318" s="13" t="e">
        <f t="shared" si="76"/>
        <v>#NUM!</v>
      </c>
      <c r="U318" s="13" t="e">
        <f t="shared" si="89"/>
        <v>#NUM!</v>
      </c>
      <c r="V318" s="4">
        <f t="shared" si="90"/>
        <v>9.5057957367003461</v>
      </c>
      <c r="W318" s="4">
        <f t="shared" si="91"/>
        <v>198.5326314531535</v>
      </c>
      <c r="X318" s="4">
        <f t="shared" si="77"/>
        <v>0.15425526722955107</v>
      </c>
      <c r="Z318" s="13">
        <f t="shared" si="92"/>
        <v>0.95394699999999999</v>
      </c>
      <c r="AA318" s="25">
        <f t="shared" si="78"/>
        <v>0.14502622004331162</v>
      </c>
      <c r="AB318" s="3"/>
      <c r="AC318" s="3">
        <f t="shared" si="93"/>
        <v>0.69414870253297967</v>
      </c>
      <c r="AE318" s="111">
        <f>Input_Analysis!F317/100</f>
        <v>2.4440123026138783</v>
      </c>
      <c r="AF318" s="110">
        <f t="shared" si="79"/>
        <v>9.6772376489676251E-2</v>
      </c>
    </row>
    <row r="319" spans="1:32">
      <c r="A319" s="159">
        <f>Input_Analysis!A318</f>
        <v>6.04</v>
      </c>
      <c r="B319" s="159">
        <f>Input_Analysis!B318</f>
        <v>19.8162132</v>
      </c>
      <c r="C319" s="159">
        <f>Input_Analysis!I318</f>
        <v>260.65697229388445</v>
      </c>
      <c r="D319" s="159">
        <f>Input_Analysis!F318</f>
        <v>251.60126650476752</v>
      </c>
      <c r="E319" s="160">
        <f>Input_Analysis!L318</f>
        <v>0</v>
      </c>
      <c r="F319" s="161">
        <f>Input_Analysis!P318</f>
        <v>45.278528945584632</v>
      </c>
      <c r="G319" s="168">
        <f>Input_Analysis!Q318</f>
        <v>49.442400000000006</v>
      </c>
      <c r="H319" s="4"/>
      <c r="I319" s="4">
        <f t="shared" si="83"/>
        <v>111.2399999999996</v>
      </c>
      <c r="J319" s="4">
        <f t="shared" si="84"/>
        <v>61.797599999999591</v>
      </c>
      <c r="K319" s="4"/>
      <c r="L319" s="4">
        <f t="shared" si="80"/>
        <v>0</v>
      </c>
      <c r="M319" s="144">
        <f t="shared" si="81"/>
        <v>0</v>
      </c>
      <c r="N319" s="3"/>
      <c r="O319" s="13">
        <f t="shared" si="85"/>
        <v>2.4178442576068622</v>
      </c>
      <c r="P319" s="13">
        <f t="shared" si="86"/>
        <v>-2.7867457026404942E-2</v>
      </c>
      <c r="Q319" s="13">
        <f t="shared" si="87"/>
        <v>2.4852234285522616</v>
      </c>
      <c r="R319" s="13" t="e">
        <f t="shared" si="82"/>
        <v>#NUM!</v>
      </c>
      <c r="S319" s="13">
        <f t="shared" si="88"/>
        <v>1.24409358385616</v>
      </c>
      <c r="T319" s="13" t="e">
        <f t="shared" si="76"/>
        <v>#NUM!</v>
      </c>
      <c r="U319" s="13" t="e">
        <f t="shared" si="89"/>
        <v>#NUM!</v>
      </c>
      <c r="V319" s="4">
        <f t="shared" si="90"/>
        <v>9.9611314862589886</v>
      </c>
      <c r="W319" s="4">
        <f t="shared" si="91"/>
        <v>208.04251437705807</v>
      </c>
      <c r="X319" s="4">
        <f t="shared" si="77"/>
        <v>0.16118961717379079</v>
      </c>
      <c r="Z319" s="13">
        <f t="shared" si="92"/>
        <v>0.95379400000000003</v>
      </c>
      <c r="AA319" s="25">
        <f t="shared" si="78"/>
        <v>0.14507770148549504</v>
      </c>
      <c r="AB319" s="3"/>
      <c r="AC319" s="3">
        <f t="shared" si="93"/>
        <v>0.72535327728205867</v>
      </c>
      <c r="AE319" s="111">
        <f>Input_Analysis!F318/100</f>
        <v>2.5160126650476751</v>
      </c>
      <c r="AF319" s="110">
        <f t="shared" si="79"/>
        <v>9.8118373555681038E-2</v>
      </c>
    </row>
    <row r="320" spans="1:32">
      <c r="A320" s="159">
        <f>Input_Analysis!A319</f>
        <v>6.06</v>
      </c>
      <c r="B320" s="159">
        <f>Input_Analysis!B319</f>
        <v>19.881829799999998</v>
      </c>
      <c r="C320" s="159">
        <f>Input_Analysis!I319</f>
        <v>270.87696625832672</v>
      </c>
      <c r="D320" s="159">
        <f>Input_Analysis!F319</f>
        <v>261.70131734617513</v>
      </c>
      <c r="E320" s="160">
        <f>Input_Analysis!L319</f>
        <v>0.10000050338027326</v>
      </c>
      <c r="F320" s="161">
        <f>Input_Analysis!P319</f>
        <v>45.878244560757942</v>
      </c>
      <c r="G320" s="168">
        <f>Input_Analysis!Q319</f>
        <v>49.638599999999997</v>
      </c>
      <c r="H320" s="4"/>
      <c r="I320" s="4">
        <f t="shared" si="83"/>
        <v>111.60999999999959</v>
      </c>
      <c r="J320" s="4">
        <f t="shared" si="84"/>
        <v>61.971399999999591</v>
      </c>
      <c r="K320" s="4"/>
      <c r="L320" s="4">
        <f t="shared" si="80"/>
        <v>6.6626441254845417E-2</v>
      </c>
      <c r="M320" s="144">
        <f t="shared" si="81"/>
        <v>3.6917315178768641E-4</v>
      </c>
      <c r="N320" s="3"/>
      <c r="O320" s="13">
        <f t="shared" si="85"/>
        <v>2.5700075560392079</v>
      </c>
      <c r="P320" s="13">
        <f t="shared" si="86"/>
        <v>-2.3610391580780474E-2</v>
      </c>
      <c r="Q320" s="13">
        <f t="shared" si="87"/>
        <v>2.6306864408028581</v>
      </c>
      <c r="R320" s="13">
        <f t="shared" si="82"/>
        <v>3.4594520891917293</v>
      </c>
      <c r="S320" s="13">
        <f t="shared" si="88"/>
        <v>1.2423478166267421</v>
      </c>
      <c r="T320" s="13">
        <f t="shared" si="76"/>
        <v>1.1729314429405802</v>
      </c>
      <c r="U320" s="13">
        <f t="shared" si="89"/>
        <v>1.457188817190084</v>
      </c>
      <c r="V320" s="4">
        <f t="shared" si="90"/>
        <v>10.617797750555143</v>
      </c>
      <c r="W320" s="4">
        <f t="shared" si="91"/>
        <v>221.75727167337689</v>
      </c>
      <c r="X320" s="4">
        <f t="shared" si="77"/>
        <v>0.17133383706928054</v>
      </c>
      <c r="Z320" s="13">
        <f t="shared" si="92"/>
        <v>0.95364099999999996</v>
      </c>
      <c r="AA320" s="25">
        <f t="shared" si="78"/>
        <v>0.14512873978714416</v>
      </c>
      <c r="AB320" s="3"/>
      <c r="AC320" s="3">
        <f t="shared" si="93"/>
        <v>0.77100226681176232</v>
      </c>
      <c r="AE320" s="111">
        <f>Input_Analysis!F319/100</f>
        <v>2.6170131734617512</v>
      </c>
      <c r="AF320" s="110">
        <f t="shared" si="79"/>
        <v>9.9998148483343194E-2</v>
      </c>
    </row>
    <row r="321" spans="1:32">
      <c r="A321" s="159">
        <f>Input_Analysis!A320</f>
        <v>6.08</v>
      </c>
      <c r="B321" s="159">
        <f>Input_Analysis!B320</f>
        <v>19.9474464</v>
      </c>
      <c r="C321" s="159">
        <f>Input_Analysis!I320</f>
        <v>288.37700644902316</v>
      </c>
      <c r="D321" s="159">
        <f>Input_Analysis!F320</f>
        <v>279.10140493434267</v>
      </c>
      <c r="E321" s="160">
        <f>Input_Analysis!L320</f>
        <v>0.10000050338027326</v>
      </c>
      <c r="F321" s="161">
        <f>Input_Analysis!P320</f>
        <v>46.378007573402364</v>
      </c>
      <c r="G321" s="168">
        <f>Input_Analysis!Q320</f>
        <v>49.834800000000001</v>
      </c>
      <c r="H321" s="4"/>
      <c r="I321" s="4">
        <f t="shared" si="83"/>
        <v>111.97999999999959</v>
      </c>
      <c r="J321" s="4">
        <f t="shared" si="84"/>
        <v>62.145199999999591</v>
      </c>
      <c r="K321" s="4"/>
      <c r="L321" s="4">
        <f t="shared" si="80"/>
        <v>5.9837040874303582E-2</v>
      </c>
      <c r="M321" s="144">
        <f t="shared" si="81"/>
        <v>3.4677003070267498E-4</v>
      </c>
      <c r="N321" s="3"/>
      <c r="O321" s="13">
        <f t="shared" si="85"/>
        <v>2.8384655041584019</v>
      </c>
      <c r="P321" s="13">
        <f t="shared" si="86"/>
        <v>-1.9596661509086354E-2</v>
      </c>
      <c r="Q321" s="13">
        <f t="shared" si="87"/>
        <v>2.8940899518486121</v>
      </c>
      <c r="R321" s="13">
        <f t="shared" si="82"/>
        <v>3.4376716766511879</v>
      </c>
      <c r="S321" s="13">
        <f t="shared" si="88"/>
        <v>1.2406093780456928</v>
      </c>
      <c r="T321" s="13">
        <f t="shared" si="76"/>
        <v>1.2279842908047087</v>
      </c>
      <c r="U321" s="13">
        <f t="shared" si="89"/>
        <v>1.5234488272651108</v>
      </c>
      <c r="V321" s="4">
        <f t="shared" si="90"/>
        <v>11.759800429934904</v>
      </c>
      <c r="W321" s="4">
        <f t="shared" si="91"/>
        <v>245.60848869337534</v>
      </c>
      <c r="X321" s="4">
        <f t="shared" si="77"/>
        <v>0.18923103361056012</v>
      </c>
      <c r="Z321" s="13">
        <f t="shared" si="92"/>
        <v>0.953488</v>
      </c>
      <c r="AA321" s="25">
        <f t="shared" si="78"/>
        <v>0.14517933866622082</v>
      </c>
      <c r="AB321" s="3"/>
      <c r="AC321" s="3">
        <f t="shared" si="93"/>
        <v>0.85153965124752051</v>
      </c>
      <c r="AE321" s="111">
        <f>Input_Analysis!F320/100</f>
        <v>2.7910140493434268</v>
      </c>
      <c r="AF321" s="110">
        <f t="shared" si="79"/>
        <v>0.10319673217849175</v>
      </c>
    </row>
    <row r="322" spans="1:32">
      <c r="A322" s="159">
        <f>Input_Analysis!A321</f>
        <v>6.1</v>
      </c>
      <c r="B322" s="159">
        <f>Input_Analysis!B321</f>
        <v>20.013062999999999</v>
      </c>
      <c r="C322" s="159">
        <f>Input_Analysis!I321</f>
        <v>309.39705477853494</v>
      </c>
      <c r="D322" s="159">
        <f>Input_Analysis!F321</f>
        <v>300.00151014081979</v>
      </c>
      <c r="E322" s="160">
        <f>Input_Analysis!L321</f>
        <v>0.10000050338027326</v>
      </c>
      <c r="F322" s="161">
        <f>Input_Analysis!P321</f>
        <v>46.977723188575673</v>
      </c>
      <c r="G322" s="168">
        <f>Input_Analysis!Q321</f>
        <v>50.030999999999999</v>
      </c>
      <c r="H322" s="4"/>
      <c r="I322" s="4">
        <f t="shared" si="83"/>
        <v>112.34999999999958</v>
      </c>
      <c r="J322" s="4">
        <f t="shared" si="84"/>
        <v>62.318999999999583</v>
      </c>
      <c r="K322" s="4"/>
      <c r="L322" s="4">
        <f t="shared" si="80"/>
        <v>5.329054016417422E-2</v>
      </c>
      <c r="M322" s="144">
        <f t="shared" si="81"/>
        <v>3.2321090920485067E-4</v>
      </c>
      <c r="N322" s="3"/>
      <c r="O322" s="13">
        <f t="shared" si="85"/>
        <v>3.1619097671422307</v>
      </c>
      <c r="P322" s="13">
        <f t="shared" si="86"/>
        <v>-1.5495165938186473E-2</v>
      </c>
      <c r="Q322" s="13">
        <f t="shared" si="87"/>
        <v>3.2109040836656724</v>
      </c>
      <c r="R322" s="13">
        <f t="shared" si="82"/>
        <v>3.4150578397844442</v>
      </c>
      <c r="S322" s="13">
        <f t="shared" si="88"/>
        <v>1.2388782169805634</v>
      </c>
      <c r="T322" s="13">
        <f t="shared" si="76"/>
        <v>1.2951748719437235</v>
      </c>
      <c r="U322" s="13">
        <f t="shared" si="89"/>
        <v>1.6045639360316697</v>
      </c>
      <c r="V322" s="4">
        <f t="shared" si="90"/>
        <v>13.136470318569025</v>
      </c>
      <c r="W322" s="4">
        <f t="shared" si="91"/>
        <v>274.36083128555106</v>
      </c>
      <c r="X322" s="4">
        <f t="shared" si="77"/>
        <v>0.21079398447614872</v>
      </c>
      <c r="Z322" s="13">
        <f t="shared" si="92"/>
        <v>0.95333500000000004</v>
      </c>
      <c r="AA322" s="25">
        <f t="shared" si="78"/>
        <v>0.14522950179921096</v>
      </c>
      <c r="AB322" s="3"/>
      <c r="AC322" s="3">
        <f t="shared" si="93"/>
        <v>0.94857293014266919</v>
      </c>
      <c r="AE322" s="111">
        <f>Input_Analysis!F321/100</f>
        <v>3.0000151014081977</v>
      </c>
      <c r="AF322" s="110">
        <f t="shared" si="79"/>
        <v>0.1069161798389008</v>
      </c>
    </row>
    <row r="323" spans="1:32">
      <c r="A323" s="159">
        <f>Input_Analysis!A322</f>
        <v>6.12</v>
      </c>
      <c r="B323" s="159">
        <f>Input_Analysis!B322</f>
        <v>20.078679600000001</v>
      </c>
      <c r="C323" s="159">
        <f>Input_Analysis!I322</f>
        <v>314.97699664562168</v>
      </c>
      <c r="D323" s="159">
        <f>Input_Analysis!F322</f>
        <v>305.40153732335455</v>
      </c>
      <c r="E323" s="160">
        <f>Input_Analysis!L322</f>
        <v>0.10000050338027326</v>
      </c>
      <c r="F323" s="161">
        <f>Input_Analysis!P322</f>
        <v>47.87729661133563</v>
      </c>
      <c r="G323" s="168">
        <f>Input_Analysis!Q322</f>
        <v>50.227200000000003</v>
      </c>
      <c r="H323" s="4"/>
      <c r="I323" s="4">
        <f t="shared" si="83"/>
        <v>112.71999999999959</v>
      </c>
      <c r="J323" s="4">
        <f t="shared" si="84"/>
        <v>62.492799999999583</v>
      </c>
      <c r="K323" s="4"/>
      <c r="L323" s="4">
        <f t="shared" si="80"/>
        <v>5.1899369690233517E-2</v>
      </c>
      <c r="M323" s="144">
        <f t="shared" si="81"/>
        <v>3.1748510032554247E-4</v>
      </c>
      <c r="N323" s="3"/>
      <c r="O323" s="13">
        <f t="shared" si="85"/>
        <v>3.2364847893777116</v>
      </c>
      <c r="P323" s="13">
        <f t="shared" si="86"/>
        <v>-1.1618403455192595E-2</v>
      </c>
      <c r="Q323" s="13">
        <f t="shared" si="87"/>
        <v>3.2740875754372953</v>
      </c>
      <c r="R323" s="13">
        <f t="shared" si="82"/>
        <v>3.4105678326525668</v>
      </c>
      <c r="S323" s="13">
        <f t="shared" si="88"/>
        <v>1.2371542827969719</v>
      </c>
      <c r="T323" s="13">
        <f t="shared" si="76"/>
        <v>1.3141132581398369</v>
      </c>
      <c r="U323" s="13">
        <f t="shared" si="89"/>
        <v>1.6257608453879819</v>
      </c>
      <c r="V323" s="4">
        <f t="shared" si="90"/>
        <v>13.483799776374807</v>
      </c>
      <c r="W323" s="4">
        <f t="shared" si="91"/>
        <v>281.61495636349167</v>
      </c>
      <c r="X323" s="4">
        <f t="shared" si="77"/>
        <v>0.21576565262518077</v>
      </c>
      <c r="Z323" s="13">
        <f t="shared" si="92"/>
        <v>0.95318199999999997</v>
      </c>
      <c r="AA323" s="25">
        <f t="shared" si="78"/>
        <v>0.14527923282170149</v>
      </c>
      <c r="AB323" s="3"/>
      <c r="AC323" s="3">
        <f t="shared" si="93"/>
        <v>0.97094543681331347</v>
      </c>
      <c r="AE323" s="111">
        <f>Input_Analysis!F322/100</f>
        <v>3.0540153732335455</v>
      </c>
      <c r="AF323" s="110">
        <f t="shared" si="79"/>
        <v>0.10779905280293595</v>
      </c>
    </row>
    <row r="324" spans="1:32">
      <c r="A324" s="159">
        <f>Input_Analysis!A323</f>
        <v>6.14</v>
      </c>
      <c r="B324" s="159">
        <f>Input_Analysis!B323</f>
        <v>20.144296199999999</v>
      </c>
      <c r="C324" s="159">
        <f>Input_Analysis!I323</f>
        <v>311.47693112646073</v>
      </c>
      <c r="D324" s="159">
        <f>Input_Analysis!F323</f>
        <v>301.80151920166469</v>
      </c>
      <c r="E324" s="160">
        <f>Input_Analysis!L323</f>
        <v>0.10000050338027326</v>
      </c>
      <c r="F324" s="161">
        <f>Input_Analysis!P323</f>
        <v>48.377059623980053</v>
      </c>
      <c r="G324" s="168">
        <f>Input_Analysis!Q323</f>
        <v>50.423400000000001</v>
      </c>
      <c r="H324" s="4"/>
      <c r="I324" s="4">
        <f t="shared" si="83"/>
        <v>113.08999999999958</v>
      </c>
      <c r="J324" s="4">
        <f t="shared" si="84"/>
        <v>62.666599999999576</v>
      </c>
      <c r="K324" s="4"/>
      <c r="L324" s="4">
        <f t="shared" si="80"/>
        <v>5.2991202552616037E-2</v>
      </c>
      <c r="M324" s="144">
        <f t="shared" si="81"/>
        <v>3.2105267962741262E-4</v>
      </c>
      <c r="N324" s="3"/>
      <c r="O324" s="13">
        <f t="shared" si="85"/>
        <v>3.1657522687757513</v>
      </c>
      <c r="P324" s="13">
        <f t="shared" si="86"/>
        <v>-1.0314895060882387E-2</v>
      </c>
      <c r="Q324" s="13">
        <f t="shared" si="87"/>
        <v>3.1984066712169237</v>
      </c>
      <c r="R324" s="13">
        <f t="shared" si="82"/>
        <v>3.4155121562352946</v>
      </c>
      <c r="S324" s="13">
        <f t="shared" si="88"/>
        <v>1.2354375253523819</v>
      </c>
      <c r="T324" s="13">
        <f t="shared" si="76"/>
        <v>1.3043253919151025</v>
      </c>
      <c r="U324" s="13">
        <f t="shared" si="89"/>
        <v>1.6114125344418699</v>
      </c>
      <c r="V324" s="4">
        <f t="shared" si="90"/>
        <v>13.225795408430743</v>
      </c>
      <c r="W324" s="4">
        <f t="shared" si="91"/>
        <v>276.22642419710166</v>
      </c>
      <c r="X324" s="4">
        <f t="shared" si="77"/>
        <v>0.21105015125171675</v>
      </c>
      <c r="Z324" s="13">
        <f t="shared" si="92"/>
        <v>0.95302900000000002</v>
      </c>
      <c r="AA324" s="25">
        <f t="shared" si="78"/>
        <v>0.1453285353289476</v>
      </c>
      <c r="AB324" s="3"/>
      <c r="AC324" s="3">
        <f t="shared" si="93"/>
        <v>0.94972568063272533</v>
      </c>
      <c r="AE324" s="111">
        <f>Input_Analysis!F323/100</f>
        <v>3.0180151920166467</v>
      </c>
      <c r="AF324" s="110">
        <f t="shared" si="79"/>
        <v>0.10708743320416653</v>
      </c>
    </row>
    <row r="325" spans="1:32">
      <c r="A325" s="159">
        <f>Input_Analysis!A324</f>
        <v>6.16</v>
      </c>
      <c r="B325" s="159">
        <f>Input_Analysis!B324</f>
        <v>20.209912800000001</v>
      </c>
      <c r="C325" s="159">
        <f>Input_Analysis!I324</f>
        <v>313.99688633062198</v>
      </c>
      <c r="D325" s="159">
        <f>Input_Analysis!F324</f>
        <v>304.20153128279128</v>
      </c>
      <c r="E325" s="160">
        <f>Input_Analysis!L324</f>
        <v>0.10000050338027326</v>
      </c>
      <c r="F325" s="161">
        <f>Input_Analysis!P324</f>
        <v>48.976775239153362</v>
      </c>
      <c r="G325" s="168">
        <f>Input_Analysis!Q324</f>
        <v>50.619600000000005</v>
      </c>
      <c r="H325" s="4"/>
      <c r="I325" s="4">
        <f t="shared" si="83"/>
        <v>113.45999999999958</v>
      </c>
      <c r="J325" s="4">
        <f t="shared" si="84"/>
        <v>62.840399999999576</v>
      </c>
      <c r="K325" s="4"/>
      <c r="L325" s="4">
        <f t="shared" si="80"/>
        <v>5.2427231084777967E-2</v>
      </c>
      <c r="M325" s="144">
        <f t="shared" si="81"/>
        <v>3.1847609875652736E-4</v>
      </c>
      <c r="N325" s="3"/>
      <c r="O325" s="13">
        <f t="shared" si="85"/>
        <v>3.1912095774473705</v>
      </c>
      <c r="P325" s="13">
        <f t="shared" si="86"/>
        <v>-8.192132584217653E-3</v>
      </c>
      <c r="Q325" s="13">
        <f t="shared" si="87"/>
        <v>3.2173523894098444</v>
      </c>
      <c r="R325" s="13">
        <f t="shared" si="82"/>
        <v>3.414228387464779</v>
      </c>
      <c r="S325" s="13">
        <f t="shared" si="88"/>
        <v>1.2337278949899777</v>
      </c>
      <c r="T325" s="13">
        <f t="shared" si="76"/>
        <v>1.3136141432931985</v>
      </c>
      <c r="U325" s="13">
        <f t="shared" si="89"/>
        <v>1.6206424118341807</v>
      </c>
      <c r="V325" s="4">
        <f t="shared" si="90"/>
        <v>13.369125755374826</v>
      </c>
      <c r="W325" s="4">
        <f t="shared" si="91"/>
        <v>279.21994012507804</v>
      </c>
      <c r="X325" s="4">
        <f t="shared" si="77"/>
        <v>0.21274730516315804</v>
      </c>
      <c r="Z325" s="13">
        <f t="shared" si="92"/>
        <v>0.95287600000000006</v>
      </c>
      <c r="AA325" s="25">
        <f t="shared" si="78"/>
        <v>0.14537741287643027</v>
      </c>
      <c r="AB325" s="3"/>
      <c r="AC325" s="3">
        <f t="shared" si="93"/>
        <v>0.9573628732342111</v>
      </c>
      <c r="AE325" s="111">
        <f>Input_Analysis!F324/100</f>
        <v>3.0420153128279126</v>
      </c>
      <c r="AF325" s="110">
        <f t="shared" si="79"/>
        <v>0.10743797004444836</v>
      </c>
    </row>
    <row r="326" spans="1:32">
      <c r="A326" s="159">
        <f>Input_Analysis!A325</f>
        <v>6.18</v>
      </c>
      <c r="B326" s="159">
        <f>Input_Analysis!B325</f>
        <v>20.2755294</v>
      </c>
      <c r="C326" s="159">
        <f>Input_Analysis!I325</f>
        <v>314.17680101517396</v>
      </c>
      <c r="D326" s="159">
        <f>Input_Analysis!F325</f>
        <v>304.20153128279128</v>
      </c>
      <c r="E326" s="160">
        <f>Input_Analysis!L325</f>
        <v>0.10000050338027326</v>
      </c>
      <c r="F326" s="161">
        <f>Input_Analysis!P325</f>
        <v>49.876348661913326</v>
      </c>
      <c r="G326" s="168">
        <f>Input_Analysis!Q325</f>
        <v>50.815800000000003</v>
      </c>
      <c r="H326" s="4"/>
      <c r="I326" s="4">
        <f t="shared" si="83"/>
        <v>113.82999999999957</v>
      </c>
      <c r="J326" s="4">
        <f t="shared" si="84"/>
        <v>63.014199999999569</v>
      </c>
      <c r="K326" s="4"/>
      <c r="L326" s="4">
        <f t="shared" si="80"/>
        <v>5.2529126968950651E-2</v>
      </c>
      <c r="M326" s="144">
        <f t="shared" si="81"/>
        <v>3.1829372206079433E-4</v>
      </c>
      <c r="N326" s="3"/>
      <c r="O326" s="13">
        <f t="shared" si="85"/>
        <v>3.179391327909832</v>
      </c>
      <c r="P326" s="13">
        <f t="shared" si="86"/>
        <v>-4.6891257226289442E-3</v>
      </c>
      <c r="Q326" s="13">
        <f t="shared" si="87"/>
        <v>3.1942998935678375</v>
      </c>
      <c r="R326" s="13">
        <f t="shared" si="82"/>
        <v>3.4153122717184856</v>
      </c>
      <c r="S326" s="13">
        <f t="shared" si="88"/>
        <v>1.2320253425326309</v>
      </c>
      <c r="T326" s="13">
        <f t="shared" si="76"/>
        <v>1.315434202940134</v>
      </c>
      <c r="U326" s="13">
        <f t="shared" si="89"/>
        <v>1.6206482744564568</v>
      </c>
      <c r="V326" s="4">
        <f t="shared" si="90"/>
        <v>13.356453401011626</v>
      </c>
      <c r="W326" s="4">
        <f t="shared" si="91"/>
        <v>278.95527255509023</v>
      </c>
      <c r="X326" s="4">
        <f t="shared" si="77"/>
        <v>0.2119594218606555</v>
      </c>
      <c r="Z326" s="13">
        <f t="shared" si="92"/>
        <v>0.95272299999999999</v>
      </c>
      <c r="AA326" s="25">
        <f t="shared" si="78"/>
        <v>0.14542586898040488</v>
      </c>
      <c r="AB326" s="3"/>
      <c r="AC326" s="3">
        <f t="shared" si="93"/>
        <v>0.95381739837294954</v>
      </c>
      <c r="AE326" s="111">
        <f>Input_Analysis!F325/100</f>
        <v>3.0420153128279126</v>
      </c>
      <c r="AF326" s="110">
        <f t="shared" si="79"/>
        <v>0.10736381190491426</v>
      </c>
    </row>
    <row r="327" spans="1:32">
      <c r="A327" s="159">
        <f>Input_Analysis!A326</f>
        <v>6.2</v>
      </c>
      <c r="B327" s="159">
        <f>Input_Analysis!B326</f>
        <v>20.341145999999998</v>
      </c>
      <c r="C327" s="159">
        <f>Input_Analysis!I326</f>
        <v>304.09669279342069</v>
      </c>
      <c r="D327" s="159">
        <f>Input_Analysis!F326</f>
        <v>294.00147993800334</v>
      </c>
      <c r="E327" s="160">
        <f>Input_Analysis!L326</f>
        <v>0.10000050338027326</v>
      </c>
      <c r="F327" s="161">
        <f>Input_Analysis!P326</f>
        <v>50.476064277086621</v>
      </c>
      <c r="G327" s="168">
        <f>Input_Analysis!Q326</f>
        <v>51.012000000000008</v>
      </c>
      <c r="H327" s="4"/>
      <c r="I327" s="4">
        <f t="shared" si="83"/>
        <v>114.19999999999958</v>
      </c>
      <c r="J327" s="4">
        <f t="shared" si="84"/>
        <v>63.187999999999569</v>
      </c>
      <c r="K327" s="4"/>
      <c r="L327" s="4">
        <f t="shared" si="80"/>
        <v>5.5617174794531064E-2</v>
      </c>
      <c r="M327" s="144">
        <f t="shared" si="81"/>
        <v>3.2884442925594628E-4</v>
      </c>
      <c r="N327" s="3"/>
      <c r="O327" s="13">
        <f t="shared" si="85"/>
        <v>3.005265126185706</v>
      </c>
      <c r="P327" s="13">
        <f t="shared" si="86"/>
        <v>-2.8222488503072741E-3</v>
      </c>
      <c r="Q327" s="13">
        <f t="shared" si="87"/>
        <v>3.0137467322329523</v>
      </c>
      <c r="R327" s="13">
        <f t="shared" si="82"/>
        <v>3.4274284868138336</v>
      </c>
      <c r="S327" s="13">
        <f t="shared" si="88"/>
        <v>1.2303298192769585</v>
      </c>
      <c r="T327" s="13">
        <f t="shared" si="76"/>
        <v>1.284893750205431</v>
      </c>
      <c r="U327" s="13">
        <f t="shared" si="89"/>
        <v>1.5808430954803414</v>
      </c>
      <c r="V327" s="4">
        <f t="shared" si="90"/>
        <v>12.659779519561406</v>
      </c>
      <c r="W327" s="4">
        <f t="shared" si="91"/>
        <v>264.40493897123338</v>
      </c>
      <c r="X327" s="4">
        <f t="shared" si="77"/>
        <v>0.2003510084123804</v>
      </c>
      <c r="Z327" s="13">
        <f t="shared" si="92"/>
        <v>0.95257000000000003</v>
      </c>
      <c r="AA327" s="25">
        <f t="shared" si="78"/>
        <v>0.14547390711844069</v>
      </c>
      <c r="AB327" s="3"/>
      <c r="AC327" s="3">
        <f t="shared" si="93"/>
        <v>0.90157953785571177</v>
      </c>
      <c r="AE327" s="111">
        <f>Input_Analysis!F326/100</f>
        <v>2.9400147993800334</v>
      </c>
      <c r="AF327" s="110">
        <f t="shared" si="79"/>
        <v>0.10547582652518257</v>
      </c>
    </row>
    <row r="328" spans="1:32">
      <c r="A328" s="159">
        <f>Input_Analysis!A327</f>
        <v>6.22</v>
      </c>
      <c r="B328" s="159">
        <f>Input_Analysis!B327</f>
        <v>20.4067626</v>
      </c>
      <c r="C328" s="159">
        <f>Input_Analysis!I327</f>
        <v>301.83661435583463</v>
      </c>
      <c r="D328" s="159">
        <f>Input_Analysis!F327</f>
        <v>291.60146785687687</v>
      </c>
      <c r="E328" s="160">
        <f>Input_Analysis!L327</f>
        <v>0.10000050338027326</v>
      </c>
      <c r="F328" s="161">
        <f>Input_Analysis!P327</f>
        <v>51.175732494788818</v>
      </c>
      <c r="G328" s="168">
        <f>Input_Analysis!Q327</f>
        <v>51.208199999999998</v>
      </c>
      <c r="H328" s="4"/>
      <c r="I328" s="4">
        <f t="shared" si="83"/>
        <v>114.56999999999957</v>
      </c>
      <c r="J328" s="4">
        <f t="shared" si="84"/>
        <v>63.361799999999569</v>
      </c>
      <c r="K328" s="4"/>
      <c r="L328" s="4">
        <f t="shared" si="80"/>
        <v>5.6487416949578463E-2</v>
      </c>
      <c r="M328" s="144">
        <f t="shared" si="81"/>
        <v>3.3130673557841742E-4</v>
      </c>
      <c r="N328" s="3"/>
      <c r="O328" s="13">
        <f t="shared" si="85"/>
        <v>2.9555128540514368</v>
      </c>
      <c r="P328" s="13">
        <f t="shared" si="86"/>
        <v>-1.7337583275514782E-4</v>
      </c>
      <c r="Q328" s="13">
        <f t="shared" si="87"/>
        <v>2.9560252685537263</v>
      </c>
      <c r="R328" s="13">
        <f t="shared" si="82"/>
        <v>3.4313011825063242</v>
      </c>
      <c r="S328" s="13">
        <f t="shared" si="88"/>
        <v>1.2286412769874737</v>
      </c>
      <c r="T328" s="13">
        <f t="shared" si="76"/>
        <v>1.2790896594614878</v>
      </c>
      <c r="U328" s="13">
        <f t="shared" si="89"/>
        <v>1.5715423525822352</v>
      </c>
      <c r="V328" s="4">
        <f t="shared" si="90"/>
        <v>12.484440957055671</v>
      </c>
      <c r="W328" s="4">
        <f t="shared" si="91"/>
        <v>260.74291769771924</v>
      </c>
      <c r="X328" s="4">
        <f t="shared" si="77"/>
        <v>0.1970341902700958</v>
      </c>
      <c r="Z328" s="13">
        <f t="shared" si="92"/>
        <v>0.95241699999999996</v>
      </c>
      <c r="AA328" s="25">
        <f t="shared" si="78"/>
        <v>0.1455215307299513</v>
      </c>
      <c r="AB328" s="3"/>
      <c r="AC328" s="3">
        <f t="shared" si="93"/>
        <v>0.88665385621543102</v>
      </c>
      <c r="AE328" s="111">
        <f>Input_Analysis!F327/100</f>
        <v>2.9160146785687688</v>
      </c>
      <c r="AF328" s="110">
        <f t="shared" si="79"/>
        <v>0.10497232289917645</v>
      </c>
    </row>
    <row r="329" spans="1:32">
      <c r="A329" s="159">
        <f>Input_Analysis!A328</f>
        <v>6.24</v>
      </c>
      <c r="B329" s="159">
        <f>Input_Analysis!B328</f>
        <v>20.472379199999999</v>
      </c>
      <c r="C329" s="159">
        <f>Input_Analysis!I328</f>
        <v>302.57655101965668</v>
      </c>
      <c r="D329" s="159">
        <f>Input_Analysis!F328</f>
        <v>292.2014708771585</v>
      </c>
      <c r="E329" s="160">
        <f>Input_Analysis!L328</f>
        <v>0.10000050338027326</v>
      </c>
      <c r="F329" s="161">
        <f>Input_Analysis!P328</f>
        <v>51.875400712491007</v>
      </c>
      <c r="G329" s="168">
        <f>Input_Analysis!Q328</f>
        <v>51.404400000000003</v>
      </c>
      <c r="H329" s="4"/>
      <c r="I329" s="4">
        <f t="shared" si="83"/>
        <v>114.93999999999957</v>
      </c>
      <c r="J329" s="4">
        <f t="shared" si="84"/>
        <v>63.535599999999569</v>
      </c>
      <c r="K329" s="4"/>
      <c r="L329" s="4">
        <f t="shared" si="80"/>
        <v>5.6414122530650208E-2</v>
      </c>
      <c r="M329" s="144">
        <f t="shared" si="81"/>
        <v>3.3049654060527908E-4</v>
      </c>
      <c r="N329" s="3"/>
      <c r="O329" s="13">
        <f t="shared" si="85"/>
        <v>2.9532506345994745</v>
      </c>
      <c r="P329" s="13">
        <f t="shared" si="86"/>
        <v>2.5101757090049163E-3</v>
      </c>
      <c r="Q329" s="13">
        <f t="shared" si="87"/>
        <v>2.9458374565938996</v>
      </c>
      <c r="R329" s="13">
        <f t="shared" si="82"/>
        <v>3.4317969909108581</v>
      </c>
      <c r="S329" s="13">
        <f t="shared" si="88"/>
        <v>1.2269596678908192</v>
      </c>
      <c r="T329" s="13">
        <f t="shared" si="76"/>
        <v>1.2827075571226312</v>
      </c>
      <c r="U329" s="13">
        <f t="shared" si="89"/>
        <v>1.5738304382882276</v>
      </c>
      <c r="V329" s="4">
        <f t="shared" si="90"/>
        <v>12.509103401310474</v>
      </c>
      <c r="W329" s="4">
        <f t="shared" si="91"/>
        <v>261.25800345083184</v>
      </c>
      <c r="X329" s="4">
        <f t="shared" si="77"/>
        <v>0.19688337563996497</v>
      </c>
      <c r="Z329" s="13">
        <f t="shared" si="92"/>
        <v>0.952264</v>
      </c>
      <c r="AA329" s="25">
        <f t="shared" si="78"/>
        <v>0.14556874321671676</v>
      </c>
      <c r="AB329" s="3"/>
      <c r="AC329" s="3">
        <f t="shared" si="93"/>
        <v>0.88597519037984229</v>
      </c>
      <c r="AE329" s="111">
        <f>Input_Analysis!F328/100</f>
        <v>2.9220147087715849</v>
      </c>
      <c r="AF329" s="110">
        <f t="shared" si="79"/>
        <v>0.10500832869670644</v>
      </c>
    </row>
    <row r="330" spans="1:32">
      <c r="A330" s="159">
        <f>Input_Analysis!A329</f>
        <v>6.26</v>
      </c>
      <c r="B330" s="159">
        <f>Input_Analysis!B329</f>
        <v>20.537995799999997</v>
      </c>
      <c r="C330" s="159">
        <f>Input_Analysis!I329</f>
        <v>302.73647518370291</v>
      </c>
      <c r="D330" s="159">
        <f>Input_Analysis!F329</f>
        <v>292.2014708771585</v>
      </c>
      <c r="E330" s="160">
        <f>Input_Analysis!L329</f>
        <v>0.10000050338027326</v>
      </c>
      <c r="F330" s="161">
        <f>Input_Analysis!P329</f>
        <v>52.675021532722084</v>
      </c>
      <c r="G330" s="168">
        <f>Input_Analysis!Q329</f>
        <v>51.6006</v>
      </c>
      <c r="H330" s="4"/>
      <c r="I330" s="4">
        <f t="shared" si="83"/>
        <v>115.30999999999956</v>
      </c>
      <c r="J330" s="4">
        <f t="shared" si="84"/>
        <v>63.709399999999562</v>
      </c>
      <c r="K330" s="4"/>
      <c r="L330" s="4">
        <f t="shared" si="80"/>
        <v>5.6532122710267869E-2</v>
      </c>
      <c r="M330" s="144">
        <f t="shared" si="81"/>
        <v>3.3032195185463581E-4</v>
      </c>
      <c r="N330" s="3"/>
      <c r="O330" s="13">
        <f t="shared" si="85"/>
        <v>2.9418967245603418</v>
      </c>
      <c r="P330" s="13">
        <f t="shared" si="86"/>
        <v>5.7324960716942765E-3</v>
      </c>
      <c r="Q330" s="13">
        <f t="shared" si="87"/>
        <v>2.9250323131434697</v>
      </c>
      <c r="R330" s="13">
        <f t="shared" si="82"/>
        <v>3.4329294172062377</v>
      </c>
      <c r="S330" s="13">
        <f t="shared" si="88"/>
        <v>1.2252849446700924</v>
      </c>
      <c r="T330" s="13">
        <f t="shared" si="76"/>
        <v>1.2844889845233527</v>
      </c>
      <c r="U330" s="13">
        <f t="shared" si="89"/>
        <v>1.5738650143310393</v>
      </c>
      <c r="V330" s="4">
        <f t="shared" si="90"/>
        <v>12.495098345580224</v>
      </c>
      <c r="W330" s="4">
        <f t="shared" si="91"/>
        <v>260.96550183973159</v>
      </c>
      <c r="X330" s="4">
        <f t="shared" si="77"/>
        <v>0.19612644830402282</v>
      </c>
      <c r="Z330" s="13">
        <f t="shared" si="92"/>
        <v>0.95211100000000004</v>
      </c>
      <c r="AA330" s="25">
        <f t="shared" si="78"/>
        <v>0.14561554794339657</v>
      </c>
      <c r="AB330" s="3"/>
      <c r="AC330" s="3">
        <f t="shared" si="93"/>
        <v>0.88256901736810256</v>
      </c>
      <c r="AE330" s="111">
        <f>Input_Analysis!F329/100</f>
        <v>2.9220147087715849</v>
      </c>
      <c r="AF330" s="110">
        <f t="shared" si="79"/>
        <v>0.10493663932440335</v>
      </c>
    </row>
    <row r="331" spans="1:32">
      <c r="A331" s="159">
        <f>Input_Analysis!A330</f>
        <v>6.28</v>
      </c>
      <c r="B331" s="159">
        <f>Input_Analysis!B330</f>
        <v>20.603612399999999</v>
      </c>
      <c r="C331" s="159">
        <f>Input_Analysis!I330</f>
        <v>306.47642694893312</v>
      </c>
      <c r="D331" s="159">
        <f>Input_Analysis!F330</f>
        <v>295.8014889988483</v>
      </c>
      <c r="E331" s="160">
        <f>Input_Analysis!L330</f>
        <v>0.10000050338027326</v>
      </c>
      <c r="F331" s="161">
        <f>Input_Analysis!P330</f>
        <v>53.374689750424274</v>
      </c>
      <c r="G331" s="168">
        <f>Input_Analysis!Q330</f>
        <v>51.796800000000005</v>
      </c>
      <c r="H331" s="4"/>
      <c r="I331" s="4">
        <f t="shared" si="83"/>
        <v>115.67999999999957</v>
      </c>
      <c r="J331" s="4">
        <f t="shared" si="84"/>
        <v>63.883199999999562</v>
      </c>
      <c r="K331" s="4"/>
      <c r="L331" s="4">
        <f t="shared" si="80"/>
        <v>5.5518363708903395E-2</v>
      </c>
      <c r="M331" s="144">
        <f t="shared" si="81"/>
        <v>3.2629101159853944E-4</v>
      </c>
      <c r="N331" s="3"/>
      <c r="O331" s="13">
        <f t="shared" si="85"/>
        <v>2.986644797833153</v>
      </c>
      <c r="P331" s="13">
        <f t="shared" si="86"/>
        <v>8.2700172935973766E-3</v>
      </c>
      <c r="Q331" s="13">
        <f t="shared" si="87"/>
        <v>2.9619451937052403</v>
      </c>
      <c r="R331" s="13">
        <f t="shared" si="82"/>
        <v>3.4300677436825358</v>
      </c>
      <c r="S331" s="13">
        <f t="shared" si="88"/>
        <v>1.223617060459252</v>
      </c>
      <c r="T331" s="13">
        <f t="shared" si="76"/>
        <v>1.2975380953787183</v>
      </c>
      <c r="U331" s="13">
        <f t="shared" si="89"/>
        <v>1.5876897501012039</v>
      </c>
      <c r="V331" s="4">
        <f t="shared" si="90"/>
        <v>12.719761796595572</v>
      </c>
      <c r="W331" s="4">
        <f t="shared" si="91"/>
        <v>265.65769461947104</v>
      </c>
      <c r="X331" s="4">
        <f t="shared" si="77"/>
        <v>0.19910965318887688</v>
      </c>
      <c r="Z331" s="13">
        <f t="shared" si="92"/>
        <v>0.95195799999999997</v>
      </c>
      <c r="AA331" s="25">
        <f t="shared" si="78"/>
        <v>0.14566194823803486</v>
      </c>
      <c r="AB331" s="3"/>
      <c r="AC331" s="3">
        <f t="shared" si="93"/>
        <v>0.89599343934994591</v>
      </c>
      <c r="AE331" s="111">
        <f>Input_Analysis!F330/100</f>
        <v>2.9580148899884828</v>
      </c>
      <c r="AF331" s="110">
        <f t="shared" si="79"/>
        <v>0.10550920329021353</v>
      </c>
    </row>
    <row r="332" spans="1:32">
      <c r="A332" s="159">
        <f>Input_Analysis!A331</f>
        <v>6.3</v>
      </c>
      <c r="B332" s="159">
        <f>Input_Analysis!B331</f>
        <v>20.669228999999998</v>
      </c>
      <c r="C332" s="159">
        <f>Input_Analysis!I331</f>
        <v>313.67646319231272</v>
      </c>
      <c r="D332" s="159">
        <f>Input_Analysis!F331</f>
        <v>303.0015252422279</v>
      </c>
      <c r="E332" s="160">
        <f>Input_Analysis!L331</f>
        <v>0.10000050338027326</v>
      </c>
      <c r="F332" s="161">
        <f>Input_Analysis!P331</f>
        <v>53.374689750424274</v>
      </c>
      <c r="G332" s="168">
        <f>Input_Analysis!Q331</f>
        <v>51.993000000000002</v>
      </c>
      <c r="H332" s="4"/>
      <c r="I332" s="4">
        <f t="shared" si="83"/>
        <v>116.04999999999956</v>
      </c>
      <c r="J332" s="4">
        <f t="shared" si="84"/>
        <v>64.056999999999562</v>
      </c>
      <c r="K332" s="4"/>
      <c r="L332" s="4">
        <f t="shared" si="80"/>
        <v>5.3490070889074127E-2</v>
      </c>
      <c r="M332" s="144">
        <f t="shared" si="81"/>
        <v>3.188014247628254E-4</v>
      </c>
      <c r="N332" s="3"/>
      <c r="O332" s="13">
        <f t="shared" si="85"/>
        <v>3.0851657616234687</v>
      </c>
      <c r="P332" s="13">
        <f t="shared" si="86"/>
        <v>6.9914207242565965E-3</v>
      </c>
      <c r="Q332" s="13">
        <f t="shared" si="87"/>
        <v>3.0635960697798872</v>
      </c>
      <c r="R332" s="13">
        <f t="shared" si="82"/>
        <v>3.4237391495060643</v>
      </c>
      <c r="S332" s="13">
        <f t="shared" si="88"/>
        <v>1.2219559688376107</v>
      </c>
      <c r="T332" s="13">
        <f t="shared" si="76"/>
        <v>1.3216841030122017</v>
      </c>
      <c r="U332" s="13">
        <f t="shared" si="89"/>
        <v>1.6150397785935435</v>
      </c>
      <c r="V332" s="4">
        <f t="shared" si="90"/>
        <v>13.175097546154211</v>
      </c>
      <c r="W332" s="4">
        <f t="shared" si="91"/>
        <v>275.16757754337556</v>
      </c>
      <c r="X332" s="4">
        <f t="shared" si="77"/>
        <v>0.20567771744156457</v>
      </c>
      <c r="Z332" s="13">
        <f t="shared" si="92"/>
        <v>0.95180500000000001</v>
      </c>
      <c r="AA332" s="25">
        <f t="shared" si="78"/>
        <v>0.14570794739255707</v>
      </c>
      <c r="AB332" s="3"/>
      <c r="AC332" s="3">
        <f t="shared" si="93"/>
        <v>0.92554972848704054</v>
      </c>
      <c r="AE332" s="111">
        <f>Input_Analysis!F331/100</f>
        <v>3.0300152524222792</v>
      </c>
      <c r="AF332" s="110">
        <f t="shared" si="79"/>
        <v>0.10671306401728753</v>
      </c>
    </row>
    <row r="333" spans="1:32">
      <c r="A333" s="159">
        <f>Input_Analysis!A332</f>
        <v>6.32</v>
      </c>
      <c r="B333" s="159">
        <f>Input_Analysis!B332</f>
        <v>20.7348456</v>
      </c>
      <c r="C333" s="159">
        <f>Input_Analysis!I332</f>
        <v>318.07638953934202</v>
      </c>
      <c r="D333" s="159">
        <f>Input_Analysis!F332</f>
        <v>307.20154638419939</v>
      </c>
      <c r="E333" s="160">
        <f>Input_Analysis!L332</f>
        <v>0.10000050338027326</v>
      </c>
      <c r="F333" s="161">
        <f>Input_Analysis!P332</f>
        <v>54.374215775713118</v>
      </c>
      <c r="G333" s="168">
        <f>Input_Analysis!Q332</f>
        <v>52.189200000000007</v>
      </c>
      <c r="H333" s="4"/>
      <c r="I333" s="4">
        <f t="shared" si="83"/>
        <v>116.41999999999956</v>
      </c>
      <c r="J333" s="4">
        <f t="shared" si="84"/>
        <v>64.230799999999562</v>
      </c>
      <c r="K333" s="4"/>
      <c r="L333" s="4">
        <f t="shared" si="80"/>
        <v>5.2416234837980698E-2</v>
      </c>
      <c r="M333" s="144">
        <f t="shared" si="81"/>
        <v>3.1439146905905279E-4</v>
      </c>
      <c r="N333" s="3"/>
      <c r="O333" s="13">
        <f t="shared" si="85"/>
        <v>3.1395590517219749</v>
      </c>
      <c r="P333" s="13">
        <f t="shared" si="86"/>
        <v>1.0835341149886166E-2</v>
      </c>
      <c r="Q333" s="13">
        <f t="shared" si="87"/>
        <v>3.1055408583363544</v>
      </c>
      <c r="R333" s="13">
        <f t="shared" si="82"/>
        <v>3.4204207008054284</v>
      </c>
      <c r="S333" s="13">
        <f t="shared" si="88"/>
        <v>1.2203016238244082</v>
      </c>
      <c r="T333" s="13">
        <f t="shared" si="76"/>
        <v>1.3368782947553592</v>
      </c>
      <c r="U333" s="13">
        <f t="shared" si="89"/>
        <v>1.6313947539455707</v>
      </c>
      <c r="V333" s="4">
        <f t="shared" si="90"/>
        <v>13.44375930262283</v>
      </c>
      <c r="W333" s="4">
        <f t="shared" si="91"/>
        <v>280.77869385177792</v>
      </c>
      <c r="X333" s="4">
        <f t="shared" si="77"/>
        <v>0.209303936781465</v>
      </c>
      <c r="Z333" s="13">
        <f t="shared" si="92"/>
        <v>0.95165199999999994</v>
      </c>
      <c r="AA333" s="25">
        <f t="shared" si="78"/>
        <v>0.1457535486632586</v>
      </c>
      <c r="AB333" s="3"/>
      <c r="AC333" s="3">
        <f t="shared" si="93"/>
        <v>0.94186771551659243</v>
      </c>
      <c r="AE333" s="111">
        <f>Input_Analysis!F332/100</f>
        <v>3.0720154638419941</v>
      </c>
      <c r="AF333" s="110">
        <f t="shared" si="79"/>
        <v>0.10737735386624118</v>
      </c>
    </row>
    <row r="334" spans="1:32">
      <c r="A334" s="159">
        <f>Input_Analysis!A333</f>
        <v>6.34</v>
      </c>
      <c r="B334" s="159">
        <f>Input_Analysis!B333</f>
        <v>20.800462199999998</v>
      </c>
      <c r="C334" s="159">
        <f>Input_Analysis!I333</f>
        <v>319.29633819955978</v>
      </c>
      <c r="D334" s="159">
        <f>Input_Analysis!F333</f>
        <v>308.3015519213825</v>
      </c>
      <c r="E334" s="160">
        <f>Input_Analysis!L333</f>
        <v>0.10000050338027326</v>
      </c>
      <c r="F334" s="161">
        <f>Input_Analysis!P333</f>
        <v>54.973931390886428</v>
      </c>
      <c r="G334" s="168">
        <f>Input_Analysis!Q333</f>
        <v>52.385400000000004</v>
      </c>
      <c r="H334" s="4"/>
      <c r="I334" s="4">
        <f t="shared" si="83"/>
        <v>116.78999999999955</v>
      </c>
      <c r="J334" s="4">
        <f t="shared" si="84"/>
        <v>64.404599999999547</v>
      </c>
      <c r="K334" s="4"/>
      <c r="L334" s="4">
        <f t="shared" si="80"/>
        <v>5.2216434140392898E-2</v>
      </c>
      <c r="M334" s="144">
        <f t="shared" si="81"/>
        <v>3.1319026063422338E-4</v>
      </c>
      <c r="N334" s="3"/>
      <c r="O334" s="13">
        <f t="shared" si="85"/>
        <v>3.144283765438519</v>
      </c>
      <c r="P334" s="13">
        <f t="shared" si="86"/>
        <v>1.278247097794811E-2</v>
      </c>
      <c r="Q334" s="13">
        <f t="shared" si="87"/>
        <v>3.1040920494603674</v>
      </c>
      <c r="R334" s="13">
        <f t="shared" si="82"/>
        <v>3.4204744400446931</v>
      </c>
      <c r="S334" s="13">
        <f t="shared" si="88"/>
        <v>1.2186539798734648</v>
      </c>
      <c r="T334" s="13">
        <f t="shared" si="76"/>
        <v>1.3420599950476209</v>
      </c>
      <c r="U334" s="13">
        <f t="shared" si="89"/>
        <v>1.6355067541937456</v>
      </c>
      <c r="V334" s="4">
        <f t="shared" si="90"/>
        <v>13.500422546637347</v>
      </c>
      <c r="W334" s="4">
        <f t="shared" si="91"/>
        <v>281.96213006821603</v>
      </c>
      <c r="X334" s="4">
        <f t="shared" si="77"/>
        <v>0.20961891769590127</v>
      </c>
      <c r="Z334" s="13">
        <f t="shared" si="92"/>
        <v>0.95149899999999998</v>
      </c>
      <c r="AA334" s="25">
        <f t="shared" si="78"/>
        <v>0.14579875527128544</v>
      </c>
      <c r="AB334" s="3"/>
      <c r="AC334" s="3">
        <f t="shared" si="93"/>
        <v>0.94328512963155564</v>
      </c>
      <c r="AE334" s="111">
        <f>Input_Analysis!F333/100</f>
        <v>3.0830155192138249</v>
      </c>
      <c r="AF334" s="110">
        <f t="shared" si="79"/>
        <v>0.10749678236369596</v>
      </c>
    </row>
    <row r="335" spans="1:32">
      <c r="A335" s="159">
        <f>Input_Analysis!A334</f>
        <v>6.36</v>
      </c>
      <c r="B335" s="159">
        <f>Input_Analysis!B334</f>
        <v>20.8660788</v>
      </c>
      <c r="C335" s="159">
        <f>Input_Analysis!I334</f>
        <v>317.77624432664703</v>
      </c>
      <c r="D335" s="159">
        <f>Input_Analysis!F334</f>
        <v>306.60154336391776</v>
      </c>
      <c r="E335" s="160">
        <f>Input_Analysis!L334</f>
        <v>0.10000050338027326</v>
      </c>
      <c r="F335" s="161">
        <f>Input_Analysis!P334</f>
        <v>55.873504813646385</v>
      </c>
      <c r="G335" s="168">
        <f>Input_Analysis!Q334</f>
        <v>52.581600000000009</v>
      </c>
      <c r="H335" s="4"/>
      <c r="I335" s="4">
        <f t="shared" si="83"/>
        <v>117.15999999999956</v>
      </c>
      <c r="J335" s="4">
        <f t="shared" si="84"/>
        <v>64.578399999999547</v>
      </c>
      <c r="K335" s="4"/>
      <c r="L335" s="4">
        <f t="shared" si="80"/>
        <v>5.2786997827700216E-2</v>
      </c>
      <c r="M335" s="144">
        <f t="shared" si="81"/>
        <v>3.1468841729239279E-4</v>
      </c>
      <c r="N335" s="3"/>
      <c r="O335" s="13">
        <f t="shared" si="85"/>
        <v>3.1065533417775737</v>
      </c>
      <c r="P335" s="13">
        <f t="shared" si="86"/>
        <v>1.6408964412106274E-2</v>
      </c>
      <c r="Q335" s="13">
        <f t="shared" si="87"/>
        <v>3.0555780185480357</v>
      </c>
      <c r="R335" s="13">
        <f t="shared" si="82"/>
        <v>3.4232675640469332</v>
      </c>
      <c r="S335" s="13">
        <f t="shared" si="88"/>
        <v>1.2170129918679149</v>
      </c>
      <c r="T335" s="13">
        <f t="shared" si="76"/>
        <v>1.3384827083862301</v>
      </c>
      <c r="U335" s="13">
        <f t="shared" si="89"/>
        <v>1.6289508454965957</v>
      </c>
      <c r="V335" s="4">
        <f t="shared" si="90"/>
        <v>13.374416288443165</v>
      </c>
      <c r="W335" s="4">
        <f t="shared" si="91"/>
        <v>279.33043518313951</v>
      </c>
      <c r="X335" s="4">
        <f t="shared" si="77"/>
        <v>0.20710355611850492</v>
      </c>
      <c r="Z335" s="13">
        <f t="shared" si="92"/>
        <v>0.95134600000000002</v>
      </c>
      <c r="AA335" s="25">
        <f t="shared" si="78"/>
        <v>0.14584357040310739</v>
      </c>
      <c r="AB335" s="3"/>
      <c r="AC335" s="3">
        <f t="shared" si="93"/>
        <v>0.93196600253327211</v>
      </c>
      <c r="AE335" s="111">
        <f>Input_Analysis!F334/100</f>
        <v>3.0660154336391776</v>
      </c>
      <c r="AF335" s="110">
        <f t="shared" si="79"/>
        <v>0.10712779834177572</v>
      </c>
    </row>
    <row r="336" spans="1:32">
      <c r="A336" s="159">
        <f>Input_Analysis!A335</f>
        <v>6.38</v>
      </c>
      <c r="B336" s="159">
        <f>Input_Analysis!B335</f>
        <v>20.931695399999999</v>
      </c>
      <c r="C336" s="159">
        <f>Input_Analysis!I335</f>
        <v>314.31615984849759</v>
      </c>
      <c r="D336" s="159">
        <f>Input_Analysis!F335</f>
        <v>303.0015252422279</v>
      </c>
      <c r="E336" s="160">
        <f>Input_Analysis!L335</f>
        <v>0.10000050338027326</v>
      </c>
      <c r="F336" s="161">
        <f>Input_Analysis!P335</f>
        <v>56.573173031348581</v>
      </c>
      <c r="G336" s="168">
        <f>Input_Analysis!Q335</f>
        <v>52.777799999999999</v>
      </c>
      <c r="H336" s="4"/>
      <c r="I336" s="4">
        <f t="shared" si="83"/>
        <v>117.52999999999955</v>
      </c>
      <c r="J336" s="4">
        <f t="shared" si="84"/>
        <v>64.752199999999547</v>
      </c>
      <c r="K336" s="4"/>
      <c r="L336" s="4">
        <f t="shared" si="80"/>
        <v>5.3916903551459575E-2</v>
      </c>
      <c r="M336" s="144">
        <f t="shared" si="81"/>
        <v>3.181525996896696E-4</v>
      </c>
      <c r="N336" s="3"/>
      <c r="O336" s="13">
        <f t="shared" si="85"/>
        <v>3.0390652340538149</v>
      </c>
      <c r="P336" s="13">
        <f t="shared" si="86"/>
        <v>1.9286788432024735E-2</v>
      </c>
      <c r="Q336" s="13">
        <f t="shared" si="87"/>
        <v>2.9804514258534973</v>
      </c>
      <c r="R336" s="13">
        <f t="shared" si="82"/>
        <v>3.4281545756887524</v>
      </c>
      <c r="S336" s="13">
        <f t="shared" si="88"/>
        <v>1.215378615115019</v>
      </c>
      <c r="T336" s="13">
        <f t="shared" si="76"/>
        <v>1.328803372672803</v>
      </c>
      <c r="U336" s="13">
        <f t="shared" si="89"/>
        <v>1.6149992028392377</v>
      </c>
      <c r="V336" s="4">
        <f t="shared" si="90"/>
        <v>13.119077323233203</v>
      </c>
      <c r="W336" s="4">
        <f t="shared" si="91"/>
        <v>273.99757109897445</v>
      </c>
      <c r="X336" s="4">
        <f t="shared" si="77"/>
        <v>0.20260434893692097</v>
      </c>
      <c r="Z336" s="13">
        <f t="shared" si="92"/>
        <v>0.95119299999999996</v>
      </c>
      <c r="AA336" s="25">
        <f t="shared" si="78"/>
        <v>0.14588799721098325</v>
      </c>
      <c r="AB336" s="3"/>
      <c r="AC336" s="3">
        <f t="shared" si="93"/>
        <v>0.91171957021614447</v>
      </c>
      <c r="AE336" s="111">
        <f>Input_Analysis!F335/100</f>
        <v>3.0300152524222792</v>
      </c>
      <c r="AF336" s="110">
        <f t="shared" si="79"/>
        <v>0.10642547729455633</v>
      </c>
    </row>
    <row r="337" spans="1:32">
      <c r="A337" s="159">
        <f>Input_Analysis!A336</f>
        <v>6.4</v>
      </c>
      <c r="B337" s="159">
        <f>Input_Analysis!B336</f>
        <v>20.997312000000001</v>
      </c>
      <c r="C337" s="159">
        <f>Input_Analysis!I336</f>
        <v>315.09607755333121</v>
      </c>
      <c r="D337" s="159">
        <f>Input_Analysis!F336</f>
        <v>303.60152826250953</v>
      </c>
      <c r="E337" s="160">
        <f>Input_Analysis!L336</f>
        <v>0.10000050338027326</v>
      </c>
      <c r="F337" s="161">
        <f>Input_Analysis!P336</f>
        <v>57.472746454108538</v>
      </c>
      <c r="G337" s="168">
        <f>Input_Analysis!Q336</f>
        <v>52.974000000000004</v>
      </c>
      <c r="H337" s="4"/>
      <c r="I337" s="4">
        <f t="shared" si="83"/>
        <v>117.89999999999955</v>
      </c>
      <c r="J337" s="4">
        <f t="shared" si="84"/>
        <v>64.925999999999547</v>
      </c>
      <c r="K337" s="4"/>
      <c r="L337" s="4">
        <f t="shared" si="80"/>
        <v>5.3850124075937221E-2</v>
      </c>
      <c r="M337" s="144">
        <f t="shared" si="81"/>
        <v>3.1736511655987781E-4</v>
      </c>
      <c r="N337" s="3"/>
      <c r="O337" s="13">
        <f t="shared" si="85"/>
        <v>3.037243593526985</v>
      </c>
      <c r="P337" s="13">
        <f t="shared" si="86"/>
        <v>2.2813569670988253E-2</v>
      </c>
      <c r="Q337" s="13">
        <f t="shared" si="87"/>
        <v>2.9679532251982943</v>
      </c>
      <c r="R337" s="13">
        <f t="shared" si="82"/>
        <v>3.4285806337604305</v>
      </c>
      <c r="S337" s="13">
        <f t="shared" si="88"/>
        <v>1.2137508053410504</v>
      </c>
      <c r="T337" s="13">
        <f t="shared" ref="T337:T400" si="94">C337/1000/(0.85*(1-R337/4.75))</f>
        <v>1.3325300556419446</v>
      </c>
      <c r="U337" s="13">
        <f t="shared" si="89"/>
        <v>1.6173594281765649</v>
      </c>
      <c r="V337" s="4">
        <f t="shared" si="90"/>
        <v>13.146405170222112</v>
      </c>
      <c r="W337" s="4">
        <f t="shared" si="91"/>
        <v>274.56832493431199</v>
      </c>
      <c r="X337" s="4">
        <f t="shared" ref="X337:X400" si="95">V337/J337</f>
        <v>0.20248290623513235</v>
      </c>
      <c r="Z337" s="13">
        <f t="shared" si="92"/>
        <v>0.95104</v>
      </c>
      <c r="AA337" s="25">
        <f t="shared" ref="AA337:AA400" si="96">0.65*0.13*(I337/J337)*Z337</f>
        <v>0.14593203881341882</v>
      </c>
      <c r="AB337" s="3"/>
      <c r="AC337" s="3">
        <f t="shared" si="93"/>
        <v>0.91117307805809544</v>
      </c>
      <c r="AE337" s="111">
        <f>Input_Analysis!F336/100</f>
        <v>3.0360152826250952</v>
      </c>
      <c r="AF337" s="110">
        <f t="shared" ref="AF337:AF400" si="97">SQRT((AE337/(305*$AF$13*1^0.18))*SQRT(100/J337))</f>
        <v>0.10645943235867232</v>
      </c>
    </row>
    <row r="338" spans="1:32">
      <c r="A338" s="159">
        <f>Input_Analysis!A337</f>
        <v>6.42</v>
      </c>
      <c r="B338" s="159">
        <f>Input_Analysis!B337</f>
        <v>21.062928599999999</v>
      </c>
      <c r="C338" s="159">
        <f>Input_Analysis!I337</f>
        <v>315.85600473765919</v>
      </c>
      <c r="D338" s="159">
        <f>Input_Analysis!F337</f>
        <v>304.20153128279128</v>
      </c>
      <c r="E338" s="160">
        <f>Input_Analysis!L337</f>
        <v>0.10000050338027326</v>
      </c>
      <c r="F338" s="161">
        <f>Input_Analysis!P337</f>
        <v>58.272367274339608</v>
      </c>
      <c r="G338" s="168">
        <f>Input_Analysis!Q337</f>
        <v>53.170200000000001</v>
      </c>
      <c r="H338" s="4"/>
      <c r="I338" s="4">
        <f t="shared" si="83"/>
        <v>118.26999999999954</v>
      </c>
      <c r="J338" s="4">
        <f t="shared" si="84"/>
        <v>65.099799999999533</v>
      </c>
      <c r="K338" s="4"/>
      <c r="L338" s="4">
        <f t="shared" ref="L338:L400" si="98">(E338/(D338-I338))*100</f>
        <v>5.378350981694327E-2</v>
      </c>
      <c r="M338" s="144">
        <f t="shared" ref="M338:M400" si="99">(E338/C338)</f>
        <v>3.1660155855935292E-4</v>
      </c>
      <c r="N338" s="3"/>
      <c r="O338" s="13">
        <f t="shared" si="85"/>
        <v>3.0351246046479572</v>
      </c>
      <c r="P338" s="13">
        <f t="shared" si="86"/>
        <v>2.5822513497926605E-2</v>
      </c>
      <c r="Q338" s="13">
        <f t="shared" si="87"/>
        <v>2.9567500585765463</v>
      </c>
      <c r="R338" s="13">
        <f t="shared" ref="R338:R400" si="100">((3.47-LOG(O338))^2+(1.22+LOG(L338)^2))^0.5</f>
        <v>3.4290437035595285</v>
      </c>
      <c r="S338" s="13">
        <f t="shared" si="88"/>
        <v>1.2121295186862577</v>
      </c>
      <c r="T338" s="13">
        <f t="shared" si="94"/>
        <v>1.3362120141977916</v>
      </c>
      <c r="U338" s="13">
        <f t="shared" si="89"/>
        <v>1.6196620256323642</v>
      </c>
      <c r="V338" s="4">
        <f t="shared" si="90"/>
        <v>13.172400315843978</v>
      </c>
      <c r="W338" s="4">
        <f t="shared" si="91"/>
        <v>275.11124472853732</v>
      </c>
      <c r="X338" s="4">
        <f t="shared" si="95"/>
        <v>0.20234164030986382</v>
      </c>
      <c r="Z338" s="13">
        <f t="shared" si="92"/>
        <v>0.95088700000000004</v>
      </c>
      <c r="AA338" s="25">
        <f t="shared" si="96"/>
        <v>0.14597569829561741</v>
      </c>
      <c r="AB338" s="3"/>
      <c r="AC338" s="3">
        <f t="shared" si="93"/>
        <v>0.91053738139438711</v>
      </c>
      <c r="AE338" s="111">
        <f>Input_Analysis!F337/100</f>
        <v>3.0420153128279126</v>
      </c>
      <c r="AF338" s="110">
        <f t="shared" si="97"/>
        <v>0.10649338106729142</v>
      </c>
    </row>
    <row r="339" spans="1:32">
      <c r="A339" s="159">
        <f>Input_Analysis!A338</f>
        <v>6.44</v>
      </c>
      <c r="B339" s="159">
        <f>Input_Analysis!B338</f>
        <v>21.128545200000001</v>
      </c>
      <c r="C339" s="159">
        <f>Input_Analysis!I338</f>
        <v>316.63592244249281</v>
      </c>
      <c r="D339" s="159">
        <f>Input_Analysis!F338</f>
        <v>304.80153430307291</v>
      </c>
      <c r="E339" s="160">
        <f>Input_Analysis!L338</f>
        <v>0.10000050338027326</v>
      </c>
      <c r="F339" s="161">
        <f>Input_Analysis!P338</f>
        <v>59.171940697099579</v>
      </c>
      <c r="G339" s="168">
        <f>Input_Analysis!Q338</f>
        <v>53.366400000000006</v>
      </c>
      <c r="H339" s="4"/>
      <c r="I339" s="4">
        <f t="shared" ref="I339:I400" si="101">IF(G339=0,$B$9*A339,I338+$B$10*(A339-A338))</f>
        <v>118.63999999999955</v>
      </c>
      <c r="J339" s="4">
        <f t="shared" si="84"/>
        <v>65.273599999999533</v>
      </c>
      <c r="K339" s="4"/>
      <c r="L339" s="4">
        <f t="shared" si="98"/>
        <v>5.3717060162101558E-2</v>
      </c>
      <c r="M339" s="144">
        <f t="shared" si="99"/>
        <v>3.1582172549747664E-4</v>
      </c>
      <c r="N339" s="3"/>
      <c r="O339" s="13">
        <f t="shared" si="85"/>
        <v>3.0333231573330521</v>
      </c>
      <c r="P339" s="13">
        <f t="shared" si="86"/>
        <v>2.9321516450853968E-2</v>
      </c>
      <c r="Q339" s="13">
        <f t="shared" si="87"/>
        <v>2.9443815224745546</v>
      </c>
      <c r="R339" s="13">
        <f t="shared" si="100"/>
        <v>3.429467145620821</v>
      </c>
      <c r="S339" s="13">
        <f t="shared" si="88"/>
        <v>1.210514711699902</v>
      </c>
      <c r="T339" s="13">
        <f t="shared" si="94"/>
        <v>1.3399409422573587</v>
      </c>
      <c r="U339" s="13">
        <f t="shared" si="89"/>
        <v>1.6220182234115617</v>
      </c>
      <c r="V339" s="4">
        <f t="shared" si="90"/>
        <v>13.199728162832885</v>
      </c>
      <c r="W339" s="4">
        <f t="shared" si="91"/>
        <v>275.6819985638748</v>
      </c>
      <c r="X339" s="4">
        <f t="shared" si="95"/>
        <v>0.20222154382220345</v>
      </c>
      <c r="Z339" s="13">
        <f t="shared" si="92"/>
        <v>0.95073399999999997</v>
      </c>
      <c r="AA339" s="25">
        <f t="shared" si="96"/>
        <v>0.14601897870992306</v>
      </c>
      <c r="AB339" s="3"/>
      <c r="AC339" s="3">
        <f t="shared" si="93"/>
        <v>0.90999694719991564</v>
      </c>
      <c r="AE339" s="111">
        <f>Input_Analysis!F338/100</f>
        <v>3.0480153430307291</v>
      </c>
      <c r="AF339" s="110">
        <f t="shared" si="97"/>
        <v>0.10652732320963687</v>
      </c>
    </row>
    <row r="340" spans="1:32">
      <c r="A340" s="159">
        <f>Input_Analysis!A339</f>
        <v>6.46</v>
      </c>
      <c r="B340" s="159">
        <f>Input_Analysis!B339</f>
        <v>21.1941618</v>
      </c>
      <c r="C340" s="159">
        <f>Input_Analysis!I339</f>
        <v>316.8158371270448</v>
      </c>
      <c r="D340" s="159">
        <f>Input_Analysis!F339</f>
        <v>304.80153430307291</v>
      </c>
      <c r="E340" s="160">
        <f>Input_Analysis!L339</f>
        <v>0.10000050338027326</v>
      </c>
      <c r="F340" s="161">
        <f>Input_Analysis!P339</f>
        <v>60.071514119859536</v>
      </c>
      <c r="G340" s="168">
        <f>Input_Analysis!Q339</f>
        <v>53.562600000000003</v>
      </c>
      <c r="H340" s="4"/>
      <c r="I340" s="4">
        <f t="shared" si="101"/>
        <v>119.00999999999954</v>
      </c>
      <c r="J340" s="4">
        <f t="shared" si="84"/>
        <v>65.447399999999533</v>
      </c>
      <c r="K340" s="4"/>
      <c r="L340" s="4">
        <f t="shared" si="98"/>
        <v>5.3824036577009439E-2</v>
      </c>
      <c r="M340" s="144">
        <f t="shared" si="99"/>
        <v>3.1564237535313782E-4</v>
      </c>
      <c r="N340" s="3"/>
      <c r="O340" s="13">
        <f t="shared" si="85"/>
        <v>3.022363564130075</v>
      </c>
      <c r="P340" s="13">
        <f t="shared" si="86"/>
        <v>3.2905571515966112E-2</v>
      </c>
      <c r="Q340" s="13">
        <f t="shared" si="87"/>
        <v>2.9229109637233428</v>
      </c>
      <c r="R340" s="13">
        <f t="shared" si="100"/>
        <v>3.4305171715765472</v>
      </c>
      <c r="S340" s="13">
        <f t="shared" si="88"/>
        <v>1.2089063413353651</v>
      </c>
      <c r="T340" s="13">
        <f t="shared" si="94"/>
        <v>1.3417692179322576</v>
      </c>
      <c r="U340" s="13">
        <f t="shared" si="89"/>
        <v>1.6220733161668996</v>
      </c>
      <c r="V340" s="4">
        <f t="shared" si="90"/>
        <v>13.187055808469685</v>
      </c>
      <c r="W340" s="4">
        <f t="shared" si="91"/>
        <v>275.41733099388699</v>
      </c>
      <c r="X340" s="4">
        <f t="shared" si="95"/>
        <v>0.20149090427533836</v>
      </c>
      <c r="Z340" s="13">
        <f t="shared" si="92"/>
        <v>0.95058100000000001</v>
      </c>
      <c r="AA340" s="25">
        <f t="shared" si="96"/>
        <v>0.14606188307625714</v>
      </c>
      <c r="AB340" s="3"/>
      <c r="AC340" s="3">
        <f t="shared" si="93"/>
        <v>0.9067090692390225</v>
      </c>
      <c r="AE340" s="111">
        <f>Input_Analysis!F339/100</f>
        <v>3.0480153430307291</v>
      </c>
      <c r="AF340" s="110">
        <f t="shared" si="97"/>
        <v>0.10645653004300042</v>
      </c>
    </row>
    <row r="341" spans="1:32">
      <c r="A341" s="159">
        <f>Input_Analysis!A340</f>
        <v>6.48</v>
      </c>
      <c r="B341" s="159">
        <f>Input_Analysis!B340</f>
        <v>21.259778400000002</v>
      </c>
      <c r="C341" s="159">
        <f>Input_Analysis!I340</f>
        <v>321.09577245018795</v>
      </c>
      <c r="D341" s="159">
        <f>Input_Analysis!F340</f>
        <v>308.90155494166407</v>
      </c>
      <c r="E341" s="160">
        <f>Input_Analysis!L340</f>
        <v>0.10000050338027326</v>
      </c>
      <c r="F341" s="161">
        <f>Input_Analysis!P340</f>
        <v>60.971087542619493</v>
      </c>
      <c r="G341" s="168">
        <f>Input_Analysis!Q340</f>
        <v>53.758800000000008</v>
      </c>
      <c r="H341" s="4"/>
      <c r="I341" s="4">
        <f t="shared" si="101"/>
        <v>119.37999999999954</v>
      </c>
      <c r="J341" s="4">
        <f t="shared" si="84"/>
        <v>65.621199999999533</v>
      </c>
      <c r="K341" s="4"/>
      <c r="L341" s="4">
        <f t="shared" si="98"/>
        <v>5.2764712389075638E-2</v>
      </c>
      <c r="M341" s="144">
        <f t="shared" si="99"/>
        <v>3.1143512920521704E-4</v>
      </c>
      <c r="N341" s="3"/>
      <c r="O341" s="13">
        <f t="shared" si="85"/>
        <v>3.0739421475101012</v>
      </c>
      <c r="P341" s="13">
        <f t="shared" si="86"/>
        <v>3.5754703040886321E-2</v>
      </c>
      <c r="Q341" s="13">
        <f t="shared" si="87"/>
        <v>2.9640342588610129</v>
      </c>
      <c r="R341" s="13">
        <f t="shared" si="100"/>
        <v>3.4273232907128985</v>
      </c>
      <c r="S341" s="13">
        <f t="shared" si="88"/>
        <v>1.207304364945331</v>
      </c>
      <c r="T341" s="13">
        <f t="shared" si="94"/>
        <v>1.3566117221231146</v>
      </c>
      <c r="U341" s="13">
        <f t="shared" si="89"/>
        <v>1.6378432536552388</v>
      </c>
      <c r="V341" s="4">
        <f t="shared" si="90"/>
        <v>13.447718163345893</v>
      </c>
      <c r="W341" s="4">
        <f t="shared" si="91"/>
        <v>280.86137636028923</v>
      </c>
      <c r="X341" s="4">
        <f t="shared" si="95"/>
        <v>0.20492947650067339</v>
      </c>
      <c r="Z341" s="13">
        <f t="shared" si="92"/>
        <v>0.95042800000000005</v>
      </c>
      <c r="AA341" s="25">
        <f t="shared" si="96"/>
        <v>0.14610441438254762</v>
      </c>
      <c r="AB341" s="3"/>
      <c r="AC341" s="3">
        <f t="shared" si="93"/>
        <v>0.92218264425303031</v>
      </c>
      <c r="AE341" s="111">
        <f>Input_Analysis!F340/100</f>
        <v>3.0890155494166409</v>
      </c>
      <c r="AF341" s="110">
        <f t="shared" si="97"/>
        <v>0.10709910377447211</v>
      </c>
    </row>
    <row r="342" spans="1:32">
      <c r="A342" s="159">
        <f>Input_Analysis!A341</f>
        <v>6.5</v>
      </c>
      <c r="B342" s="159">
        <f>Input_Analysis!B341</f>
        <v>21.325395</v>
      </c>
      <c r="C342" s="159">
        <f>Input_Analysis!I341</f>
        <v>326.655723796769</v>
      </c>
      <c r="D342" s="159">
        <f>Input_Analysis!F341</f>
        <v>314.30158212419889</v>
      </c>
      <c r="E342" s="160">
        <f>Input_Analysis!L341</f>
        <v>0.10000050338027326</v>
      </c>
      <c r="F342" s="161">
        <f>Input_Analysis!P341</f>
        <v>61.77070836285057</v>
      </c>
      <c r="G342" s="168">
        <f>Input_Analysis!Q341</f>
        <v>53.955000000000005</v>
      </c>
      <c r="H342" s="4"/>
      <c r="I342" s="4">
        <f t="shared" si="101"/>
        <v>119.74999999999953</v>
      </c>
      <c r="J342" s="4">
        <f t="shared" ref="J342:J400" si="102">I342-G342</f>
        <v>65.794999999999533</v>
      </c>
      <c r="K342" s="4"/>
      <c r="L342" s="4">
        <f t="shared" si="98"/>
        <v>5.1400508949052987E-2</v>
      </c>
      <c r="M342" s="144">
        <f t="shared" si="99"/>
        <v>3.0613424500251291E-4</v>
      </c>
      <c r="N342" s="3"/>
      <c r="O342" s="13">
        <f t="shared" ref="O342:O400" si="103">(C342-I342)/J342</f>
        <v>3.1447028466717977</v>
      </c>
      <c r="P342" s="13">
        <f t="shared" ref="P342:P400" si="104">(F342-G342)/(C342-I342)</f>
        <v>3.7774249157686166E-2</v>
      </c>
      <c r="Q342" s="13">
        <f t="shared" ref="Q342:Q400" si="105">O342*(1-P342)</f>
        <v>3.0259140578147323</v>
      </c>
      <c r="R342" s="13">
        <f t="shared" si="100"/>
        <v>3.4229940032854702</v>
      </c>
      <c r="S342" s="13">
        <f t="shared" ref="S342:S400" si="106">9.78*(1/J342)^0.5</f>
        <v>1.2057087402770348</v>
      </c>
      <c r="T342" s="13">
        <f t="shared" si="94"/>
        <v>1.37559969530367</v>
      </c>
      <c r="U342" s="13">
        <f t="shared" ref="U342:U400" si="107">T342*S342</f>
        <v>1.6585725757500609</v>
      </c>
      <c r="V342" s="4">
        <f t="shared" ref="V342:V400" si="108">(C342-I342)/$B$8</f>
        <v>13.79371491978463</v>
      </c>
      <c r="W342" s="4">
        <f t="shared" ref="W342:W400" si="109">V342*20.88543</f>
        <v>288.08766739711751</v>
      </c>
      <c r="X342" s="4">
        <f t="shared" si="95"/>
        <v>0.20964685644478651</v>
      </c>
      <c r="Z342" s="13">
        <f t="shared" ref="Z342:Z400" si="110">IF(A342&lt;=9.15,1-0.00765*A342,IF(A342&lt;=23,1.174-0.0267*A342,0.5))</f>
        <v>0.95027499999999998</v>
      </c>
      <c r="AA342" s="25">
        <f t="shared" si="96"/>
        <v>0.14614657558515132</v>
      </c>
      <c r="AB342" s="3"/>
      <c r="AC342" s="3">
        <f t="shared" ref="AC342:AC400" si="111">$AC$13*((C342-I342)/J342)</f>
        <v>0.94341085400153923</v>
      </c>
      <c r="AE342" s="111">
        <f>Input_Analysis!F341/100</f>
        <v>3.1430158212419887</v>
      </c>
      <c r="AF342" s="110">
        <f t="shared" si="97"/>
        <v>0.1079597554500781</v>
      </c>
    </row>
    <row r="343" spans="1:32">
      <c r="A343" s="159">
        <f>Input_Analysis!A342</f>
        <v>6.52</v>
      </c>
      <c r="B343" s="159">
        <f>Input_Analysis!B342</f>
        <v>21.391011599999999</v>
      </c>
      <c r="C343" s="159">
        <f>Input_Analysis!I342</f>
        <v>330.45564712351654</v>
      </c>
      <c r="D343" s="159">
        <f>Input_Analysis!F342</f>
        <v>317.90160024588869</v>
      </c>
      <c r="E343" s="160">
        <f>Input_Analysis!L342</f>
        <v>0.10000050338027326</v>
      </c>
      <c r="F343" s="161">
        <f>Input_Analysis!P342</f>
        <v>62.7702343881394</v>
      </c>
      <c r="G343" s="168">
        <f>Input_Analysis!Q342</f>
        <v>54.151199999999996</v>
      </c>
      <c r="H343" s="4"/>
      <c r="I343" s="4">
        <f t="shared" si="101"/>
        <v>120.11999999999952</v>
      </c>
      <c r="J343" s="4">
        <f t="shared" si="102"/>
        <v>65.968799999999533</v>
      </c>
      <c r="K343" s="4"/>
      <c r="L343" s="4">
        <f t="shared" si="98"/>
        <v>5.0561075072680699E-2</v>
      </c>
      <c r="M343" s="144">
        <f t="shared" si="99"/>
        <v>3.0261399449740806E-4</v>
      </c>
      <c r="N343" s="3"/>
      <c r="O343" s="13">
        <f t="shared" si="103"/>
        <v>3.1884109931288505</v>
      </c>
      <c r="P343" s="13">
        <f t="shared" si="104"/>
        <v>4.0977525711930238E-2</v>
      </c>
      <c r="Q343" s="13">
        <f t="shared" si="105"/>
        <v>3.0577577996777121</v>
      </c>
      <c r="R343" s="13">
        <f t="shared" si="100"/>
        <v>3.4204931853957987</v>
      </c>
      <c r="S343" s="13">
        <f t="shared" si="106"/>
        <v>1.2041194254675833</v>
      </c>
      <c r="T343" s="13">
        <f t="shared" si="94"/>
        <v>1.3889841632334019</v>
      </c>
      <c r="U343" s="13">
        <f t="shared" si="107"/>
        <v>1.6725028126161758</v>
      </c>
      <c r="V343" s="4">
        <f t="shared" si="108"/>
        <v>14.022376474901135</v>
      </c>
      <c r="W343" s="4">
        <f t="shared" si="109"/>
        <v>292.86336230019441</v>
      </c>
      <c r="X343" s="4">
        <f t="shared" si="95"/>
        <v>0.2125607328752567</v>
      </c>
      <c r="Z343" s="13">
        <f t="shared" si="110"/>
        <v>0.95012200000000002</v>
      </c>
      <c r="AA343" s="25">
        <f t="shared" si="96"/>
        <v>0.14618836960927029</v>
      </c>
      <c r="AB343" s="3"/>
      <c r="AC343" s="3">
        <f t="shared" si="111"/>
        <v>0.95652329793865509</v>
      </c>
      <c r="AE343" s="111">
        <f>Input_Analysis!F342/100</f>
        <v>3.1790160024588867</v>
      </c>
      <c r="AF343" s="110">
        <f t="shared" si="97"/>
        <v>0.10850469795510871</v>
      </c>
    </row>
    <row r="344" spans="1:32">
      <c r="A344" s="159">
        <f>Input_Analysis!A343</f>
        <v>6.54</v>
      </c>
      <c r="B344" s="159">
        <f>Input_Analysis!B343</f>
        <v>21.456628200000001</v>
      </c>
      <c r="C344" s="159">
        <f>Input_Analysis!I343</f>
        <v>339.6356071122932</v>
      </c>
      <c r="D344" s="159">
        <f>Input_Analysis!F343</f>
        <v>326.9016455501133</v>
      </c>
      <c r="E344" s="160">
        <f>Input_Analysis!L343</f>
        <v>0.10000050338027326</v>
      </c>
      <c r="F344" s="161">
        <f>Input_Analysis!P343</f>
        <v>63.669807810899371</v>
      </c>
      <c r="G344" s="168">
        <f>Input_Analysis!Q343</f>
        <v>54.3474</v>
      </c>
      <c r="H344" s="4"/>
      <c r="I344" s="4">
        <f t="shared" si="101"/>
        <v>120.48999999999953</v>
      </c>
      <c r="J344" s="4">
        <f t="shared" si="102"/>
        <v>66.142599999999533</v>
      </c>
      <c r="K344" s="4"/>
      <c r="L344" s="4">
        <f t="shared" si="98"/>
        <v>4.8447122793754668E-2</v>
      </c>
      <c r="M344" s="144">
        <f t="shared" si="99"/>
        <v>2.9443468613469094E-4</v>
      </c>
      <c r="N344" s="3"/>
      <c r="O344" s="13">
        <f t="shared" si="103"/>
        <v>3.3132294030215812</v>
      </c>
      <c r="P344" s="13">
        <f t="shared" si="104"/>
        <v>4.2539788653497494E-2</v>
      </c>
      <c r="Q344" s="13">
        <f t="shared" si="105"/>
        <v>3.1722853244564893</v>
      </c>
      <c r="R344" s="13">
        <f t="shared" si="100"/>
        <v>3.4131417244372182</v>
      </c>
      <c r="S344" s="13">
        <f t="shared" si="106"/>
        <v>1.2025363790393411</v>
      </c>
      <c r="T344" s="13">
        <f t="shared" si="94"/>
        <v>1.4197194433381497</v>
      </c>
      <c r="U344" s="13">
        <f t="shared" si="107"/>
        <v>1.7072642786436074</v>
      </c>
      <c r="V344" s="4">
        <f t="shared" si="108"/>
        <v>14.609707140819578</v>
      </c>
      <c r="W344" s="4">
        <f t="shared" si="109"/>
        <v>305.13001581008746</v>
      </c>
      <c r="X344" s="4">
        <f t="shared" si="95"/>
        <v>0.22088196020143874</v>
      </c>
      <c r="Z344" s="13">
        <f t="shared" si="110"/>
        <v>0.94996899999999995</v>
      </c>
      <c r="AA344" s="25">
        <f t="shared" si="96"/>
        <v>0.14622979934936078</v>
      </c>
      <c r="AB344" s="3"/>
      <c r="AC344" s="3">
        <f t="shared" si="111"/>
        <v>0.99396882090647432</v>
      </c>
      <c r="AE344" s="111">
        <f>Input_Analysis!F343/100</f>
        <v>3.269016455501133</v>
      </c>
      <c r="AF344" s="110">
        <f t="shared" si="97"/>
        <v>0.10995755365806477</v>
      </c>
    </row>
    <row r="345" spans="1:32">
      <c r="A345" s="159">
        <f>Input_Analysis!A344</f>
        <v>6.56</v>
      </c>
      <c r="B345" s="159">
        <f>Input_Analysis!B344</f>
        <v>21.522244799999999</v>
      </c>
      <c r="C345" s="159">
        <f>Input_Analysis!I344</f>
        <v>344.05552397982814</v>
      </c>
      <c r="D345" s="159">
        <f>Input_Analysis!F344</f>
        <v>331.10166669208473</v>
      </c>
      <c r="E345" s="160">
        <f>Input_Analysis!L344</f>
        <v>0.10000050338027326</v>
      </c>
      <c r="F345" s="161">
        <f>Input_Analysis!P344</f>
        <v>64.769286438717089</v>
      </c>
      <c r="G345" s="168">
        <f>Input_Analysis!Q344</f>
        <v>54.543599999999998</v>
      </c>
      <c r="H345" s="4"/>
      <c r="I345" s="4">
        <f t="shared" si="101"/>
        <v>120.85999999999952</v>
      </c>
      <c r="J345" s="4">
        <f t="shared" si="102"/>
        <v>66.316399999999518</v>
      </c>
      <c r="K345" s="4"/>
      <c r="L345" s="4">
        <f t="shared" si="98"/>
        <v>4.7564550335653273E-2</v>
      </c>
      <c r="M345" s="144">
        <f t="shared" si="99"/>
        <v>2.9065222445356307E-4</v>
      </c>
      <c r="N345" s="3"/>
      <c r="O345" s="13">
        <f t="shared" si="103"/>
        <v>3.3656158051376472</v>
      </c>
      <c r="P345" s="13">
        <f t="shared" si="104"/>
        <v>4.5814926107753132E-2</v>
      </c>
      <c r="Q345" s="13">
        <f t="shared" si="105"/>
        <v>3.2114203657181797</v>
      </c>
      <c r="R345" s="13">
        <f t="shared" si="100"/>
        <v>3.4103443149867516</v>
      </c>
      <c r="S345" s="13">
        <f t="shared" si="106"/>
        <v>1.2009595598953842</v>
      </c>
      <c r="T345" s="13">
        <f t="shared" si="94"/>
        <v>1.4351920749108023</v>
      </c>
      <c r="U345" s="13">
        <f t="shared" si="107"/>
        <v>1.7236076426502203</v>
      </c>
      <c r="V345" s="4">
        <f t="shared" si="108"/>
        <v>14.879701598655242</v>
      </c>
      <c r="W345" s="4">
        <f t="shared" si="109"/>
        <v>310.76896615960214</v>
      </c>
      <c r="X345" s="4">
        <f t="shared" si="95"/>
        <v>0.22437438700917645</v>
      </c>
      <c r="Z345" s="13">
        <f t="shared" si="110"/>
        <v>0.94981599999999999</v>
      </c>
      <c r="AA345" s="25">
        <f t="shared" si="96"/>
        <v>0.14627086766953623</v>
      </c>
      <c r="AB345" s="3"/>
      <c r="AC345" s="3">
        <f t="shared" si="111"/>
        <v>1.0096847415412942</v>
      </c>
      <c r="AE345" s="111">
        <f>Input_Analysis!F344/100</f>
        <v>3.3110166669208474</v>
      </c>
      <c r="AF345" s="110">
        <f t="shared" si="97"/>
        <v>0.1105890886729001</v>
      </c>
    </row>
    <row r="346" spans="1:32">
      <c r="A346" s="159">
        <f>Input_Analysis!A345</f>
        <v>6.58</v>
      </c>
      <c r="B346" s="159">
        <f>Input_Analysis!B345</f>
        <v>21.587861400000001</v>
      </c>
      <c r="C346" s="159">
        <f>Input_Analysis!I345</f>
        <v>351.15555971982758</v>
      </c>
      <c r="D346" s="159">
        <f>Input_Analysis!F345</f>
        <v>338.20170243208418</v>
      </c>
      <c r="E346" s="160">
        <f>Input_Analysis!L345</f>
        <v>0.10000050338027326</v>
      </c>
      <c r="F346" s="161">
        <f>Input_Analysis!P345</f>
        <v>64.769286438717089</v>
      </c>
      <c r="G346" s="168">
        <f>Input_Analysis!Q345</f>
        <v>54.739800000000002</v>
      </c>
      <c r="H346" s="4"/>
      <c r="I346" s="4">
        <f t="shared" si="101"/>
        <v>121.22999999999952</v>
      </c>
      <c r="J346" s="4">
        <f t="shared" si="102"/>
        <v>66.490199999999518</v>
      </c>
      <c r="K346" s="4"/>
      <c r="L346" s="4">
        <f t="shared" si="98"/>
        <v>4.6089191474899767E-2</v>
      </c>
      <c r="M346" s="144">
        <f t="shared" si="99"/>
        <v>2.8477550934992885E-4</v>
      </c>
      <c r="N346" s="3"/>
      <c r="O346" s="13">
        <f t="shared" si="103"/>
        <v>3.4580368192580222</v>
      </c>
      <c r="P346" s="13">
        <f t="shared" si="104"/>
        <v>4.3620580725946032E-2</v>
      </c>
      <c r="Q346" s="13">
        <f t="shared" si="105"/>
        <v>3.3071952450302842</v>
      </c>
      <c r="R346" s="13">
        <f t="shared" si="100"/>
        <v>3.4055436028056039</v>
      </c>
      <c r="S346" s="13">
        <f t="shared" si="106"/>
        <v>1.1993889273150193</v>
      </c>
      <c r="T346" s="13">
        <f t="shared" si="94"/>
        <v>1.4595786792691656</v>
      </c>
      <c r="U346" s="13">
        <f t="shared" si="107"/>
        <v>1.7506025064605173</v>
      </c>
      <c r="V346" s="4">
        <f t="shared" si="108"/>
        <v>15.328370647988539</v>
      </c>
      <c r="W346" s="4">
        <f t="shared" si="109"/>
        <v>320.13961218261926</v>
      </c>
      <c r="X346" s="4">
        <f t="shared" si="95"/>
        <v>0.23053578795053481</v>
      </c>
      <c r="Z346" s="13">
        <f t="shared" si="110"/>
        <v>0.94966300000000003</v>
      </c>
      <c r="AA346" s="25">
        <f t="shared" si="96"/>
        <v>0.14631157740396378</v>
      </c>
      <c r="AB346" s="3"/>
      <c r="AC346" s="3">
        <f t="shared" si="111"/>
        <v>1.0374110457774066</v>
      </c>
      <c r="AE346" s="111">
        <f>Input_Analysis!F345/100</f>
        <v>3.3820170243208416</v>
      </c>
      <c r="AF346" s="110">
        <f t="shared" si="97"/>
        <v>0.11169540732750281</v>
      </c>
    </row>
    <row r="347" spans="1:32">
      <c r="A347" s="159">
        <f>Input_Analysis!A346</f>
        <v>6.6</v>
      </c>
      <c r="B347" s="159">
        <f>Input_Analysis!B346</f>
        <v>21.653478</v>
      </c>
      <c r="C347" s="159">
        <f>Input_Analysis!I346</f>
        <v>333.43538429931061</v>
      </c>
      <c r="D347" s="159">
        <f>Input_Analysis!F346</f>
        <v>320.30161232701522</v>
      </c>
      <c r="E347" s="160">
        <f>Input_Analysis!L346</f>
        <v>0.10000050338027326</v>
      </c>
      <c r="F347" s="161">
        <f>Input_Analysis!P346</f>
        <v>65.66885986147706</v>
      </c>
      <c r="G347" s="168">
        <f>Input_Analysis!Q346</f>
        <v>54.936</v>
      </c>
      <c r="H347" s="4"/>
      <c r="I347" s="4">
        <f t="shared" si="101"/>
        <v>121.59999999999951</v>
      </c>
      <c r="J347" s="4">
        <f t="shared" si="102"/>
        <v>66.663999999999504</v>
      </c>
      <c r="K347" s="4"/>
      <c r="L347" s="4">
        <f t="shared" si="98"/>
        <v>5.0326971285817326E-2</v>
      </c>
      <c r="M347" s="144">
        <f t="shared" si="99"/>
        <v>2.9990969191952076E-4</v>
      </c>
      <c r="N347" s="3"/>
      <c r="O347" s="13">
        <f t="shared" si="103"/>
        <v>3.1776578708045222</v>
      </c>
      <c r="P347" s="13">
        <f t="shared" si="104"/>
        <v>5.0666039089636468E-2</v>
      </c>
      <c r="Q347" s="13">
        <f t="shared" si="105"/>
        <v>3.0166585329088491</v>
      </c>
      <c r="R347" s="13">
        <f t="shared" si="100"/>
        <v>3.422529653198402</v>
      </c>
      <c r="S347" s="13">
        <f t="shared" si="106"/>
        <v>1.197824440949367</v>
      </c>
      <c r="T347" s="13">
        <f t="shared" si="94"/>
        <v>1.4036587614469533</v>
      </c>
      <c r="U347" s="13">
        <f t="shared" si="107"/>
        <v>1.6813367712138778</v>
      </c>
      <c r="V347" s="4">
        <f t="shared" si="108"/>
        <v>14.122358953287407</v>
      </c>
      <c r="W347" s="4">
        <f t="shared" si="109"/>
        <v>294.95153935375737</v>
      </c>
      <c r="X347" s="4">
        <f t="shared" si="95"/>
        <v>0.21184385805363481</v>
      </c>
      <c r="Z347" s="13">
        <f t="shared" si="110"/>
        <v>0.94950999999999997</v>
      </c>
      <c r="AA347" s="25">
        <f t="shared" si="96"/>
        <v>0.1463519313572548</v>
      </c>
      <c r="AB347" s="3"/>
      <c r="AC347" s="3">
        <f t="shared" si="111"/>
        <v>0.95329736124135667</v>
      </c>
      <c r="AE347" s="111">
        <f>Input_Analysis!F346/100</f>
        <v>3.2030161232701522</v>
      </c>
      <c r="AF347" s="110">
        <f t="shared" si="97"/>
        <v>0.10862844220785114</v>
      </c>
    </row>
    <row r="348" spans="1:32">
      <c r="A348" s="159">
        <f>Input_Analysis!A347</f>
        <v>6.62</v>
      </c>
      <c r="B348" s="159">
        <f>Input_Analysis!B347</f>
        <v>21.719094599999998</v>
      </c>
      <c r="C348" s="159">
        <f>Input_Analysis!I347</f>
        <v>345.09531845123689</v>
      </c>
      <c r="D348" s="159">
        <f>Input_Analysis!F347</f>
        <v>331.70166971236637</v>
      </c>
      <c r="E348" s="160">
        <f>Input_Analysis!L347</f>
        <v>0.10000050338027326</v>
      </c>
      <c r="F348" s="161">
        <f>Input_Analysis!P347</f>
        <v>66.968243694352552</v>
      </c>
      <c r="G348" s="168">
        <f>Input_Analysis!Q347</f>
        <v>55.132200000000005</v>
      </c>
      <c r="H348" s="4"/>
      <c r="I348" s="4">
        <f t="shared" si="101"/>
        <v>121.96999999999952</v>
      </c>
      <c r="J348" s="4">
        <f t="shared" si="102"/>
        <v>66.837799999999504</v>
      </c>
      <c r="K348" s="4"/>
      <c r="L348" s="4">
        <f t="shared" si="98"/>
        <v>4.7680211346916447E-2</v>
      </c>
      <c r="M348" s="144">
        <f t="shared" si="99"/>
        <v>2.8977647053883077E-4</v>
      </c>
      <c r="N348" s="3"/>
      <c r="O348" s="13">
        <f t="shared" si="103"/>
        <v>3.338310334140846</v>
      </c>
      <c r="P348" s="13">
        <f t="shared" si="104"/>
        <v>5.304661871861592E-2</v>
      </c>
      <c r="Q348" s="13">
        <f t="shared" si="105"/>
        <v>3.1612242586812611</v>
      </c>
      <c r="R348" s="13">
        <f t="shared" si="100"/>
        <v>3.4129891378874739</v>
      </c>
      <c r="S348" s="13">
        <f t="shared" si="106"/>
        <v>1.1962660608170075</v>
      </c>
      <c r="T348" s="13">
        <f t="shared" si="94"/>
        <v>1.442377091355048</v>
      </c>
      <c r="U348" s="13">
        <f t="shared" si="107"/>
        <v>1.7254667612879961</v>
      </c>
      <c r="V348" s="4">
        <f t="shared" si="108"/>
        <v>14.875021230082492</v>
      </c>
      <c r="W348" s="4">
        <f t="shared" si="109"/>
        <v>310.67121464940175</v>
      </c>
      <c r="X348" s="4">
        <f t="shared" si="95"/>
        <v>0.22255402227605639</v>
      </c>
      <c r="Z348" s="13">
        <f t="shared" si="110"/>
        <v>0.94935700000000001</v>
      </c>
      <c r="AA348" s="25">
        <f t="shared" si="96"/>
        <v>0.14639193230484895</v>
      </c>
      <c r="AB348" s="3"/>
      <c r="AC348" s="3">
        <f t="shared" si="111"/>
        <v>1.0014931002422538</v>
      </c>
      <c r="AE348" s="111">
        <f>Input_Analysis!F347/100</f>
        <v>3.3170166971236639</v>
      </c>
      <c r="AF348" s="110">
        <f t="shared" si="97"/>
        <v>0.11047273945328252</v>
      </c>
    </row>
    <row r="349" spans="1:32">
      <c r="A349" s="159">
        <f>Input_Analysis!A348</f>
        <v>6.64</v>
      </c>
      <c r="B349" s="159">
        <f>Input_Analysis!B348</f>
        <v>21.784711199999997</v>
      </c>
      <c r="C349" s="159">
        <f>Input_Analysis!I348</f>
        <v>348.23521929533416</v>
      </c>
      <c r="D349" s="159">
        <f>Input_Analysis!F348</f>
        <v>334.60168431039432</v>
      </c>
      <c r="E349" s="160">
        <f>Input_Analysis!L348</f>
        <v>0.10000050338027326</v>
      </c>
      <c r="F349" s="161">
        <f>Input_Analysis!P348</f>
        <v>68.16767492469917</v>
      </c>
      <c r="G349" s="168">
        <f>Input_Analysis!Q348</f>
        <v>55.328400000000002</v>
      </c>
      <c r="H349" s="4"/>
      <c r="I349" s="4">
        <f t="shared" si="101"/>
        <v>122.33999999999951</v>
      </c>
      <c r="J349" s="4">
        <f t="shared" si="102"/>
        <v>67.011599999999504</v>
      </c>
      <c r="K349" s="4"/>
      <c r="L349" s="4">
        <f t="shared" si="98"/>
        <v>4.7111895726805027E-2</v>
      </c>
      <c r="M349" s="144">
        <f t="shared" si="99"/>
        <v>2.8716366938021863E-4</v>
      </c>
      <c r="N349" s="3"/>
      <c r="O349" s="13">
        <f t="shared" si="103"/>
        <v>3.3709868037076611</v>
      </c>
      <c r="P349" s="13">
        <f t="shared" si="104"/>
        <v>5.6837302554478338E-2</v>
      </c>
      <c r="Q349" s="13">
        <f t="shared" si="105"/>
        <v>3.1793890068381749</v>
      </c>
      <c r="R349" s="13">
        <f t="shared" si="100"/>
        <v>3.4113598491179564</v>
      </c>
      <c r="S349" s="13">
        <f t="shared" si="106"/>
        <v>1.1947137472996896</v>
      </c>
      <c r="T349" s="13">
        <f t="shared" si="94"/>
        <v>1.4537292504178461</v>
      </c>
      <c r="U349" s="13">
        <f t="shared" si="107"/>
        <v>1.7367903203258737</v>
      </c>
      <c r="V349" s="4">
        <f t="shared" si="108"/>
        <v>15.059681286355643</v>
      </c>
      <c r="W349" s="4">
        <f t="shared" si="109"/>
        <v>314.52791932849073</v>
      </c>
      <c r="X349" s="4">
        <f t="shared" si="95"/>
        <v>0.22473245358051075</v>
      </c>
      <c r="Z349" s="13">
        <f t="shared" si="110"/>
        <v>0.94920400000000005</v>
      </c>
      <c r="AA349" s="25">
        <f t="shared" si="96"/>
        <v>0.14643158299339271</v>
      </c>
      <c r="AB349" s="3"/>
      <c r="AC349" s="3">
        <f t="shared" si="111"/>
        <v>1.0112960411122982</v>
      </c>
      <c r="AE349" s="111">
        <f>Input_Analysis!F348/100</f>
        <v>3.3460168431039432</v>
      </c>
      <c r="AF349" s="110">
        <f t="shared" si="97"/>
        <v>0.11088259873691714</v>
      </c>
    </row>
    <row r="350" spans="1:32">
      <c r="A350" s="159">
        <f>Input_Analysis!A349</f>
        <v>6.66</v>
      </c>
      <c r="B350" s="159">
        <f>Input_Analysis!B349</f>
        <v>21.850327799999999</v>
      </c>
      <c r="C350" s="159">
        <f>Input_Analysis!I349</f>
        <v>348.49509606190924</v>
      </c>
      <c r="D350" s="159">
        <f>Input_Analysis!F349</f>
        <v>334.60168431039432</v>
      </c>
      <c r="E350" s="160">
        <f>Input_Analysis!L349</f>
        <v>0.10000050338027326</v>
      </c>
      <c r="F350" s="161">
        <f>Input_Analysis!P349</f>
        <v>69.467058757574662</v>
      </c>
      <c r="G350" s="168">
        <f>Input_Analysis!Q349</f>
        <v>55.524600000000007</v>
      </c>
      <c r="H350" s="4"/>
      <c r="I350" s="4">
        <f t="shared" si="101"/>
        <v>122.70999999999951</v>
      </c>
      <c r="J350" s="4">
        <f t="shared" si="102"/>
        <v>67.185399999999504</v>
      </c>
      <c r="K350" s="4"/>
      <c r="L350" s="4">
        <f t="shared" si="98"/>
        <v>4.7194161349807875E-2</v>
      </c>
      <c r="M350" s="144">
        <f t="shared" si="99"/>
        <v>2.8694952815780351E-4</v>
      </c>
      <c r="N350" s="3"/>
      <c r="O350" s="13">
        <f t="shared" si="103"/>
        <v>3.3606273991359936</v>
      </c>
      <c r="P350" s="13">
        <f t="shared" si="104"/>
        <v>6.1751014574282032E-2</v>
      </c>
      <c r="Q350" s="13">
        <f t="shared" si="105"/>
        <v>3.1531052476332153</v>
      </c>
      <c r="R350" s="13">
        <f t="shared" si="100"/>
        <v>3.4122182501709326</v>
      </c>
      <c r="S350" s="13">
        <f t="shared" si="106"/>
        <v>1.1931674611381005</v>
      </c>
      <c r="T350" s="13">
        <f t="shared" si="94"/>
        <v>1.4557476179421018</v>
      </c>
      <c r="U350" s="13">
        <f t="shared" si="107"/>
        <v>1.736950689357815</v>
      </c>
      <c r="V350" s="4">
        <f t="shared" si="108"/>
        <v>15.052339737460647</v>
      </c>
      <c r="W350" s="4">
        <f t="shared" si="109"/>
        <v>314.37458792295274</v>
      </c>
      <c r="X350" s="4">
        <f t="shared" si="95"/>
        <v>0.22404182660906624</v>
      </c>
      <c r="Z350" s="13">
        <f t="shared" si="110"/>
        <v>0.94905099999999998</v>
      </c>
      <c r="AA350" s="25">
        <f t="shared" si="96"/>
        <v>0.14647088614111151</v>
      </c>
      <c r="AB350" s="3"/>
      <c r="AC350" s="3">
        <f t="shared" si="111"/>
        <v>1.0081882197407981</v>
      </c>
      <c r="AE350" s="111">
        <f>Input_Analysis!F349/100</f>
        <v>3.3460168431039432</v>
      </c>
      <c r="AF350" s="110">
        <f t="shared" si="97"/>
        <v>0.11081081930769698</v>
      </c>
    </row>
    <row r="351" spans="1:32">
      <c r="A351" s="159">
        <f>Input_Analysis!A350</f>
        <v>6.68</v>
      </c>
      <c r="B351" s="159">
        <f>Input_Analysis!B350</f>
        <v>21.915944399999997</v>
      </c>
      <c r="C351" s="159">
        <f>Input_Analysis!I350</f>
        <v>354.17499053152488</v>
      </c>
      <c r="D351" s="159">
        <f>Input_Analysis!F350</f>
        <v>340.00171149292908</v>
      </c>
      <c r="E351" s="160">
        <f>Input_Analysis!L350</f>
        <v>0.10000050338027326</v>
      </c>
      <c r="F351" s="161">
        <f>Input_Analysis!P350</f>
        <v>70.866395192979056</v>
      </c>
      <c r="G351" s="168">
        <f>Input_Analysis!Q350</f>
        <v>55.720799999999997</v>
      </c>
      <c r="H351" s="4"/>
      <c r="I351" s="4">
        <f t="shared" si="101"/>
        <v>123.0799999999995</v>
      </c>
      <c r="J351" s="4">
        <f t="shared" si="102"/>
        <v>67.359199999999504</v>
      </c>
      <c r="K351" s="4"/>
      <c r="L351" s="4">
        <f t="shared" si="98"/>
        <v>4.6099813011816808E-2</v>
      </c>
      <c r="M351" s="144">
        <f t="shared" si="99"/>
        <v>2.8234772655798881E-4</v>
      </c>
      <c r="N351" s="3"/>
      <c r="O351" s="13">
        <f t="shared" si="103"/>
        <v>3.4307858545161922</v>
      </c>
      <c r="P351" s="13">
        <f t="shared" si="104"/>
        <v>6.5538396821773315E-2</v>
      </c>
      <c r="Q351" s="13">
        <f t="shared" si="105"/>
        <v>3.2059376497723835</v>
      </c>
      <c r="R351" s="13">
        <f t="shared" si="100"/>
        <v>3.4084622022958322</v>
      </c>
      <c r="S351" s="13">
        <f t="shared" si="106"/>
        <v>1.1916271634276954</v>
      </c>
      <c r="T351" s="13">
        <f t="shared" si="94"/>
        <v>1.4753316572735891</v>
      </c>
      <c r="U351" s="13">
        <f t="shared" si="107"/>
        <v>1.7580452778720077</v>
      </c>
      <c r="V351" s="4">
        <f t="shared" si="108"/>
        <v>15.406332702101691</v>
      </c>
      <c r="W351" s="4">
        <f t="shared" si="109"/>
        <v>321.76788320645574</v>
      </c>
      <c r="X351" s="4">
        <f t="shared" si="95"/>
        <v>0.22871905696774614</v>
      </c>
      <c r="Z351" s="13">
        <f t="shared" si="110"/>
        <v>0.94889800000000002</v>
      </c>
      <c r="AA351" s="25">
        <f t="shared" si="96"/>
        <v>0.14650984443817672</v>
      </c>
      <c r="AB351" s="3"/>
      <c r="AC351" s="3">
        <f t="shared" si="111"/>
        <v>1.0292357563548575</v>
      </c>
      <c r="AE351" s="111">
        <f>Input_Analysis!F350/100</f>
        <v>3.4000171149292906</v>
      </c>
      <c r="AF351" s="110">
        <f t="shared" si="97"/>
        <v>0.1116292875114784</v>
      </c>
    </row>
    <row r="352" spans="1:32">
      <c r="A352" s="159">
        <f>Input_Analysis!A351</f>
        <v>6.7</v>
      </c>
      <c r="B352" s="159">
        <f>Input_Analysis!B351</f>
        <v>21.981560999999999</v>
      </c>
      <c r="C352" s="159">
        <f>Input_Analysis!I351</f>
        <v>363.17503583574944</v>
      </c>
      <c r="D352" s="159">
        <f>Input_Analysis!F351</f>
        <v>349.00175679715363</v>
      </c>
      <c r="E352" s="160">
        <f>Input_Analysis!L351</f>
        <v>0.10000050338027326</v>
      </c>
      <c r="F352" s="161">
        <f>Input_Analysis!P351</f>
        <v>70.866395192979056</v>
      </c>
      <c r="G352" s="168">
        <f>Input_Analysis!Q351</f>
        <v>55.917000000000002</v>
      </c>
      <c r="H352" s="4"/>
      <c r="I352" s="4">
        <f t="shared" si="101"/>
        <v>123.44999999999951</v>
      </c>
      <c r="J352" s="4">
        <f t="shared" si="102"/>
        <v>67.532999999999504</v>
      </c>
      <c r="K352" s="4"/>
      <c r="L352" s="4">
        <f t="shared" si="98"/>
        <v>4.433594523948084E-2</v>
      </c>
      <c r="M352" s="144">
        <f t="shared" si="99"/>
        <v>2.7535070837165078E-4</v>
      </c>
      <c r="N352" s="3"/>
      <c r="O352" s="13">
        <f t="shared" si="103"/>
        <v>3.5497465807198214</v>
      </c>
      <c r="P352" s="13">
        <f t="shared" si="104"/>
        <v>6.2360592171198111E-2</v>
      </c>
      <c r="Q352" s="13">
        <f t="shared" si="105"/>
        <v>3.3283822818884476</v>
      </c>
      <c r="R352" s="13">
        <f t="shared" si="100"/>
        <v>3.4024280913701053</v>
      </c>
      <c r="S352" s="13">
        <f t="shared" si="106"/>
        <v>1.1900928156145858</v>
      </c>
      <c r="T352" s="13">
        <f t="shared" si="94"/>
        <v>1.5060476848788131</v>
      </c>
      <c r="U352" s="13">
        <f t="shared" si="107"/>
        <v>1.7923365297472551</v>
      </c>
      <c r="V352" s="4">
        <f t="shared" si="108"/>
        <v>15.981669055716662</v>
      </c>
      <c r="W352" s="4">
        <f t="shared" si="109"/>
        <v>333.78403034633641</v>
      </c>
      <c r="X352" s="4">
        <f t="shared" si="95"/>
        <v>0.23664977204798809</v>
      </c>
      <c r="Z352" s="13">
        <f t="shared" si="110"/>
        <v>0.94874499999999995</v>
      </c>
      <c r="AA352" s="25">
        <f t="shared" si="96"/>
        <v>0.14654846054706638</v>
      </c>
      <c r="AB352" s="3"/>
      <c r="AC352" s="3">
        <f t="shared" si="111"/>
        <v>1.0649239742159464</v>
      </c>
      <c r="AE352" s="111">
        <f>Input_Analysis!F351/100</f>
        <v>3.4900175679715364</v>
      </c>
      <c r="AF352" s="110">
        <f t="shared" si="97"/>
        <v>0.11302424827903727</v>
      </c>
    </row>
    <row r="353" spans="1:32">
      <c r="A353" s="159">
        <f>Input_Analysis!A352</f>
        <v>6.72</v>
      </c>
      <c r="B353" s="159">
        <f>Input_Analysis!B352</f>
        <v>22.047177599999998</v>
      </c>
      <c r="C353" s="159">
        <f>Input_Analysis!I352</f>
        <v>372.89497938243898</v>
      </c>
      <c r="D353" s="159">
        <f>Input_Analysis!F352</f>
        <v>358.50180461827961</v>
      </c>
      <c r="E353" s="160">
        <f>Input_Analysis!L352</f>
        <v>0.10000050338027326</v>
      </c>
      <c r="F353" s="161">
        <f>Input_Analysis!P352</f>
        <v>71.965873820796773</v>
      </c>
      <c r="G353" s="168">
        <f>Input_Analysis!Q352</f>
        <v>56.113199999999999</v>
      </c>
      <c r="H353" s="4"/>
      <c r="I353" s="4">
        <f t="shared" si="101"/>
        <v>123.8199999999995</v>
      </c>
      <c r="J353" s="4">
        <f t="shared" si="102"/>
        <v>67.706799999999504</v>
      </c>
      <c r="K353" s="4"/>
      <c r="L353" s="4">
        <f t="shared" si="98"/>
        <v>4.2611102101813264E-2</v>
      </c>
      <c r="M353" s="144">
        <f t="shared" si="99"/>
        <v>2.6817337027676446E-4</v>
      </c>
      <c r="N353" s="3"/>
      <c r="O353" s="13">
        <f t="shared" si="103"/>
        <v>3.6787291584071515</v>
      </c>
      <c r="P353" s="13">
        <f t="shared" si="104"/>
        <v>6.3646191440433514E-2</v>
      </c>
      <c r="Q353" s="13">
        <f t="shared" si="105"/>
        <v>3.4445920581336651</v>
      </c>
      <c r="R353" s="13">
        <f t="shared" si="100"/>
        <v>3.3960534492183179</v>
      </c>
      <c r="S353" s="13">
        <f t="shared" si="106"/>
        <v>1.1885643794914875</v>
      </c>
      <c r="T353" s="13">
        <f t="shared" si="94"/>
        <v>1.5390747024549463</v>
      </c>
      <c r="U353" s="13">
        <f t="shared" si="107"/>
        <v>1.8292893687144089</v>
      </c>
      <c r="V353" s="4">
        <f t="shared" si="108"/>
        <v>16.604998625495966</v>
      </c>
      <c r="W353" s="4">
        <f t="shared" si="109"/>
        <v>346.80253644289223</v>
      </c>
      <c r="X353" s="4">
        <f t="shared" si="95"/>
        <v>0.24524861056047675</v>
      </c>
      <c r="Z353" s="13">
        <f t="shared" si="110"/>
        <v>0.94859199999999999</v>
      </c>
      <c r="AA353" s="25">
        <f t="shared" si="96"/>
        <v>0.14658673710292072</v>
      </c>
      <c r="AB353" s="3"/>
      <c r="AC353" s="3">
        <f t="shared" si="111"/>
        <v>1.1036187475221455</v>
      </c>
      <c r="AE353" s="111">
        <f>Input_Analysis!F352/100</f>
        <v>3.5850180461827961</v>
      </c>
      <c r="AF353" s="110">
        <f t="shared" si="97"/>
        <v>0.11447863234149956</v>
      </c>
    </row>
    <row r="354" spans="1:32" s="96" customFormat="1">
      <c r="A354" s="159">
        <f>Input_Analysis!A353</f>
        <v>6.74</v>
      </c>
      <c r="B354" s="162">
        <f>Input_Analysis!B353</f>
        <v>22.1127942</v>
      </c>
      <c r="C354" s="162">
        <f>Input_Analysis!I353</f>
        <v>373.13486562850829</v>
      </c>
      <c r="D354" s="159">
        <f>Input_Analysis!F353</f>
        <v>358.50180461827961</v>
      </c>
      <c r="E354" s="163">
        <f>Input_Analysis!L353</f>
        <v>0.10000050338027326</v>
      </c>
      <c r="F354" s="164">
        <f>Input_Analysis!P353</f>
        <v>73.165305051143392</v>
      </c>
      <c r="G354" s="168">
        <f>Input_Analysis!Q353</f>
        <v>56.309400000000004</v>
      </c>
      <c r="H354" s="106"/>
      <c r="I354" s="106">
        <f t="shared" si="101"/>
        <v>124.1899999999995</v>
      </c>
      <c r="J354" s="106">
        <f t="shared" si="102"/>
        <v>67.880599999999504</v>
      </c>
      <c r="K354" s="106"/>
      <c r="L354" s="4">
        <f t="shared" si="98"/>
        <v>4.2678388971134067E-2</v>
      </c>
      <c r="M354" s="144">
        <f t="shared" si="99"/>
        <v>2.6800096316872567E-4</v>
      </c>
      <c r="N354" s="107"/>
      <c r="O354" s="108">
        <f t="shared" si="103"/>
        <v>3.6673934176850325</v>
      </c>
      <c r="P354" s="108">
        <f t="shared" si="104"/>
        <v>6.7709390224166457E-2</v>
      </c>
      <c r="Q354" s="108">
        <f t="shared" si="105"/>
        <v>3.4190764456614571</v>
      </c>
      <c r="R354" s="13">
        <f t="shared" si="100"/>
        <v>3.3969233737278994</v>
      </c>
      <c r="S354" s="108">
        <f t="shared" si="106"/>
        <v>1.1870418171937231</v>
      </c>
      <c r="T354" s="108">
        <f t="shared" si="94"/>
        <v>1.5410549447712905</v>
      </c>
      <c r="U354" s="108">
        <f t="shared" si="107"/>
        <v>1.8292966620366853</v>
      </c>
      <c r="V354" s="106">
        <f t="shared" si="108"/>
        <v>16.59632437523392</v>
      </c>
      <c r="W354" s="106">
        <f t="shared" si="109"/>
        <v>346.62137099624175</v>
      </c>
      <c r="X354" s="106">
        <f t="shared" si="95"/>
        <v>0.2444928945123355</v>
      </c>
      <c r="Z354" s="108">
        <f t="shared" si="110"/>
        <v>0.94843900000000003</v>
      </c>
      <c r="AA354" s="109">
        <f t="shared" si="96"/>
        <v>0.14662467671389223</v>
      </c>
      <c r="AB354" s="107"/>
      <c r="AC354" s="107">
        <f t="shared" si="111"/>
        <v>1.1002180253055096</v>
      </c>
      <c r="AE354" s="111">
        <f>Input_Analysis!F353/100</f>
        <v>3.5850180461827961</v>
      </c>
      <c r="AF354" s="110">
        <f t="shared" si="97"/>
        <v>0.11440528473469112</v>
      </c>
    </row>
    <row r="355" spans="1:32">
      <c r="A355" s="159">
        <f>Input_Analysis!A354</f>
        <v>6.76</v>
      </c>
      <c r="B355" s="159">
        <f>Input_Analysis!B354</f>
        <v>22.178410799999998</v>
      </c>
      <c r="C355" s="159">
        <f>Input_Analysis!I354</f>
        <v>313.4885011647275</v>
      </c>
      <c r="D355" s="159">
        <f>Input_Analysis!F354</f>
        <v>286.20144067434205</v>
      </c>
      <c r="E355" s="160">
        <f>Input_Analysis!L354</f>
        <v>0</v>
      </c>
      <c r="F355" s="161">
        <f>Input_Analysis!P354</f>
        <v>136.43530245192721</v>
      </c>
      <c r="G355" s="168">
        <f>Input_Analysis!Q354</f>
        <v>56.505600000000001</v>
      </c>
      <c r="H355" s="4"/>
      <c r="I355" s="4">
        <f t="shared" si="101"/>
        <v>124.55999999999949</v>
      </c>
      <c r="J355" s="4">
        <f t="shared" si="102"/>
        <v>68.05439999999949</v>
      </c>
      <c r="K355" s="4"/>
      <c r="L355" s="4">
        <f t="shared" si="98"/>
        <v>0</v>
      </c>
      <c r="M355" s="144">
        <f t="shared" si="99"/>
        <v>0</v>
      </c>
      <c r="N355" s="3"/>
      <c r="O355" s="13">
        <f t="shared" si="103"/>
        <v>2.7761393997262398</v>
      </c>
      <c r="P355" s="13">
        <f t="shared" si="104"/>
        <v>0.42306852570770132</v>
      </c>
      <c r="Q355" s="13">
        <f t="shared" si="105"/>
        <v>1.6016421967249965</v>
      </c>
      <c r="R355" s="13" t="e">
        <f t="shared" si="100"/>
        <v>#NUM!</v>
      </c>
      <c r="S355" s="13">
        <f t="shared" si="106"/>
        <v>1.1855250911952839</v>
      </c>
      <c r="T355" s="13" t="e">
        <f t="shared" si="94"/>
        <v>#NUM!</v>
      </c>
      <c r="U355" s="13" t="e">
        <f t="shared" si="107"/>
        <v>#NUM!</v>
      </c>
      <c r="V355" s="4">
        <f t="shared" si="108"/>
        <v>12.595233410981868</v>
      </c>
      <c r="W355" s="4">
        <f t="shared" si="109"/>
        <v>263.05686573872305</v>
      </c>
      <c r="X355" s="4">
        <f t="shared" si="95"/>
        <v>0.18507595998174933</v>
      </c>
      <c r="Z355" s="13">
        <f t="shared" si="110"/>
        <v>0.94828599999999996</v>
      </c>
      <c r="AA355" s="25">
        <f t="shared" si="96"/>
        <v>0.14666228196149014</v>
      </c>
      <c r="AB355" s="3"/>
      <c r="AC355" s="3">
        <f t="shared" si="111"/>
        <v>0.83284181991787187</v>
      </c>
      <c r="AE355" s="111">
        <f>Input_Analysis!F354/100</f>
        <v>2.8620144067434206</v>
      </c>
      <c r="AF355" s="110">
        <f t="shared" si="97"/>
        <v>0.10215477857811778</v>
      </c>
    </row>
    <row r="356" spans="1:32">
      <c r="A356" s="159">
        <f>Input_Analysis!A355</f>
        <v>6.78</v>
      </c>
      <c r="B356" s="159">
        <f>Input_Analysis!B355</f>
        <v>22.2440274</v>
      </c>
      <c r="C356" s="159">
        <f>Input_Analysis!I355</f>
        <v>313.4885011647275</v>
      </c>
      <c r="D356" s="159">
        <f>Input_Analysis!F355</f>
        <v>286.20144067434205</v>
      </c>
      <c r="E356" s="160">
        <f>Input_Analysis!L355</f>
        <v>0</v>
      </c>
      <c r="F356" s="161">
        <f>Input_Analysis!P355</f>
        <v>136.43530245192721</v>
      </c>
      <c r="G356" s="168">
        <f>Input_Analysis!Q355</f>
        <v>56.701800000000006</v>
      </c>
      <c r="H356" s="4"/>
      <c r="I356" s="4">
        <f t="shared" si="101"/>
        <v>124.9299999999995</v>
      </c>
      <c r="J356" s="4">
        <f t="shared" si="102"/>
        <v>68.228199999999489</v>
      </c>
      <c r="K356" s="4"/>
      <c r="L356" s="4">
        <f t="shared" si="98"/>
        <v>0</v>
      </c>
      <c r="M356" s="144">
        <f t="shared" si="99"/>
        <v>0</v>
      </c>
      <c r="N356" s="3"/>
      <c r="O356" s="13">
        <f t="shared" si="103"/>
        <v>2.763644668402939</v>
      </c>
      <c r="P356" s="13">
        <f t="shared" si="104"/>
        <v>0.42285816846979829</v>
      </c>
      <c r="Q356" s="13">
        <f t="shared" si="105"/>
        <v>1.5950149456207492</v>
      </c>
      <c r="R356" s="13" t="e">
        <f t="shared" si="100"/>
        <v>#NUM!</v>
      </c>
      <c r="S356" s="13">
        <f t="shared" si="106"/>
        <v>1.1840141643049431</v>
      </c>
      <c r="T356" s="13" t="e">
        <f t="shared" si="94"/>
        <v>#NUM!</v>
      </c>
      <c r="U356" s="13" t="e">
        <f t="shared" si="107"/>
        <v>#NUM!</v>
      </c>
      <c r="V356" s="4">
        <f t="shared" si="108"/>
        <v>12.570566744315199</v>
      </c>
      <c r="W356" s="4">
        <f t="shared" si="109"/>
        <v>262.54169179872298</v>
      </c>
      <c r="X356" s="4">
        <f t="shared" si="95"/>
        <v>0.18424297789352925</v>
      </c>
      <c r="Z356" s="13">
        <f t="shared" si="110"/>
        <v>0.948133</v>
      </c>
      <c r="AA356" s="25">
        <f t="shared" si="96"/>
        <v>0.14669955540091978</v>
      </c>
      <c r="AB356" s="3"/>
      <c r="AC356" s="3">
        <f t="shared" si="111"/>
        <v>0.82909340052088165</v>
      </c>
      <c r="AE356" s="111">
        <f>Input_Analysis!F355/100</f>
        <v>2.8620144067434206</v>
      </c>
      <c r="AF356" s="110">
        <f t="shared" si="97"/>
        <v>0.10208966076117247</v>
      </c>
    </row>
    <row r="357" spans="1:32">
      <c r="A357" s="159">
        <f>Input_Analysis!A356</f>
        <v>6.8</v>
      </c>
      <c r="B357" s="159">
        <f>Input_Analysis!B356</f>
        <v>22.309643999999999</v>
      </c>
      <c r="C357" s="159">
        <f>Input_Analysis!I356</f>
        <v>313.4885011647275</v>
      </c>
      <c r="D357" s="159">
        <f>Input_Analysis!F356</f>
        <v>286.20144067434205</v>
      </c>
      <c r="E357" s="160">
        <f>Input_Analysis!L356</f>
        <v>0</v>
      </c>
      <c r="F357" s="161">
        <f>Input_Analysis!P356</f>
        <v>136.43530245192721</v>
      </c>
      <c r="G357" s="168">
        <f>Input_Analysis!Q356</f>
        <v>56.898000000000003</v>
      </c>
      <c r="H357" s="4"/>
      <c r="I357" s="4">
        <f t="shared" si="101"/>
        <v>125.29999999999949</v>
      </c>
      <c r="J357" s="4">
        <f t="shared" si="102"/>
        <v>68.401999999999475</v>
      </c>
      <c r="K357" s="4"/>
      <c r="L357" s="4">
        <f t="shared" si="98"/>
        <v>0</v>
      </c>
      <c r="M357" s="144">
        <f t="shared" si="99"/>
        <v>0</v>
      </c>
      <c r="N357" s="3"/>
      <c r="O357" s="13">
        <f t="shared" si="103"/>
        <v>2.7512134318401427</v>
      </c>
      <c r="P357" s="13">
        <f t="shared" si="104"/>
        <v>0.42264698405937901</v>
      </c>
      <c r="Q357" s="13">
        <f t="shared" si="105"/>
        <v>1.5884213723692526</v>
      </c>
      <c r="R357" s="13" t="e">
        <f t="shared" si="100"/>
        <v>#NUM!</v>
      </c>
      <c r="S357" s="13">
        <f t="shared" si="106"/>
        <v>1.182508999662427</v>
      </c>
      <c r="T357" s="13" t="e">
        <f t="shared" si="94"/>
        <v>#NUM!</v>
      </c>
      <c r="U357" s="13" t="e">
        <f t="shared" si="107"/>
        <v>#NUM!</v>
      </c>
      <c r="V357" s="4">
        <f t="shared" si="108"/>
        <v>12.545900077648533</v>
      </c>
      <c r="W357" s="4">
        <f t="shared" si="109"/>
        <v>262.02651785872297</v>
      </c>
      <c r="X357" s="4">
        <f t="shared" si="95"/>
        <v>0.18341422878934283</v>
      </c>
      <c r="Z357" s="13">
        <f t="shared" si="110"/>
        <v>0.94798000000000004</v>
      </c>
      <c r="AA357" s="25">
        <f t="shared" si="96"/>
        <v>0.14673649956141688</v>
      </c>
      <c r="AB357" s="3"/>
      <c r="AC357" s="3">
        <f t="shared" si="111"/>
        <v>0.8253640295520428</v>
      </c>
      <c r="AE357" s="111">
        <f>Input_Analysis!F356/100</f>
        <v>2.8620144067434206</v>
      </c>
      <c r="AF357" s="110">
        <f t="shared" si="97"/>
        <v>0.10202474996084844</v>
      </c>
    </row>
    <row r="358" spans="1:32">
      <c r="A358" s="159">
        <f>Input_Analysis!A357</f>
        <v>6.82</v>
      </c>
      <c r="B358" s="159">
        <f>Input_Analysis!B357</f>
        <v>22.375260600000001</v>
      </c>
      <c r="C358" s="159">
        <f>Input_Analysis!I357</f>
        <v>313.4885011647275</v>
      </c>
      <c r="D358" s="159">
        <f>Input_Analysis!F357</f>
        <v>286.20144067434205</v>
      </c>
      <c r="E358" s="160">
        <f>Input_Analysis!L357</f>
        <v>0</v>
      </c>
      <c r="F358" s="161">
        <f>Input_Analysis!P357</f>
        <v>136.43530245192721</v>
      </c>
      <c r="G358" s="168">
        <f>Input_Analysis!Q357</f>
        <v>57.094200000000008</v>
      </c>
      <c r="H358" s="4"/>
      <c r="I358" s="4">
        <f t="shared" si="101"/>
        <v>125.66999999999949</v>
      </c>
      <c r="J358" s="4">
        <f t="shared" si="102"/>
        <v>68.575799999999475</v>
      </c>
      <c r="K358" s="4"/>
      <c r="L358" s="4">
        <f t="shared" si="98"/>
        <v>0</v>
      </c>
      <c r="M358" s="144">
        <f t="shared" si="99"/>
        <v>0</v>
      </c>
      <c r="N358" s="3"/>
      <c r="O358" s="13">
        <f t="shared" si="103"/>
        <v>2.7388452072703409</v>
      </c>
      <c r="P358" s="13">
        <f t="shared" si="104"/>
        <v>0.42243496758788607</v>
      </c>
      <c r="Q358" s="13">
        <f t="shared" si="105"/>
        <v>1.5818612209088574</v>
      </c>
      <c r="R358" s="13" t="e">
        <f t="shared" si="100"/>
        <v>#NUM!</v>
      </c>
      <c r="S358" s="13">
        <f t="shared" si="106"/>
        <v>1.1810095607346383</v>
      </c>
      <c r="T358" s="13" t="e">
        <f t="shared" si="94"/>
        <v>#NUM!</v>
      </c>
      <c r="U358" s="13" t="e">
        <f t="shared" si="107"/>
        <v>#NUM!</v>
      </c>
      <c r="V358" s="4">
        <f t="shared" si="108"/>
        <v>12.521233410981866</v>
      </c>
      <c r="W358" s="4">
        <f t="shared" si="109"/>
        <v>261.51134391872301</v>
      </c>
      <c r="X358" s="4">
        <f t="shared" si="95"/>
        <v>0.18258968048468938</v>
      </c>
      <c r="Z358" s="13">
        <f t="shared" si="110"/>
        <v>0.94782699999999998</v>
      </c>
      <c r="AA358" s="25">
        <f t="shared" si="96"/>
        <v>0.14677311694657644</v>
      </c>
      <c r="AB358" s="3"/>
      <c r="AC358" s="3">
        <f t="shared" si="111"/>
        <v>0.82165356218110219</v>
      </c>
      <c r="AE358" s="111">
        <f>Input_Analysis!F357/100</f>
        <v>2.8620144067434206</v>
      </c>
      <c r="AF358" s="110">
        <f t="shared" si="97"/>
        <v>0.10196004499551937</v>
      </c>
    </row>
    <row r="359" spans="1:32">
      <c r="A359" s="159">
        <f>Input_Analysis!A358</f>
        <v>6.84</v>
      </c>
      <c r="B359" s="159">
        <f>Input_Analysis!B358</f>
        <v>22.440877199999999</v>
      </c>
      <c r="C359" s="159">
        <f>Input_Analysis!I358</f>
        <v>313.4885011647275</v>
      </c>
      <c r="D359" s="159">
        <f>Input_Analysis!F358</f>
        <v>286.20144067434205</v>
      </c>
      <c r="E359" s="160">
        <f>Input_Analysis!L358</f>
        <v>0</v>
      </c>
      <c r="F359" s="161">
        <f>Input_Analysis!P358</f>
        <v>136.43530245192721</v>
      </c>
      <c r="G359" s="168">
        <f>Input_Analysis!Q358</f>
        <v>57.290399999999998</v>
      </c>
      <c r="H359" s="4"/>
      <c r="I359" s="4">
        <f t="shared" si="101"/>
        <v>126.03999999999948</v>
      </c>
      <c r="J359" s="4">
        <f t="shared" si="102"/>
        <v>68.749599999999475</v>
      </c>
      <c r="K359" s="4"/>
      <c r="L359" s="4">
        <f t="shared" si="98"/>
        <v>0</v>
      </c>
      <c r="M359" s="144">
        <f t="shared" si="99"/>
        <v>0</v>
      </c>
      <c r="N359" s="3"/>
      <c r="O359" s="13">
        <f t="shared" si="103"/>
        <v>2.7265395168077986</v>
      </c>
      <c r="P359" s="13">
        <f t="shared" si="104"/>
        <v>0.42222211412816474</v>
      </c>
      <c r="Q359" s="13">
        <f t="shared" si="105"/>
        <v>1.575334237767225</v>
      </c>
      <c r="R359" s="13" t="e">
        <f t="shared" si="100"/>
        <v>#NUM!</v>
      </c>
      <c r="S359" s="13">
        <f t="shared" si="106"/>
        <v>1.1795158113119306</v>
      </c>
      <c r="T359" s="13" t="e">
        <f t="shared" si="94"/>
        <v>#NUM!</v>
      </c>
      <c r="U359" s="13" t="e">
        <f t="shared" si="107"/>
        <v>#NUM!</v>
      </c>
      <c r="V359" s="4">
        <f t="shared" si="108"/>
        <v>12.496566744315201</v>
      </c>
      <c r="W359" s="4">
        <f t="shared" si="109"/>
        <v>260.996169978723</v>
      </c>
      <c r="X359" s="4">
        <f t="shared" si="95"/>
        <v>0.18176930112051992</v>
      </c>
      <c r="Z359" s="13">
        <f t="shared" si="110"/>
        <v>0.94767400000000002</v>
      </c>
      <c r="AA359" s="25">
        <f t="shared" si="96"/>
        <v>0.14680941003467707</v>
      </c>
      <c r="AB359" s="3"/>
      <c r="AC359" s="3">
        <f t="shared" si="111"/>
        <v>0.81796185504233954</v>
      </c>
      <c r="AE359" s="111">
        <f>Input_Analysis!F358/100</f>
        <v>2.8620144067434206</v>
      </c>
      <c r="AF359" s="110">
        <f t="shared" si="97"/>
        <v>0.10189554469327652</v>
      </c>
    </row>
    <row r="360" spans="1:32">
      <c r="A360" s="159">
        <f>Input_Analysis!A359</f>
        <v>6.86</v>
      </c>
      <c r="B360" s="159">
        <f>Input_Analysis!B359</f>
        <v>22.506493800000001</v>
      </c>
      <c r="C360" s="159">
        <f>Input_Analysis!I359</f>
        <v>313.4885011647275</v>
      </c>
      <c r="D360" s="159">
        <f>Input_Analysis!F359</f>
        <v>286.20144067434205</v>
      </c>
      <c r="E360" s="160">
        <f>Input_Analysis!L359</f>
        <v>0</v>
      </c>
      <c r="F360" s="161">
        <f>Input_Analysis!P359</f>
        <v>136.43530245192721</v>
      </c>
      <c r="G360" s="168">
        <f>Input_Analysis!Q359</f>
        <v>57.486600000000003</v>
      </c>
      <c r="H360" s="4"/>
      <c r="I360" s="4">
        <f t="shared" si="101"/>
        <v>126.40999999999948</v>
      </c>
      <c r="J360" s="4">
        <f t="shared" si="102"/>
        <v>68.923399999999475</v>
      </c>
      <c r="K360" s="4"/>
      <c r="L360" s="4">
        <f t="shared" si="98"/>
        <v>0</v>
      </c>
      <c r="M360" s="144">
        <f t="shared" si="99"/>
        <v>0</v>
      </c>
      <c r="N360" s="3"/>
      <c r="O360" s="13">
        <f t="shared" si="103"/>
        <v>2.7142958873870042</v>
      </c>
      <c r="P360" s="13">
        <f t="shared" si="104"/>
        <v>0.42200841871408085</v>
      </c>
      <c r="Q360" s="13">
        <f t="shared" si="105"/>
        <v>1.5688401720286815</v>
      </c>
      <c r="R360" s="13" t="e">
        <f t="shared" si="100"/>
        <v>#NUM!</v>
      </c>
      <c r="S360" s="13">
        <f t="shared" si="106"/>
        <v>1.1780277155044367</v>
      </c>
      <c r="T360" s="13" t="e">
        <f t="shared" si="94"/>
        <v>#NUM!</v>
      </c>
      <c r="U360" s="13" t="e">
        <f t="shared" si="107"/>
        <v>#NUM!</v>
      </c>
      <c r="V360" s="4">
        <f t="shared" si="108"/>
        <v>12.471900077648534</v>
      </c>
      <c r="W360" s="4">
        <f t="shared" si="109"/>
        <v>260.48099603872305</v>
      </c>
      <c r="X360" s="4">
        <f t="shared" si="95"/>
        <v>0.18095305915913362</v>
      </c>
      <c r="Z360" s="13">
        <f t="shared" si="110"/>
        <v>0.94752100000000006</v>
      </c>
      <c r="AA360" s="25">
        <f t="shared" si="96"/>
        <v>0.14684538127900013</v>
      </c>
      <c r="AB360" s="3"/>
      <c r="AC360" s="3">
        <f t="shared" si="111"/>
        <v>0.81428876621610125</v>
      </c>
      <c r="AE360" s="111">
        <f>Input_Analysis!F359/100</f>
        <v>2.8620144067434206</v>
      </c>
      <c r="AF360" s="110">
        <f t="shared" si="97"/>
        <v>0.10183124789182441</v>
      </c>
    </row>
    <row r="361" spans="1:32">
      <c r="A361" s="159">
        <f>Input_Analysis!A360</f>
        <v>6.88</v>
      </c>
      <c r="B361" s="159">
        <f>Input_Analysis!B360</f>
        <v>22.5721104</v>
      </c>
      <c r="C361" s="159">
        <f>Input_Analysis!I360</f>
        <v>361.88874480077976</v>
      </c>
      <c r="D361" s="159">
        <f>Input_Analysis!F360</f>
        <v>334.60168431039432</v>
      </c>
      <c r="E361" s="160">
        <f>Input_Analysis!L360</f>
        <v>0</v>
      </c>
      <c r="F361" s="161">
        <f>Input_Analysis!P360</f>
        <v>136.43530245192721</v>
      </c>
      <c r="G361" s="168">
        <f>Input_Analysis!Q360</f>
        <v>57.6828</v>
      </c>
      <c r="H361" s="4"/>
      <c r="I361" s="4">
        <f t="shared" si="101"/>
        <v>126.77999999999948</v>
      </c>
      <c r="J361" s="4">
        <f t="shared" si="102"/>
        <v>69.097199999999475</v>
      </c>
      <c r="K361" s="4"/>
      <c r="L361" s="4">
        <f t="shared" si="98"/>
        <v>0</v>
      </c>
      <c r="M361" s="144">
        <f t="shared" si="99"/>
        <v>0</v>
      </c>
      <c r="N361" s="3"/>
      <c r="O361" s="13">
        <f t="shared" si="103"/>
        <v>3.4025799135244568</v>
      </c>
      <c r="P361" s="13">
        <f t="shared" si="104"/>
        <v>0.33496203009657616</v>
      </c>
      <c r="Q361" s="13">
        <f t="shared" si="105"/>
        <v>2.2628448381244723</v>
      </c>
      <c r="R361" s="13" t="e">
        <f t="shared" si="100"/>
        <v>#NUM!</v>
      </c>
      <c r="S361" s="13">
        <f t="shared" si="106"/>
        <v>1.1765452377384469</v>
      </c>
      <c r="T361" s="13" t="e">
        <f t="shared" si="94"/>
        <v>#NUM!</v>
      </c>
      <c r="U361" s="13" t="e">
        <f t="shared" si="107"/>
        <v>#NUM!</v>
      </c>
      <c r="V361" s="4">
        <f t="shared" si="108"/>
        <v>15.673916320052021</v>
      </c>
      <c r="W361" s="4">
        <f t="shared" si="109"/>
        <v>327.35648212830404</v>
      </c>
      <c r="X361" s="4">
        <f t="shared" si="95"/>
        <v>0.22683866090163046</v>
      </c>
      <c r="Z361" s="13">
        <f t="shared" si="110"/>
        <v>0.94736799999999999</v>
      </c>
      <c r="AA361" s="25">
        <f t="shared" si="96"/>
        <v>0.14688103310814382</v>
      </c>
      <c r="AB361" s="3"/>
      <c r="AC361" s="3">
        <f t="shared" si="111"/>
        <v>1.0207739740573369</v>
      </c>
      <c r="AE361" s="111">
        <f>Input_Analysis!F360/100</f>
        <v>3.3460168431039432</v>
      </c>
      <c r="AF361" s="110">
        <f t="shared" si="97"/>
        <v>0.11003624978337778</v>
      </c>
    </row>
    <row r="362" spans="1:32">
      <c r="A362" s="159">
        <f>Input_Analysis!A361</f>
        <v>6.9</v>
      </c>
      <c r="B362" s="159">
        <f>Input_Analysis!B361</f>
        <v>22.637727000000002</v>
      </c>
      <c r="C362" s="159">
        <f>Input_Analysis!I361</f>
        <v>362.30854573140107</v>
      </c>
      <c r="D362" s="159">
        <f>Input_Analysis!F361</f>
        <v>334.60168431039432</v>
      </c>
      <c r="E362" s="160">
        <f>Input_Analysis!L361</f>
        <v>0</v>
      </c>
      <c r="F362" s="161">
        <f>Input_Analysis!P361</f>
        <v>138.53430710503378</v>
      </c>
      <c r="G362" s="168">
        <f>Input_Analysis!Q361</f>
        <v>57.879000000000005</v>
      </c>
      <c r="H362" s="4"/>
      <c r="I362" s="4">
        <f t="shared" si="101"/>
        <v>127.14999999999948</v>
      </c>
      <c r="J362" s="4">
        <f t="shared" si="102"/>
        <v>69.270999999999475</v>
      </c>
      <c r="K362" s="4"/>
      <c r="L362" s="4">
        <f t="shared" si="98"/>
        <v>0</v>
      </c>
      <c r="M362" s="144">
        <f t="shared" si="99"/>
        <v>0</v>
      </c>
      <c r="N362" s="3"/>
      <c r="O362" s="13">
        <f t="shared" si="103"/>
        <v>3.3947618156429584</v>
      </c>
      <c r="P362" s="13">
        <f t="shared" si="104"/>
        <v>0.3429826751742136</v>
      </c>
      <c r="Q362" s="13">
        <f t="shared" si="105"/>
        <v>2.2304173265344662</v>
      </c>
      <c r="R362" s="13" t="e">
        <f t="shared" si="100"/>
        <v>#NUM!</v>
      </c>
      <c r="S362" s="13">
        <f t="shared" si="106"/>
        <v>1.1750683427528357</v>
      </c>
      <c r="T362" s="13" t="e">
        <f t="shared" si="94"/>
        <v>#NUM!</v>
      </c>
      <c r="U362" s="13" t="e">
        <f t="shared" si="107"/>
        <v>#NUM!</v>
      </c>
      <c r="V362" s="4">
        <f t="shared" si="108"/>
        <v>15.67723638209344</v>
      </c>
      <c r="W362" s="4">
        <f t="shared" si="109"/>
        <v>327.42582305166582</v>
      </c>
      <c r="X362" s="4">
        <f t="shared" si="95"/>
        <v>0.22631745437619724</v>
      </c>
      <c r="Z362" s="13">
        <f t="shared" si="110"/>
        <v>0.94721500000000003</v>
      </c>
      <c r="AA362" s="25">
        <f t="shared" si="96"/>
        <v>0.14691636792633334</v>
      </c>
      <c r="AB362" s="3"/>
      <c r="AC362" s="3">
        <f t="shared" si="111"/>
        <v>1.0184285446928876</v>
      </c>
      <c r="AE362" s="111">
        <f>Input_Analysis!F361/100</f>
        <v>3.3460168431039432</v>
      </c>
      <c r="AF362" s="110">
        <f t="shared" si="97"/>
        <v>0.10996716488467767</v>
      </c>
    </row>
    <row r="363" spans="1:32">
      <c r="A363" s="159">
        <f>Input_Analysis!A362</f>
        <v>6.92</v>
      </c>
      <c r="B363" s="159">
        <f>Input_Analysis!B362</f>
        <v>22.7033436</v>
      </c>
      <c r="C363" s="159">
        <f>Input_Analysis!I362</f>
        <v>343.80845260605054</v>
      </c>
      <c r="D363" s="159">
        <f>Input_Analysis!F362</f>
        <v>316.10159118504379</v>
      </c>
      <c r="E363" s="160">
        <f>Input_Analysis!L362</f>
        <v>0</v>
      </c>
      <c r="F363" s="161">
        <f>Input_Analysis!P362</f>
        <v>138.53430710503378</v>
      </c>
      <c r="G363" s="168">
        <f>Input_Analysis!Q362</f>
        <v>58.075200000000002</v>
      </c>
      <c r="H363" s="4"/>
      <c r="I363" s="4">
        <f t="shared" si="101"/>
        <v>127.51999999999947</v>
      </c>
      <c r="J363" s="4">
        <f t="shared" si="102"/>
        <v>69.444799999999475</v>
      </c>
      <c r="K363" s="4"/>
      <c r="L363" s="4">
        <f t="shared" si="98"/>
        <v>0</v>
      </c>
      <c r="M363" s="144">
        <f t="shared" si="99"/>
        <v>0</v>
      </c>
      <c r="N363" s="3"/>
      <c r="O363" s="13">
        <f t="shared" si="103"/>
        <v>3.1145377710937709</v>
      </c>
      <c r="P363" s="13">
        <f t="shared" si="104"/>
        <v>0.37199908795677789</v>
      </c>
      <c r="Q363" s="13">
        <f t="shared" si="105"/>
        <v>1.9559325608399525</v>
      </c>
      <c r="R363" s="13" t="e">
        <f t="shared" si="100"/>
        <v>#NUM!</v>
      </c>
      <c r="S363" s="13">
        <f t="shared" si="106"/>
        <v>1.1735969955955412</v>
      </c>
      <c r="T363" s="13" t="e">
        <f t="shared" si="94"/>
        <v>#NUM!</v>
      </c>
      <c r="U363" s="13" t="e">
        <f t="shared" si="107"/>
        <v>#NUM!</v>
      </c>
      <c r="V363" s="4">
        <f t="shared" si="108"/>
        <v>14.419230173736738</v>
      </c>
      <c r="W363" s="4">
        <f t="shared" si="109"/>
        <v>301.15182244746649</v>
      </c>
      <c r="X363" s="4">
        <f t="shared" si="95"/>
        <v>0.2076358514062514</v>
      </c>
      <c r="Z363" s="13">
        <f t="shared" si="110"/>
        <v>0.94706199999999996</v>
      </c>
      <c r="AA363" s="25">
        <f t="shared" si="96"/>
        <v>0.14695138811372535</v>
      </c>
      <c r="AB363" s="3"/>
      <c r="AC363" s="3">
        <f t="shared" si="111"/>
        <v>0.93436133132813126</v>
      </c>
      <c r="AE363" s="111">
        <f>Input_Analysis!F362/100</f>
        <v>3.1610159118504377</v>
      </c>
      <c r="AF363" s="110">
        <f t="shared" si="97"/>
        <v>0.10681696630789783</v>
      </c>
    </row>
    <row r="364" spans="1:32">
      <c r="A364" s="159">
        <f>Input_Analysis!A363</f>
        <v>6.94</v>
      </c>
      <c r="B364" s="159">
        <f>Input_Analysis!B363</f>
        <v>22.768960200000002</v>
      </c>
      <c r="C364" s="159">
        <f>Input_Analysis!I363</f>
        <v>326.32816343160295</v>
      </c>
      <c r="D364" s="159">
        <f>Input_Analysis!F363</f>
        <v>298.20150107997489</v>
      </c>
      <c r="E364" s="160">
        <f>Input_Analysis!L363</f>
        <v>0</v>
      </c>
      <c r="F364" s="161">
        <f>Input_Analysis!P363</f>
        <v>140.63331175814034</v>
      </c>
      <c r="G364" s="168">
        <f>Input_Analysis!Q363</f>
        <v>58.271400000000007</v>
      </c>
      <c r="H364" s="4"/>
      <c r="I364" s="4">
        <f t="shared" si="101"/>
        <v>127.88999999999947</v>
      </c>
      <c r="J364" s="4">
        <f t="shared" si="102"/>
        <v>69.618599999999475</v>
      </c>
      <c r="K364" s="4"/>
      <c r="L364" s="4">
        <f t="shared" si="98"/>
        <v>0</v>
      </c>
      <c r="M364" s="144">
        <f t="shared" si="99"/>
        <v>0</v>
      </c>
      <c r="N364" s="3"/>
      <c r="O364" s="13">
        <f t="shared" si="103"/>
        <v>2.850361303324183</v>
      </c>
      <c r="P364" s="13">
        <f t="shared" si="104"/>
        <v>0.41505076611197506</v>
      </c>
      <c r="Q364" s="13">
        <f t="shared" si="105"/>
        <v>1.667316660683553</v>
      </c>
      <c r="R364" s="13" t="e">
        <f t="shared" si="100"/>
        <v>#NUM!</v>
      </c>
      <c r="S364" s="13">
        <f t="shared" si="106"/>
        <v>1.17213116162009</v>
      </c>
      <c r="T364" s="13" t="e">
        <f t="shared" si="94"/>
        <v>#NUM!</v>
      </c>
      <c r="U364" s="13" t="e">
        <f t="shared" si="107"/>
        <v>#NUM!</v>
      </c>
      <c r="V364" s="4">
        <f t="shared" si="108"/>
        <v>13.229210895440231</v>
      </c>
      <c r="W364" s="4">
        <f t="shared" si="109"/>
        <v>276.29775811195424</v>
      </c>
      <c r="X364" s="4">
        <f t="shared" si="95"/>
        <v>0.19002408688827885</v>
      </c>
      <c r="Z364" s="13">
        <f t="shared" si="110"/>
        <v>0.946909</v>
      </c>
      <c r="AA364" s="25">
        <f t="shared" si="96"/>
        <v>0.1469860960267089</v>
      </c>
      <c r="AB364" s="3"/>
      <c r="AC364" s="3">
        <f t="shared" si="111"/>
        <v>0.85510839099725489</v>
      </c>
      <c r="AE364" s="111">
        <f>Input_Analysis!F363/100</f>
        <v>2.9820150107997487</v>
      </c>
      <c r="AF364" s="110">
        <f t="shared" si="97"/>
        <v>0.10368368467258121</v>
      </c>
    </row>
    <row r="365" spans="1:32">
      <c r="A365" s="159">
        <f>Input_Analysis!A364</f>
        <v>6.96</v>
      </c>
      <c r="B365" s="159">
        <f>Input_Analysis!B364</f>
        <v>22.834576800000001</v>
      </c>
      <c r="C365" s="159">
        <f>Input_Analysis!I364</f>
        <v>326.64801175969541</v>
      </c>
      <c r="D365" s="159">
        <f>Input_Analysis!F364</f>
        <v>298.20150107997489</v>
      </c>
      <c r="E365" s="160">
        <f>Input_Analysis!L364</f>
        <v>0.10000050338027326</v>
      </c>
      <c r="F365" s="161">
        <f>Input_Analysis!P364</f>
        <v>142.23255339860253</v>
      </c>
      <c r="G365" s="168">
        <f>Input_Analysis!Q364</f>
        <v>58.467600000000004</v>
      </c>
      <c r="H365" s="4"/>
      <c r="I365" s="4">
        <f t="shared" si="101"/>
        <v>128.25999999999948</v>
      </c>
      <c r="J365" s="4">
        <f t="shared" si="102"/>
        <v>69.792399999999475</v>
      </c>
      <c r="K365" s="4"/>
      <c r="L365" s="4">
        <f t="shared" si="98"/>
        <v>5.8844074428419033E-2</v>
      </c>
      <c r="M365" s="144">
        <f t="shared" si="99"/>
        <v>3.0614147271724546E-4</v>
      </c>
      <c r="N365" s="3"/>
      <c r="O365" s="13">
        <f t="shared" si="103"/>
        <v>2.8425446289237426</v>
      </c>
      <c r="P365" s="13">
        <f t="shared" si="104"/>
        <v>0.42222789903285896</v>
      </c>
      <c r="Q365" s="13">
        <f t="shared" si="105"/>
        <v>1.6423429823461331</v>
      </c>
      <c r="R365" s="13">
        <f t="shared" si="100"/>
        <v>3.4397170025923605</v>
      </c>
      <c r="S365" s="13">
        <f t="shared" si="106"/>
        <v>1.1706708064821698</v>
      </c>
      <c r="T365" s="13">
        <f t="shared" si="94"/>
        <v>1.3931234333959641</v>
      </c>
      <c r="U365" s="13">
        <f t="shared" si="107"/>
        <v>1.6308889333028627</v>
      </c>
      <c r="V365" s="4">
        <f t="shared" si="108"/>
        <v>13.225867450646396</v>
      </c>
      <c r="W365" s="4">
        <f t="shared" si="109"/>
        <v>276.22792882975375</v>
      </c>
      <c r="X365" s="4">
        <f t="shared" si="95"/>
        <v>0.18950297526158286</v>
      </c>
      <c r="Z365" s="13">
        <f t="shared" si="110"/>
        <v>0.94675600000000004</v>
      </c>
      <c r="AA365" s="25">
        <f t="shared" si="96"/>
        <v>0.14702049399820089</v>
      </c>
      <c r="AB365" s="3"/>
      <c r="AC365" s="3">
        <f t="shared" si="111"/>
        <v>0.85276338867712276</v>
      </c>
      <c r="AE365" s="111">
        <f>Input_Analysis!F364/100</f>
        <v>2.9820150107997487</v>
      </c>
      <c r="AF365" s="110">
        <f t="shared" si="97"/>
        <v>0.10361907492672676</v>
      </c>
    </row>
    <row r="366" spans="1:32">
      <c r="A366" s="159">
        <f>Input_Analysis!A365</f>
        <v>6.98</v>
      </c>
      <c r="B366" s="159">
        <f>Input_Analysis!B365</f>
        <v>22.900193399999999</v>
      </c>
      <c r="C366" s="159">
        <f>Input_Analysis!I365</f>
        <v>334.4480510233567</v>
      </c>
      <c r="D366" s="159">
        <f>Input_Analysis!F365</f>
        <v>306.00154034363618</v>
      </c>
      <c r="E366" s="160">
        <f>Input_Analysis!L365</f>
        <v>0.10000050338027326</v>
      </c>
      <c r="F366" s="161">
        <f>Input_Analysis!P365</f>
        <v>142.23255339860253</v>
      </c>
      <c r="G366" s="168">
        <f>Input_Analysis!Q365</f>
        <v>58.663800000000009</v>
      </c>
      <c r="H366" s="4"/>
      <c r="I366" s="4">
        <f t="shared" si="101"/>
        <v>128.62999999999948</v>
      </c>
      <c r="J366" s="4">
        <f t="shared" si="102"/>
        <v>69.966199999999475</v>
      </c>
      <c r="K366" s="4"/>
      <c r="L366" s="4">
        <f t="shared" si="98"/>
        <v>5.6379114251662879E-2</v>
      </c>
      <c r="M366" s="144">
        <f t="shared" si="99"/>
        <v>2.9900160301215081E-4</v>
      </c>
      <c r="N366" s="3"/>
      <c r="O366" s="13">
        <f t="shared" si="103"/>
        <v>2.9416782821327834</v>
      </c>
      <c r="P366" s="13">
        <f t="shared" si="104"/>
        <v>0.40603218708508099</v>
      </c>
      <c r="Q366" s="13">
        <f t="shared" si="105"/>
        <v>1.7472622155377255</v>
      </c>
      <c r="R366" s="13">
        <f t="shared" si="100"/>
        <v>3.4333855823997101</v>
      </c>
      <c r="S366" s="13">
        <f t="shared" si="106"/>
        <v>1.1692158961362511</v>
      </c>
      <c r="T366" s="13">
        <f t="shared" si="94"/>
        <v>1.4195305609550013</v>
      </c>
      <c r="U366" s="13">
        <f t="shared" si="107"/>
        <v>1.659737696919797</v>
      </c>
      <c r="V366" s="4">
        <f t="shared" si="108"/>
        <v>13.721203401557148</v>
      </c>
      <c r="W366" s="4">
        <f t="shared" si="109"/>
        <v>286.57323315898367</v>
      </c>
      <c r="X366" s="4">
        <f t="shared" si="95"/>
        <v>0.19611188547551889</v>
      </c>
      <c r="Z366" s="13">
        <f t="shared" si="110"/>
        <v>0.94660299999999997</v>
      </c>
      <c r="AA366" s="25">
        <f t="shared" si="96"/>
        <v>0.14705458433793797</v>
      </c>
      <c r="AB366" s="3"/>
      <c r="AC366" s="3">
        <f t="shared" si="111"/>
        <v>0.88250348463983497</v>
      </c>
      <c r="AE366" s="111">
        <f>Input_Analysis!F365/100</f>
        <v>3.0600154034363616</v>
      </c>
      <c r="AF366" s="110">
        <f t="shared" si="97"/>
        <v>0.10490026030510892</v>
      </c>
    </row>
    <row r="367" spans="1:32">
      <c r="A367" s="159">
        <f>Input_Analysis!A366</f>
        <v>7</v>
      </c>
      <c r="B367" s="159">
        <f>Input_Analysis!B366</f>
        <v>22.965809999999998</v>
      </c>
      <c r="C367" s="159">
        <f>Input_Analysis!I366</f>
        <v>334.78788987195486</v>
      </c>
      <c r="D367" s="159">
        <f>Input_Analysis!F366</f>
        <v>306.00154034363618</v>
      </c>
      <c r="E367" s="160">
        <f>Input_Analysis!L366</f>
        <v>0.10000050338027326</v>
      </c>
      <c r="F367" s="161">
        <f>Input_Analysis!P366</f>
        <v>143.93174764159355</v>
      </c>
      <c r="G367" s="168">
        <f>Input_Analysis!Q366</f>
        <v>58.86</v>
      </c>
      <c r="H367" s="4"/>
      <c r="I367" s="4">
        <f t="shared" si="101"/>
        <v>128.99999999999949</v>
      </c>
      <c r="J367" s="4">
        <f t="shared" si="102"/>
        <v>70.139999999999489</v>
      </c>
      <c r="K367" s="4"/>
      <c r="L367" s="4">
        <f t="shared" si="98"/>
        <v>5.6496967871651822E-2</v>
      </c>
      <c r="M367" s="144">
        <f t="shared" si="99"/>
        <v>2.9869809035960084E-4</v>
      </c>
      <c r="N367" s="3"/>
      <c r="O367" s="13">
        <f t="shared" si="103"/>
        <v>2.9339590800107906</v>
      </c>
      <c r="P367" s="13">
        <f t="shared" si="104"/>
        <v>0.41339530569328736</v>
      </c>
      <c r="Q367" s="13">
        <f t="shared" si="105"/>
        <v>1.7210741692381339</v>
      </c>
      <c r="R367" s="13">
        <f t="shared" si="100"/>
        <v>3.4340534966061371</v>
      </c>
      <c r="S367" s="13">
        <f t="shared" si="106"/>
        <v>1.1677663968322529</v>
      </c>
      <c r="T367" s="13">
        <f t="shared" si="94"/>
        <v>1.4216941930394547</v>
      </c>
      <c r="U367" s="13">
        <f t="shared" si="107"/>
        <v>1.6602067052030214</v>
      </c>
      <c r="V367" s="4">
        <f t="shared" si="108"/>
        <v>13.719192658130359</v>
      </c>
      <c r="W367" s="4">
        <f t="shared" si="109"/>
        <v>286.53123791789551</v>
      </c>
      <c r="X367" s="4">
        <f t="shared" si="95"/>
        <v>0.19559727200071939</v>
      </c>
      <c r="Z367" s="13">
        <f t="shared" si="110"/>
        <v>0.94645000000000001</v>
      </c>
      <c r="AA367" s="25">
        <f t="shared" si="96"/>
        <v>0.14708836933276354</v>
      </c>
      <c r="AB367" s="3"/>
      <c r="AC367" s="3">
        <f t="shared" si="111"/>
        <v>0.88018772400323719</v>
      </c>
      <c r="AE367" s="111">
        <f>Input_Analysis!F366/100</f>
        <v>3.0600154034363616</v>
      </c>
      <c r="AF367" s="110">
        <f t="shared" si="97"/>
        <v>0.10483521671061716</v>
      </c>
    </row>
    <row r="368" spans="1:32">
      <c r="A368" s="159">
        <f>Input_Analysis!A367</f>
        <v>7.02</v>
      </c>
      <c r="B368" s="159">
        <f>Input_Analysis!B367</f>
        <v>23.0314266</v>
      </c>
      <c r="C368" s="159">
        <f>Input_Analysis!I367</f>
        <v>1351.1930062290523</v>
      </c>
      <c r="D368" s="159">
        <f>Input_Analysis!F367</f>
        <v>1322.4066567007337</v>
      </c>
      <c r="E368" s="160">
        <f>Input_Analysis!L367</f>
        <v>0.10000050338027326</v>
      </c>
      <c r="F368" s="161">
        <f>Input_Analysis!P367</f>
        <v>143.93174764159355</v>
      </c>
      <c r="G368" s="168">
        <f>Input_Analysis!Q367</f>
        <v>59.056199999999997</v>
      </c>
      <c r="H368" s="4"/>
      <c r="I368" s="4">
        <f t="shared" si="101"/>
        <v>129.36999999999949</v>
      </c>
      <c r="J368" s="4">
        <f t="shared" si="102"/>
        <v>70.313799999999503</v>
      </c>
      <c r="K368" s="4"/>
      <c r="L368" s="4">
        <f t="shared" si="98"/>
        <v>8.3820143177174601E-3</v>
      </c>
      <c r="M368" s="144">
        <f t="shared" si="99"/>
        <v>7.4009044540096819E-5</v>
      </c>
      <c r="N368" s="3"/>
      <c r="O368" s="13">
        <f t="shared" si="103"/>
        <v>17.376717034622814</v>
      </c>
      <c r="P368" s="13">
        <f t="shared" si="104"/>
        <v>6.946631976062341E-2</v>
      </c>
      <c r="Q368" s="13">
        <f t="shared" si="105"/>
        <v>16.169620452705832</v>
      </c>
      <c r="R368" s="13">
        <f t="shared" si="100"/>
        <v>3.2412228871468436</v>
      </c>
      <c r="S368" s="13">
        <f t="shared" si="106"/>
        <v>1.1663222751122542</v>
      </c>
      <c r="T368" s="13">
        <f t="shared" si="94"/>
        <v>5.0045724993105765</v>
      </c>
      <c r="U368" s="13">
        <f t="shared" si="107"/>
        <v>5.836944383360132</v>
      </c>
      <c r="V368" s="4">
        <f t="shared" si="108"/>
        <v>81.454867081936854</v>
      </c>
      <c r="W368" s="4">
        <f t="shared" si="109"/>
        <v>1701.2199245990964</v>
      </c>
      <c r="X368" s="4">
        <f t="shared" si="95"/>
        <v>1.1584478023081874</v>
      </c>
      <c r="Z368" s="13">
        <f t="shared" si="110"/>
        <v>0.94629700000000005</v>
      </c>
      <c r="AA368" s="25">
        <f t="shared" si="96"/>
        <v>0.14712185124691077</v>
      </c>
      <c r="AB368" s="3"/>
      <c r="AC368" s="3">
        <f t="shared" si="111"/>
        <v>5.2130151103868441</v>
      </c>
      <c r="AE368" s="111">
        <f>Input_Analysis!F367/100</f>
        <v>13.224066567007338</v>
      </c>
      <c r="AF368" s="110">
        <f t="shared" si="97"/>
        <v>0.21780066547395052</v>
      </c>
    </row>
    <row r="369" spans="1:32">
      <c r="A369" s="159">
        <f>Input_Analysis!A368</f>
        <v>7.04</v>
      </c>
      <c r="B369" s="159">
        <f>Input_Analysis!B368</f>
        <v>23.097043199999998</v>
      </c>
      <c r="C369" s="159">
        <f>Input_Analysis!I368</f>
        <v>2139.8190740438545</v>
      </c>
      <c r="D369" s="159">
        <f>Input_Analysis!F368</f>
        <v>2115.4106485063007</v>
      </c>
      <c r="E369" s="160">
        <f>Input_Analysis!L368</f>
        <v>0.40000201352109305</v>
      </c>
      <c r="F369" s="161">
        <f>Input_Analysis!P368</f>
        <v>122.04212768776786</v>
      </c>
      <c r="G369" s="168">
        <f>Input_Analysis!Q368</f>
        <v>59.252400000000002</v>
      </c>
      <c r="H369" s="4"/>
      <c r="I369" s="4">
        <f t="shared" si="101"/>
        <v>129.7399999999995</v>
      </c>
      <c r="J369" s="4">
        <f t="shared" si="102"/>
        <v>70.487599999999503</v>
      </c>
      <c r="K369" s="4"/>
      <c r="L369" s="4">
        <f t="shared" si="98"/>
        <v>2.0144428977785928E-2</v>
      </c>
      <c r="M369" s="144">
        <f t="shared" si="99"/>
        <v>1.8693263293758977E-4</v>
      </c>
      <c r="N369" s="3"/>
      <c r="O369" s="13">
        <f t="shared" si="103"/>
        <v>28.51677563208095</v>
      </c>
      <c r="P369" s="13">
        <f t="shared" si="104"/>
        <v>3.1237441600468072E-2</v>
      </c>
      <c r="Q369" s="13">
        <f t="shared" si="105"/>
        <v>27.62598451864017</v>
      </c>
      <c r="R369" s="13">
        <f t="shared" si="100"/>
        <v>2.8558204983055688</v>
      </c>
      <c r="S369" s="13">
        <f t="shared" si="106"/>
        <v>1.1648834978072504</v>
      </c>
      <c r="T369" s="13">
        <f t="shared" si="94"/>
        <v>6.3129246525480784</v>
      </c>
      <c r="U369" s="13">
        <f t="shared" si="107"/>
        <v>7.353821750653827</v>
      </c>
      <c r="V369" s="4">
        <f t="shared" si="108"/>
        <v>134.00527160292367</v>
      </c>
      <c r="W369" s="4">
        <f t="shared" si="109"/>
        <v>2798.75771969385</v>
      </c>
      <c r="X369" s="4">
        <f t="shared" si="95"/>
        <v>1.9011183754720633</v>
      </c>
      <c r="Z369" s="13">
        <f t="shared" si="110"/>
        <v>0.94614399999999999</v>
      </c>
      <c r="AA369" s="25">
        <f t="shared" si="96"/>
        <v>0.14715503232228128</v>
      </c>
      <c r="AB369" s="3"/>
      <c r="AC369" s="3">
        <f t="shared" si="111"/>
        <v>8.5550326896242854</v>
      </c>
      <c r="AE369" s="111">
        <f>Input_Analysis!F368/100</f>
        <v>21.154106485063007</v>
      </c>
      <c r="AF369" s="110">
        <f t="shared" si="97"/>
        <v>0.27529986188159578</v>
      </c>
    </row>
    <row r="370" spans="1:32">
      <c r="A370" s="159">
        <f>Input_Analysis!A369</f>
        <v>7.06</v>
      </c>
      <c r="B370" s="159">
        <f>Input_Analysis!B369</f>
        <v>23.162659799999997</v>
      </c>
      <c r="C370" s="159">
        <f>Input_Analysis!I369</f>
        <v>3165.0851642769603</v>
      </c>
      <c r="D370" s="159">
        <f>Input_Analysis!F369</f>
        <v>3142.615819228467</v>
      </c>
      <c r="E370" s="160">
        <f>Input_Analysis!L369</f>
        <v>0.50000251690136621</v>
      </c>
      <c r="F370" s="161">
        <f>Input_Analysis!P369</f>
        <v>112.34672524246608</v>
      </c>
      <c r="G370" s="168">
        <f>Input_Analysis!Q369</f>
        <v>59.448599999999999</v>
      </c>
      <c r="H370" s="4"/>
      <c r="I370" s="4">
        <f t="shared" si="101"/>
        <v>130.1099999999995</v>
      </c>
      <c r="J370" s="4">
        <f t="shared" si="102"/>
        <v>70.661399999999503</v>
      </c>
      <c r="K370" s="4"/>
      <c r="L370" s="4">
        <f t="shared" si="98"/>
        <v>1.659756186062478E-2</v>
      </c>
      <c r="M370" s="144">
        <f t="shared" si="99"/>
        <v>1.5797442752716196E-4</v>
      </c>
      <c r="N370" s="3"/>
      <c r="O370" s="13">
        <f t="shared" si="103"/>
        <v>42.950962820959987</v>
      </c>
      <c r="P370" s="13">
        <f t="shared" si="104"/>
        <v>1.7429508440497666E-2</v>
      </c>
      <c r="Q370" s="13">
        <f t="shared" si="105"/>
        <v>42.202348651944568</v>
      </c>
      <c r="R370" s="13">
        <f t="shared" si="100"/>
        <v>2.7862000754884919</v>
      </c>
      <c r="S370" s="13">
        <f t="shared" si="106"/>
        <v>1.1634500320339536</v>
      </c>
      <c r="T370" s="13">
        <f t="shared" si="94"/>
        <v>9.0066408513078713</v>
      </c>
      <c r="U370" s="13">
        <f t="shared" si="107"/>
        <v>10.478776586972458</v>
      </c>
      <c r="V370" s="4">
        <f t="shared" si="108"/>
        <v>202.33167761846406</v>
      </c>
      <c r="W370" s="4">
        <f t="shared" si="109"/>
        <v>4225.7840896829975</v>
      </c>
      <c r="X370" s="4">
        <f t="shared" si="95"/>
        <v>2.8633975213973328</v>
      </c>
      <c r="Z370" s="13">
        <f t="shared" si="110"/>
        <v>0.94599100000000003</v>
      </c>
      <c r="AA370" s="25">
        <f t="shared" si="96"/>
        <v>0.14718791477871984</v>
      </c>
      <c r="AB370" s="3"/>
      <c r="AC370" s="3">
        <f t="shared" si="111"/>
        <v>12.885288846287995</v>
      </c>
      <c r="AE370" s="111">
        <f>Input_Analysis!F369/100</f>
        <v>31.426158192284671</v>
      </c>
      <c r="AF370" s="110">
        <f t="shared" si="97"/>
        <v>0.33534120306563098</v>
      </c>
    </row>
    <row r="371" spans="1:32">
      <c r="A371" s="159">
        <f>Input_Analysis!A370</f>
        <v>7.08</v>
      </c>
      <c r="B371" s="159">
        <f>Input_Analysis!B370</f>
        <v>23.228276399999999</v>
      </c>
      <c r="C371" s="159">
        <f>Input_Analysis!I370</f>
        <v>3164.9852116744314</v>
      </c>
      <c r="D371" s="159">
        <f>Input_Analysis!F370</f>
        <v>3142.615819228467</v>
      </c>
      <c r="E371" s="160">
        <f>Input_Analysis!L370</f>
        <v>0.30000151014081977</v>
      </c>
      <c r="F371" s="161">
        <f>Input_Analysis!P370</f>
        <v>111.84696222982166</v>
      </c>
      <c r="G371" s="168">
        <f>Input_Analysis!Q370</f>
        <v>59.644800000000004</v>
      </c>
      <c r="H371" s="4"/>
      <c r="I371" s="4">
        <f t="shared" si="101"/>
        <v>130.47999999999951</v>
      </c>
      <c r="J371" s="4">
        <f t="shared" si="102"/>
        <v>70.835199999999503</v>
      </c>
      <c r="K371" s="4"/>
      <c r="L371" s="4">
        <f t="shared" si="98"/>
        <v>9.9597603874868618E-3</v>
      </c>
      <c r="M371" s="144">
        <f t="shared" si="99"/>
        <v>9.4787649886712857E-5</v>
      </c>
      <c r="N371" s="3"/>
      <c r="O371" s="13">
        <f t="shared" si="103"/>
        <v>42.838944644392242</v>
      </c>
      <c r="P371" s="13">
        <f t="shared" si="104"/>
        <v>1.7202857991144013E-2</v>
      </c>
      <c r="Q371" s="13">
        <f t="shared" si="105"/>
        <v>42.101992363184287</v>
      </c>
      <c r="R371" s="13">
        <f t="shared" si="100"/>
        <v>2.9335719247298293</v>
      </c>
      <c r="S371" s="13">
        <f t="shared" si="106"/>
        <v>1.1620218451916362</v>
      </c>
      <c r="T371" s="13">
        <f t="shared" si="94"/>
        <v>9.7370671077129209</v>
      </c>
      <c r="U371" s="13">
        <f t="shared" si="107"/>
        <v>11.314684687259357</v>
      </c>
      <c r="V371" s="4">
        <f t="shared" si="108"/>
        <v>202.30034744496211</v>
      </c>
      <c r="W371" s="4">
        <f t="shared" si="109"/>
        <v>4225.1297455374352</v>
      </c>
      <c r="X371" s="4">
        <f t="shared" si="95"/>
        <v>2.8559296429594823</v>
      </c>
      <c r="Z371" s="13">
        <f t="shared" si="110"/>
        <v>0.94583799999999996</v>
      </c>
      <c r="AA371" s="25">
        <f t="shared" si="96"/>
        <v>0.14722050081428492</v>
      </c>
      <c r="AB371" s="3"/>
      <c r="AC371" s="3">
        <f t="shared" si="111"/>
        <v>12.851683393317673</v>
      </c>
      <c r="AE371" s="111">
        <f>Input_Analysis!F370/100</f>
        <v>31.426158192284671</v>
      </c>
      <c r="AF371" s="110">
        <f t="shared" si="97"/>
        <v>0.33513531671557328</v>
      </c>
    </row>
    <row r="372" spans="1:32">
      <c r="A372" s="159">
        <f>Input_Analysis!A371</f>
        <v>7.1</v>
      </c>
      <c r="B372" s="159">
        <f>Input_Analysis!B371</f>
        <v>23.293892999999997</v>
      </c>
      <c r="C372" s="159">
        <f>Input_Analysis!I371</f>
        <v>4334.7783906257737</v>
      </c>
      <c r="D372" s="159">
        <f>Input_Analysis!F371</f>
        <v>4327.6217842847054</v>
      </c>
      <c r="E372" s="160">
        <f>Input_Analysis!L371</f>
        <v>0.30000151014081977</v>
      </c>
      <c r="F372" s="161">
        <f>Input_Analysis!P371</f>
        <v>35.783031705340619</v>
      </c>
      <c r="G372" s="168">
        <f>Input_Analysis!Q371</f>
        <v>59.841000000000001</v>
      </c>
      <c r="H372" s="4"/>
      <c r="I372" s="4">
        <f t="shared" si="101"/>
        <v>130.84999999999951</v>
      </c>
      <c r="J372" s="4">
        <f t="shared" si="102"/>
        <v>71.008999999999503</v>
      </c>
      <c r="K372" s="4"/>
      <c r="L372" s="4">
        <f t="shared" si="98"/>
        <v>7.1483875121399233E-3</v>
      </c>
      <c r="M372" s="144">
        <f t="shared" si="99"/>
        <v>6.9208038590759703E-5</v>
      </c>
      <c r="N372" s="3"/>
      <c r="O372" s="13">
        <f t="shared" si="103"/>
        <v>59.202754448391097</v>
      </c>
      <c r="P372" s="13">
        <f t="shared" si="104"/>
        <v>-5.7227350371394509E-3</v>
      </c>
      <c r="Q372" s="13">
        <f t="shared" si="105"/>
        <v>59.541556125568064</v>
      </c>
      <c r="R372" s="13">
        <f t="shared" si="100"/>
        <v>2.950672111936163</v>
      </c>
      <c r="S372" s="13">
        <f t="shared" si="106"/>
        <v>1.1605989049590171</v>
      </c>
      <c r="T372" s="13">
        <f t="shared" si="94"/>
        <v>13.462672231873961</v>
      </c>
      <c r="U372" s="13">
        <f t="shared" si="107"/>
        <v>15.624762650135086</v>
      </c>
      <c r="V372" s="4">
        <f t="shared" si="108"/>
        <v>280.26189270838495</v>
      </c>
      <c r="W372" s="4">
        <f t="shared" si="109"/>
        <v>5853.390141828484</v>
      </c>
      <c r="X372" s="4">
        <f t="shared" si="95"/>
        <v>3.9468502965594068</v>
      </c>
      <c r="Z372" s="13">
        <f t="shared" si="110"/>
        <v>0.945685</v>
      </c>
      <c r="AA372" s="25">
        <f t="shared" si="96"/>
        <v>0.14725279260551527</v>
      </c>
      <c r="AB372" s="3"/>
      <c r="AC372" s="3">
        <f t="shared" si="111"/>
        <v>17.760826334517329</v>
      </c>
      <c r="AE372" s="111">
        <f>Input_Analysis!F371/100</f>
        <v>43.276217842847053</v>
      </c>
      <c r="AF372" s="110">
        <f t="shared" si="97"/>
        <v>0.39303672406825801</v>
      </c>
    </row>
    <row r="373" spans="1:32">
      <c r="A373" s="159">
        <f>Input_Analysis!A372</f>
        <v>7.12</v>
      </c>
      <c r="B373" s="159">
        <f>Input_Analysis!B372</f>
        <v>23.359509599999999</v>
      </c>
      <c r="C373" s="159">
        <f>Input_Analysis!I372</f>
        <v>4269.057494574211</v>
      </c>
      <c r="D373" s="159">
        <f>Input_Analysis!F372</f>
        <v>4260.7214475233022</v>
      </c>
      <c r="E373" s="160">
        <f>Input_Analysis!L372</f>
        <v>21.800109736899568</v>
      </c>
      <c r="F373" s="161">
        <f>Input_Analysis!P372</f>
        <v>41.680235254544797</v>
      </c>
      <c r="G373" s="168">
        <f>Input_Analysis!Q372</f>
        <v>60.037200000000006</v>
      </c>
      <c r="H373" s="4"/>
      <c r="I373" s="4">
        <f t="shared" si="101"/>
        <v>131.21999999999952</v>
      </c>
      <c r="J373" s="4">
        <f t="shared" si="102"/>
        <v>71.182799999999503</v>
      </c>
      <c r="K373" s="4"/>
      <c r="L373" s="4">
        <f t="shared" si="98"/>
        <v>0.5279114201539834</v>
      </c>
      <c r="M373" s="144">
        <f t="shared" si="99"/>
        <v>5.1065392688214141E-3</v>
      </c>
      <c r="N373" s="3"/>
      <c r="O373" s="13">
        <f t="shared" si="103"/>
        <v>58.129737725605629</v>
      </c>
      <c r="P373" s="13">
        <f t="shared" si="104"/>
        <v>-4.4363667663425629E-3</v>
      </c>
      <c r="Q373" s="13">
        <f t="shared" si="105"/>
        <v>58.387622562187715</v>
      </c>
      <c r="R373" s="13">
        <f t="shared" si="100"/>
        <v>2.0508655025543021</v>
      </c>
      <c r="S373" s="13">
        <f t="shared" si="106"/>
        <v>1.1591811792911879</v>
      </c>
      <c r="T373" s="13">
        <f t="shared" si="94"/>
        <v>8.8385731746133622</v>
      </c>
      <c r="U373" s="13">
        <f t="shared" si="107"/>
        <v>10.245507675799775</v>
      </c>
      <c r="V373" s="4">
        <f t="shared" si="108"/>
        <v>275.85583297161412</v>
      </c>
      <c r="W373" s="4">
        <f t="shared" si="109"/>
        <v>5761.3676896203388</v>
      </c>
      <c r="X373" s="4">
        <f t="shared" si="95"/>
        <v>3.8753158483737091</v>
      </c>
      <c r="Z373" s="13">
        <f t="shared" si="110"/>
        <v>0.94553200000000004</v>
      </c>
      <c r="AA373" s="25">
        <f t="shared" si="96"/>
        <v>0.14728479230769281</v>
      </c>
      <c r="AB373" s="3"/>
      <c r="AC373" s="3">
        <f t="shared" si="111"/>
        <v>17.43892131768169</v>
      </c>
      <c r="AE373" s="111">
        <f>Input_Analysis!F372/100</f>
        <v>42.607214475233022</v>
      </c>
      <c r="AF373" s="110">
        <f t="shared" si="97"/>
        <v>0.38974866451397322</v>
      </c>
    </row>
    <row r="374" spans="1:32">
      <c r="A374" s="159">
        <f>Input_Analysis!A373</f>
        <v>7.14</v>
      </c>
      <c r="B374" s="159">
        <f>Input_Analysis!B373</f>
        <v>23.425126199999998</v>
      </c>
      <c r="C374" s="159">
        <f>Input_Analysis!I373</f>
        <v>4036.5563242150752</v>
      </c>
      <c r="D374" s="159">
        <f>Input_Analysis!F373</f>
        <v>4028.2202771641664</v>
      </c>
      <c r="E374" s="160">
        <f>Input_Analysis!L373</f>
        <v>21.800109736899568</v>
      </c>
      <c r="F374" s="161">
        <f>Input_Analysis!P373</f>
        <v>41.680235254544797</v>
      </c>
      <c r="G374" s="168">
        <f>Input_Analysis!Q373</f>
        <v>60.233400000000003</v>
      </c>
      <c r="H374" s="4"/>
      <c r="I374" s="4">
        <f t="shared" si="101"/>
        <v>131.58999999999952</v>
      </c>
      <c r="J374" s="4">
        <f t="shared" si="102"/>
        <v>71.356599999999517</v>
      </c>
      <c r="K374" s="4"/>
      <c r="L374" s="4">
        <f t="shared" si="98"/>
        <v>0.55946056428953628</v>
      </c>
      <c r="M374" s="144">
        <f t="shared" si="99"/>
        <v>5.4006702708746888E-3</v>
      </c>
      <c r="N374" s="3"/>
      <c r="O374" s="13">
        <f t="shared" si="103"/>
        <v>54.724669115612315</v>
      </c>
      <c r="P374" s="13">
        <f t="shared" si="104"/>
        <v>-4.75117150957365E-3</v>
      </c>
      <c r="Q374" s="13">
        <f t="shared" si="105"/>
        <v>54.984675404385257</v>
      </c>
      <c r="R374" s="13">
        <f t="shared" si="100"/>
        <v>2.0694950730089539</v>
      </c>
      <c r="S374" s="13">
        <f t="shared" si="106"/>
        <v>1.157768636416584</v>
      </c>
      <c r="T374" s="13">
        <f t="shared" si="94"/>
        <v>8.4152900785725091</v>
      </c>
      <c r="U374" s="13">
        <f t="shared" si="107"/>
        <v>9.7429589193189017</v>
      </c>
      <c r="V374" s="4">
        <f t="shared" si="108"/>
        <v>260.33108828100501</v>
      </c>
      <c r="W374" s="4">
        <f t="shared" si="109"/>
        <v>5437.1267211167506</v>
      </c>
      <c r="X374" s="4">
        <f t="shared" si="95"/>
        <v>3.6483112743741541</v>
      </c>
      <c r="Z374" s="13">
        <f t="shared" si="110"/>
        <v>0.94537899999999997</v>
      </c>
      <c r="AA374" s="25">
        <f t="shared" si="96"/>
        <v>0.14731650205510119</v>
      </c>
      <c r="AB374" s="3"/>
      <c r="AC374" s="3">
        <f t="shared" si="111"/>
        <v>16.417400734683692</v>
      </c>
      <c r="AE374" s="111">
        <f>Input_Analysis!F373/100</f>
        <v>40.282202771641664</v>
      </c>
      <c r="AF374" s="110">
        <f t="shared" si="97"/>
        <v>0.37873452773562311</v>
      </c>
    </row>
    <row r="375" spans="1:32">
      <c r="A375" s="159">
        <f>Input_Analysis!A374</f>
        <v>7.16</v>
      </c>
      <c r="B375" s="159">
        <f>Input_Analysis!B374</f>
        <v>23.4907428</v>
      </c>
      <c r="C375" s="159">
        <f>Input_Analysis!I374</f>
        <v>3833.5957624026469</v>
      </c>
      <c r="D375" s="159">
        <f>Input_Analysis!F374</f>
        <v>3826.2192603360154</v>
      </c>
      <c r="E375" s="160">
        <f>Input_Analysis!L374</f>
        <v>84.800426866471724</v>
      </c>
      <c r="F375" s="161">
        <f>Input_Analysis!P374</f>
        <v>36.882510333158343</v>
      </c>
      <c r="G375" s="168">
        <f>Input_Analysis!Q374</f>
        <v>60.429600000000008</v>
      </c>
      <c r="H375" s="4"/>
      <c r="I375" s="4">
        <f t="shared" si="101"/>
        <v>131.95999999999952</v>
      </c>
      <c r="J375" s="4">
        <f t="shared" si="102"/>
        <v>71.530399999999517</v>
      </c>
      <c r="K375" s="4"/>
      <c r="L375" s="4">
        <f t="shared" si="98"/>
        <v>2.2954649603763486</v>
      </c>
      <c r="M375" s="144">
        <f t="shared" si="99"/>
        <v>2.2120336134064476E-2</v>
      </c>
      <c r="N375" s="3"/>
      <c r="O375" s="13">
        <f t="shared" si="103"/>
        <v>51.749127118017967</v>
      </c>
      <c r="P375" s="13">
        <f t="shared" si="104"/>
        <v>-6.3612659857051378E-3</v>
      </c>
      <c r="Q375" s="13">
        <f t="shared" si="105"/>
        <v>52.078317080143741</v>
      </c>
      <c r="R375" s="13">
        <f t="shared" si="100"/>
        <v>2.105731277127052</v>
      </c>
      <c r="S375" s="13">
        <f t="shared" si="106"/>
        <v>1.1563612448339933</v>
      </c>
      <c r="T375" s="13">
        <f t="shared" si="94"/>
        <v>8.1016860947334415</v>
      </c>
      <c r="U375" s="13">
        <f t="shared" si="107"/>
        <v>9.3684758177602152</v>
      </c>
      <c r="V375" s="4">
        <f t="shared" si="108"/>
        <v>246.77571749350983</v>
      </c>
      <c r="W375" s="4">
        <f t="shared" si="109"/>
        <v>5154.0169734104747</v>
      </c>
      <c r="X375" s="4">
        <f t="shared" si="95"/>
        <v>3.4499418078678645</v>
      </c>
      <c r="Z375" s="13">
        <f t="shared" si="110"/>
        <v>0.94522600000000001</v>
      </c>
      <c r="AA375" s="25">
        <f t="shared" si="96"/>
        <v>0.14734792396128127</v>
      </c>
      <c r="AB375" s="3"/>
      <c r="AC375" s="3">
        <f t="shared" si="111"/>
        <v>15.524738135405389</v>
      </c>
      <c r="AE375" s="111">
        <f>Input_Analysis!F374/100</f>
        <v>38.262192603360155</v>
      </c>
      <c r="AF375" s="110">
        <f t="shared" si="97"/>
        <v>0.36889187915685928</v>
      </c>
    </row>
    <row r="376" spans="1:32">
      <c r="A376" s="159">
        <f>Input_Analysis!A375</f>
        <v>7.18</v>
      </c>
      <c r="B376" s="159">
        <f>Input_Analysis!B375</f>
        <v>23.556359399999998</v>
      </c>
      <c r="C376" s="159">
        <f>Input_Analysis!I375</f>
        <v>3636.6946275443343</v>
      </c>
      <c r="D376" s="159">
        <f>Input_Analysis!F375</f>
        <v>3629.0182676701161</v>
      </c>
      <c r="E376" s="160">
        <f>Input_Analysis!L375</f>
        <v>84.900427369851997</v>
      </c>
      <c r="F376" s="161">
        <f>Input_Analysis!P375</f>
        <v>38.38179937109161</v>
      </c>
      <c r="G376" s="168">
        <f>Input_Analysis!Q375</f>
        <v>60.625799999999998</v>
      </c>
      <c r="H376" s="4"/>
      <c r="I376" s="4">
        <f t="shared" si="101"/>
        <v>132.32999999999953</v>
      </c>
      <c r="J376" s="4">
        <f t="shared" si="102"/>
        <v>71.704199999999531</v>
      </c>
      <c r="K376" s="4"/>
      <c r="L376" s="4">
        <f t="shared" si="98"/>
        <v>2.4280239149377225</v>
      </c>
      <c r="M376" s="144">
        <f t="shared" si="99"/>
        <v>2.3345492559869049E-2</v>
      </c>
      <c r="N376" s="3"/>
      <c r="O376" s="13">
        <f t="shared" si="103"/>
        <v>48.872515522721926</v>
      </c>
      <c r="P376" s="13">
        <f t="shared" si="104"/>
        <v>-6.3475131708813515E-3</v>
      </c>
      <c r="Q376" s="13">
        <f t="shared" si="105"/>
        <v>49.182734458696508</v>
      </c>
      <c r="R376" s="13">
        <f t="shared" si="100"/>
        <v>2.130762870460766</v>
      </c>
      <c r="S376" s="13">
        <f t="shared" si="106"/>
        <v>1.1549589733096042</v>
      </c>
      <c r="T376" s="13">
        <f t="shared" si="94"/>
        <v>7.7590169451921165</v>
      </c>
      <c r="U376" s="13">
        <f t="shared" si="107"/>
        <v>8.9613462449109083</v>
      </c>
      <c r="V376" s="4">
        <f t="shared" si="108"/>
        <v>233.62430850295564</v>
      </c>
      <c r="W376" s="4">
        <f t="shared" si="109"/>
        <v>4879.3441415368843</v>
      </c>
      <c r="X376" s="4">
        <f t="shared" si="95"/>
        <v>3.258167701514795</v>
      </c>
      <c r="Z376" s="13">
        <f t="shared" si="110"/>
        <v>0.94507300000000005</v>
      </c>
      <c r="AA376" s="25">
        <f t="shared" si="96"/>
        <v>0.14737906011928217</v>
      </c>
      <c r="AB376" s="3"/>
      <c r="AC376" s="3">
        <f t="shared" si="111"/>
        <v>14.661754656816576</v>
      </c>
      <c r="AE376" s="111">
        <f>Input_Analysis!F375/100</f>
        <v>36.290182676701164</v>
      </c>
      <c r="AF376" s="110">
        <f t="shared" si="97"/>
        <v>0.35904200446998152</v>
      </c>
    </row>
    <row r="377" spans="1:32">
      <c r="A377" s="159">
        <f>Input_Analysis!A376</f>
        <v>7.2</v>
      </c>
      <c r="B377" s="159">
        <f>Input_Analysis!B376</f>
        <v>23.621976</v>
      </c>
      <c r="C377" s="159">
        <f>Input_Analysis!I376</f>
        <v>6063.5259718819871</v>
      </c>
      <c r="D377" s="159">
        <f>Input_Analysis!F376</f>
        <v>6054.0304746417432</v>
      </c>
      <c r="E377" s="160">
        <f>Input_Analysis!L376</f>
        <v>60.300303538304767</v>
      </c>
      <c r="F377" s="161">
        <f>Input_Analysis!P376</f>
        <v>47.477486201220096</v>
      </c>
      <c r="G377" s="168">
        <f>Input_Analysis!Q376</f>
        <v>60.822000000000003</v>
      </c>
      <c r="H377" s="4"/>
      <c r="I377" s="4">
        <f t="shared" si="101"/>
        <v>132.69999999999953</v>
      </c>
      <c r="J377" s="4">
        <f t="shared" si="102"/>
        <v>71.877999999999531</v>
      </c>
      <c r="K377" s="4"/>
      <c r="L377" s="4">
        <f t="shared" si="98"/>
        <v>1.018357340407573</v>
      </c>
      <c r="M377" s="144">
        <f t="shared" si="99"/>
        <v>9.9447588445949805E-3</v>
      </c>
      <c r="N377" s="3"/>
      <c r="O377" s="13">
        <f t="shared" si="103"/>
        <v>82.512395613150417</v>
      </c>
      <c r="P377" s="13">
        <f t="shared" si="104"/>
        <v>-2.2500261956844075E-3</v>
      </c>
      <c r="Q377" s="13">
        <f t="shared" si="105"/>
        <v>82.698050664748678</v>
      </c>
      <c r="R377" s="13">
        <f t="shared" si="100"/>
        <v>1.9061387726229828</v>
      </c>
      <c r="S377" s="13">
        <f t="shared" si="106"/>
        <v>1.1535617908740972</v>
      </c>
      <c r="T377" s="13">
        <f t="shared" si="94"/>
        <v>11.914930840040526</v>
      </c>
      <c r="U377" s="13">
        <f t="shared" si="107"/>
        <v>13.74460895797816</v>
      </c>
      <c r="V377" s="4">
        <f t="shared" si="108"/>
        <v>395.38839812546581</v>
      </c>
      <c r="W377" s="4">
        <f t="shared" si="109"/>
        <v>8257.8567118615465</v>
      </c>
      <c r="X377" s="4">
        <f t="shared" si="95"/>
        <v>5.5008263742100283</v>
      </c>
      <c r="Z377" s="13">
        <f t="shared" si="110"/>
        <v>0.94491999999999998</v>
      </c>
      <c r="AA377" s="25">
        <f t="shared" si="96"/>
        <v>0.14740991260190925</v>
      </c>
      <c r="AB377" s="3"/>
      <c r="AC377" s="3">
        <f t="shared" si="111"/>
        <v>24.753718683945124</v>
      </c>
      <c r="AE377" s="111">
        <f>Input_Analysis!F376/100</f>
        <v>60.540304746417434</v>
      </c>
      <c r="AF377" s="110">
        <f t="shared" si="97"/>
        <v>0.46345773693627224</v>
      </c>
    </row>
    <row r="378" spans="1:32">
      <c r="A378" s="159">
        <f>Input_Analysis!A377</f>
        <v>7.22</v>
      </c>
      <c r="B378" s="159">
        <f>Input_Analysis!B377</f>
        <v>23.687592599999999</v>
      </c>
      <c r="C378" s="159">
        <f>Input_Analysis!I377</f>
        <v>2771.3294859188395</v>
      </c>
      <c r="D378" s="159">
        <f>Input_Analysis!F377</f>
        <v>2762.0139033631476</v>
      </c>
      <c r="E378" s="160">
        <f>Input_Analysis!L377</f>
        <v>63.700320653234058</v>
      </c>
      <c r="F378" s="161">
        <f>Input_Analysis!P377</f>
        <v>46.577912778460139</v>
      </c>
      <c r="G378" s="168">
        <f>Input_Analysis!Q377</f>
        <v>61.0182</v>
      </c>
      <c r="H378" s="4"/>
      <c r="I378" s="4">
        <f t="shared" si="101"/>
        <v>133.06999999999954</v>
      </c>
      <c r="J378" s="4">
        <f t="shared" si="102"/>
        <v>72.051799999999531</v>
      </c>
      <c r="K378" s="4"/>
      <c r="L378" s="4">
        <f t="shared" si="98"/>
        <v>2.4230384137045942</v>
      </c>
      <c r="M378" s="144">
        <f t="shared" si="99"/>
        <v>2.2985473570319302E-2</v>
      </c>
      <c r="N378" s="3"/>
      <c r="O378" s="13">
        <f t="shared" si="103"/>
        <v>36.616149574595738</v>
      </c>
      <c r="P378" s="13">
        <f t="shared" si="104"/>
        <v>-5.4734143091731066E-3</v>
      </c>
      <c r="Q378" s="13">
        <f t="shared" si="105"/>
        <v>36.81656493162415</v>
      </c>
      <c r="R378" s="13">
        <f t="shared" si="100"/>
        <v>2.2364741705369702</v>
      </c>
      <c r="S378" s="13">
        <f t="shared" si="106"/>
        <v>1.152169666819769</v>
      </c>
      <c r="T378" s="13">
        <f t="shared" si="94"/>
        <v>6.1614012727886172</v>
      </c>
      <c r="U378" s="13">
        <f t="shared" si="107"/>
        <v>7.0989796516117618</v>
      </c>
      <c r="V378" s="4">
        <f t="shared" si="108"/>
        <v>175.88396572792266</v>
      </c>
      <c r="W378" s="4">
        <f t="shared" si="109"/>
        <v>3673.4122543329277</v>
      </c>
      <c r="X378" s="4">
        <f t="shared" si="95"/>
        <v>2.4410766383063822</v>
      </c>
      <c r="Z378" s="13">
        <f t="shared" si="110"/>
        <v>0.94476700000000002</v>
      </c>
      <c r="AA378" s="25">
        <f t="shared" si="96"/>
        <v>0.14744048346196809</v>
      </c>
      <c r="AB378" s="3"/>
      <c r="AC378" s="3">
        <f t="shared" si="111"/>
        <v>10.984844872378721</v>
      </c>
      <c r="AE378" s="111">
        <f>Input_Analysis!F377/100</f>
        <v>27.620139033631474</v>
      </c>
      <c r="AF378" s="110">
        <f t="shared" si="97"/>
        <v>0.31285172421497504</v>
      </c>
    </row>
    <row r="379" spans="1:32">
      <c r="A379" s="159">
        <f>Input_Analysis!A378</f>
        <v>7.24</v>
      </c>
      <c r="B379" s="159">
        <f>Input_Analysis!B378</f>
        <v>23.753209200000001</v>
      </c>
      <c r="C379" s="159">
        <f>Input_Analysis!I378</f>
        <v>2771.3294859188395</v>
      </c>
      <c r="D379" s="159">
        <f>Input_Analysis!F378</f>
        <v>2762.0139033631476</v>
      </c>
      <c r="E379" s="160">
        <f>Input_Analysis!L378</f>
        <v>63.700320653234058</v>
      </c>
      <c r="F379" s="161">
        <f>Input_Analysis!P378</f>
        <v>46.577912778460139</v>
      </c>
      <c r="G379" s="168">
        <f>Input_Analysis!Q378</f>
        <v>61.214400000000005</v>
      </c>
      <c r="H379" s="4"/>
      <c r="I379" s="4">
        <f t="shared" si="101"/>
        <v>133.43999999999954</v>
      </c>
      <c r="J379" s="4">
        <f t="shared" si="102"/>
        <v>72.225599999999531</v>
      </c>
      <c r="K379" s="4"/>
      <c r="L379" s="4">
        <f t="shared" si="98"/>
        <v>2.4233794823775821</v>
      </c>
      <c r="M379" s="144">
        <f t="shared" si="99"/>
        <v>2.2985473570319302E-2</v>
      </c>
      <c r="N379" s="3"/>
      <c r="O379" s="13">
        <f t="shared" si="103"/>
        <v>36.522915502520675</v>
      </c>
      <c r="P379" s="13">
        <f t="shared" si="104"/>
        <v>-5.5485596722948489E-3</v>
      </c>
      <c r="Q379" s="13">
        <f t="shared" si="105"/>
        <v>36.725565078592595</v>
      </c>
      <c r="R379" s="13">
        <f t="shared" si="100"/>
        <v>2.2374285328330354</v>
      </c>
      <c r="S379" s="13">
        <f t="shared" si="106"/>
        <v>1.1507825706977002</v>
      </c>
      <c r="T379" s="13">
        <f t="shared" si="94"/>
        <v>6.163741587936868</v>
      </c>
      <c r="U379" s="13">
        <f t="shared" si="107"/>
        <v>7.0931263896823138</v>
      </c>
      <c r="V379" s="4">
        <f t="shared" si="108"/>
        <v>175.859299061256</v>
      </c>
      <c r="W379" s="4">
        <f t="shared" si="109"/>
        <v>3672.8970803929278</v>
      </c>
      <c r="X379" s="4">
        <f t="shared" si="95"/>
        <v>2.4348610335013783</v>
      </c>
      <c r="Z379" s="13">
        <f t="shared" si="110"/>
        <v>0.94461399999999995</v>
      </c>
      <c r="AA379" s="25">
        <f t="shared" si="96"/>
        <v>0.14747077473250528</v>
      </c>
      <c r="AB379" s="3"/>
      <c r="AC379" s="3">
        <f t="shared" si="111"/>
        <v>10.956874650756202</v>
      </c>
      <c r="AE379" s="111">
        <f>Input_Analysis!F378/100</f>
        <v>27.620139033631474</v>
      </c>
      <c r="AF379" s="110">
        <f t="shared" si="97"/>
        <v>0.31266334653317018</v>
      </c>
    </row>
    <row r="380" spans="1:32">
      <c r="A380" s="159">
        <f>Input_Analysis!A379</f>
        <v>7.26</v>
      </c>
      <c r="B380" s="159">
        <f>Input_Analysis!B379</f>
        <v>23.818825799999999</v>
      </c>
      <c r="C380" s="159">
        <f>Input_Analysis!I379</f>
        <v>2772.0291541365418</v>
      </c>
      <c r="D380" s="159">
        <f>Input_Analysis!F379</f>
        <v>2762.0139033631476</v>
      </c>
      <c r="E380" s="160">
        <f>Input_Analysis!L379</f>
        <v>47.600239609010075</v>
      </c>
      <c r="F380" s="161">
        <f>Input_Analysis!P379</f>
        <v>50.076253866971086</v>
      </c>
      <c r="G380" s="168">
        <f>Input_Analysis!Q379</f>
        <v>61.410600000000002</v>
      </c>
      <c r="H380" s="4"/>
      <c r="I380" s="4">
        <f t="shared" si="101"/>
        <v>133.80999999999955</v>
      </c>
      <c r="J380" s="4">
        <f t="shared" si="102"/>
        <v>72.399399999999545</v>
      </c>
      <c r="K380" s="4"/>
      <c r="L380" s="4">
        <f t="shared" si="98"/>
        <v>1.8111319121054126</v>
      </c>
      <c r="M380" s="144">
        <f t="shared" si="99"/>
        <v>1.7171623010522431E-2</v>
      </c>
      <c r="N380" s="3"/>
      <c r="O380" s="13">
        <f t="shared" si="103"/>
        <v>36.439793066469598</v>
      </c>
      <c r="P380" s="13">
        <f t="shared" si="104"/>
        <v>-4.2962109934110123E-3</v>
      </c>
      <c r="Q380" s="13">
        <f t="shared" si="105"/>
        <v>36.596346106039391</v>
      </c>
      <c r="R380" s="13">
        <f t="shared" si="100"/>
        <v>2.2200497253262603</v>
      </c>
      <c r="S380" s="13">
        <f t="shared" si="106"/>
        <v>1.1494004723149569</v>
      </c>
      <c r="T380" s="13">
        <f t="shared" si="94"/>
        <v>6.1229468857709408</v>
      </c>
      <c r="U380" s="13">
        <f t="shared" si="107"/>
        <v>7.0377180424645136</v>
      </c>
      <c r="V380" s="4">
        <f t="shared" si="108"/>
        <v>175.88127694243616</v>
      </c>
      <c r="W380" s="4">
        <f t="shared" si="109"/>
        <v>3673.3560978918645</v>
      </c>
      <c r="X380" s="4">
        <f t="shared" si="95"/>
        <v>2.4293195377646399</v>
      </c>
      <c r="Z380" s="13">
        <f t="shared" si="110"/>
        <v>0.94446099999999999</v>
      </c>
      <c r="AA380" s="25">
        <f t="shared" si="96"/>
        <v>0.14750078842704539</v>
      </c>
      <c r="AB380" s="3"/>
      <c r="AC380" s="3">
        <f t="shared" si="111"/>
        <v>10.931937919940879</v>
      </c>
      <c r="AE380" s="111">
        <f>Input_Analysis!F379/100</f>
        <v>27.620139033631474</v>
      </c>
      <c r="AF380" s="110">
        <f t="shared" si="97"/>
        <v>0.31247553462897121</v>
      </c>
    </row>
    <row r="381" spans="1:32">
      <c r="A381" s="159">
        <f>Input_Analysis!A380</f>
        <v>7.28</v>
      </c>
      <c r="B381" s="159">
        <f>Input_Analysis!B380</f>
        <v>23.884442400000001</v>
      </c>
      <c r="C381" s="159">
        <f>Input_Analysis!I380</f>
        <v>2772.0291541365418</v>
      </c>
      <c r="D381" s="159">
        <f>Input_Analysis!F380</f>
        <v>2762.0139033631476</v>
      </c>
      <c r="E381" s="160">
        <f>Input_Analysis!L380</f>
        <v>47.600239609010075</v>
      </c>
      <c r="F381" s="161">
        <f>Input_Analysis!P380</f>
        <v>50.076253866971086</v>
      </c>
      <c r="G381" s="168">
        <f>Input_Analysis!Q380</f>
        <v>61.606800000000007</v>
      </c>
      <c r="H381" s="4"/>
      <c r="I381" s="4">
        <f t="shared" si="101"/>
        <v>134.17999999999955</v>
      </c>
      <c r="J381" s="4">
        <f t="shared" si="102"/>
        <v>72.573199999999545</v>
      </c>
      <c r="K381" s="4"/>
      <c r="L381" s="4">
        <f t="shared" si="98"/>
        <v>1.8113869201584791</v>
      </c>
      <c r="M381" s="144">
        <f t="shared" si="99"/>
        <v>1.7171623010522431E-2</v>
      </c>
      <c r="N381" s="3"/>
      <c r="O381" s="13">
        <f t="shared" si="103"/>
        <v>36.347427895374032</v>
      </c>
      <c r="P381" s="13">
        <f t="shared" si="104"/>
        <v>-4.3711923841237461E-3</v>
      </c>
      <c r="Q381" s="13">
        <f t="shared" si="105"/>
        <v>36.506309495372776</v>
      </c>
      <c r="R381" s="13">
        <f t="shared" si="100"/>
        <v>2.2210044003046989</v>
      </c>
      <c r="S381" s="13">
        <f t="shared" si="106"/>
        <v>1.1480233417318308</v>
      </c>
      <c r="T381" s="13">
        <f t="shared" si="94"/>
        <v>6.1252582477151281</v>
      </c>
      <c r="U381" s="13">
        <f t="shared" si="107"/>
        <v>7.03193944251238</v>
      </c>
      <c r="V381" s="4">
        <f t="shared" si="108"/>
        <v>175.8566102757695</v>
      </c>
      <c r="W381" s="4">
        <f t="shared" si="109"/>
        <v>3672.8409239518646</v>
      </c>
      <c r="X381" s="4">
        <f t="shared" si="95"/>
        <v>2.4231618596916022</v>
      </c>
      <c r="Z381" s="13">
        <f t="shared" si="110"/>
        <v>0.94430800000000004</v>
      </c>
      <c r="AA381" s="25">
        <f t="shared" si="96"/>
        <v>0.14753052653982507</v>
      </c>
      <c r="AB381" s="3"/>
      <c r="AC381" s="3">
        <f t="shared" si="111"/>
        <v>10.904228368612209</v>
      </c>
      <c r="AE381" s="111">
        <f>Input_Analysis!F380/100</f>
        <v>27.620139033631474</v>
      </c>
      <c r="AF381" s="110">
        <f t="shared" si="97"/>
        <v>0.31228828545102505</v>
      </c>
    </row>
    <row r="382" spans="1:32">
      <c r="A382" s="159">
        <f>Input_Analysis!A381</f>
        <v>7.3</v>
      </c>
      <c r="B382" s="159">
        <f>Input_Analysis!B381</f>
        <v>23.950059</v>
      </c>
      <c r="C382" s="159">
        <f>Input_Analysis!I381</f>
        <v>3463.5325871102796</v>
      </c>
      <c r="D382" s="159">
        <f>Input_Analysis!F381</f>
        <v>3453.4173837343565</v>
      </c>
      <c r="E382" s="160">
        <f>Input_Analysis!L381</f>
        <v>47.200237595488979</v>
      </c>
      <c r="F382" s="161">
        <f>Input_Analysis!P381</f>
        <v>50.576016879615509</v>
      </c>
      <c r="G382" s="168">
        <f>Input_Analysis!Q381</f>
        <v>61.803000000000004</v>
      </c>
      <c r="H382" s="4"/>
      <c r="I382" s="4">
        <f t="shared" si="101"/>
        <v>134.54999999999956</v>
      </c>
      <c r="J382" s="4">
        <f t="shared" si="102"/>
        <v>72.746999999999559</v>
      </c>
      <c r="K382" s="4"/>
      <c r="L382" s="4">
        <f t="shared" si="98"/>
        <v>1.422179079128487</v>
      </c>
      <c r="M382" s="144">
        <f t="shared" si="99"/>
        <v>1.3627773496674225E-2</v>
      </c>
      <c r="N382" s="3"/>
      <c r="O382" s="13">
        <f t="shared" si="103"/>
        <v>45.761097874968037</v>
      </c>
      <c r="P382" s="13">
        <f t="shared" si="104"/>
        <v>-3.3724967994290616E-3</v>
      </c>
      <c r="Q382" s="13">
        <f t="shared" si="105"/>
        <v>45.915427031089727</v>
      </c>
      <c r="R382" s="13">
        <f t="shared" si="100"/>
        <v>2.1254877473903839</v>
      </c>
      <c r="S382" s="13">
        <f t="shared" si="106"/>
        <v>1.1466511492591149</v>
      </c>
      <c r="T382" s="13">
        <f t="shared" si="94"/>
        <v>7.3747169693611037</v>
      </c>
      <c r="U382" s="13">
        <f t="shared" si="107"/>
        <v>8.4562276883786058</v>
      </c>
      <c r="V382" s="4">
        <f t="shared" si="108"/>
        <v>221.93217247401864</v>
      </c>
      <c r="W382" s="4">
        <f t="shared" si="109"/>
        <v>4635.1488529540429</v>
      </c>
      <c r="X382" s="4">
        <f t="shared" si="95"/>
        <v>3.0507398583312026</v>
      </c>
      <c r="Z382" s="13">
        <f t="shared" si="110"/>
        <v>0.94415499999999997</v>
      </c>
      <c r="AA382" s="25">
        <f t="shared" si="96"/>
        <v>0.14755999104602294</v>
      </c>
      <c r="AB382" s="3"/>
      <c r="AC382" s="3">
        <f t="shared" si="111"/>
        <v>13.728329362490411</v>
      </c>
      <c r="AE382" s="111">
        <f>Input_Analysis!F381/100</f>
        <v>34.534173837343566</v>
      </c>
      <c r="AF382" s="110">
        <f t="shared" si="97"/>
        <v>0.3489856702567079</v>
      </c>
    </row>
    <row r="383" spans="1:32">
      <c r="A383" s="159">
        <f>Input_Analysis!A382</f>
        <v>7.32</v>
      </c>
      <c r="B383" s="159">
        <f>Input_Analysis!B382</f>
        <v>24.015675600000002</v>
      </c>
      <c r="C383" s="159">
        <f>Input_Analysis!I382</f>
        <v>3735.4739368422543</v>
      </c>
      <c r="D383" s="159">
        <f>Input_Analysis!F382</f>
        <v>3725.3187524253194</v>
      </c>
      <c r="E383" s="160">
        <f>Input_Analysis!L382</f>
        <v>53.700270315206737</v>
      </c>
      <c r="F383" s="161">
        <f>Input_Analysis!P382</f>
        <v>50.775922084673283</v>
      </c>
      <c r="G383" s="168">
        <f>Input_Analysis!Q382</f>
        <v>61.999200000000009</v>
      </c>
      <c r="H383" s="4"/>
      <c r="I383" s="4">
        <f t="shared" si="101"/>
        <v>134.91999999999956</v>
      </c>
      <c r="J383" s="4">
        <f t="shared" si="102"/>
        <v>72.920799999999559</v>
      </c>
      <c r="K383" s="4"/>
      <c r="L383" s="4">
        <f t="shared" si="98"/>
        <v>1.4956631287522626</v>
      </c>
      <c r="M383" s="144">
        <f t="shared" si="99"/>
        <v>1.4375758263381628E-2</v>
      </c>
      <c r="N383" s="3"/>
      <c r="O383" s="13">
        <f t="shared" si="103"/>
        <v>49.376226492883738</v>
      </c>
      <c r="P383" s="13">
        <f t="shared" si="104"/>
        <v>-3.1170975667065624E-3</v>
      </c>
      <c r="Q383" s="13">
        <f t="shared" si="105"/>
        <v>49.53013700833786</v>
      </c>
      <c r="R383" s="13">
        <f t="shared" si="100"/>
        <v>2.0991559058811307</v>
      </c>
      <c r="S383" s="13">
        <f t="shared" si="106"/>
        <v>1.1452838654554156</v>
      </c>
      <c r="T383" s="13">
        <f t="shared" si="94"/>
        <v>7.8747397255202047</v>
      </c>
      <c r="U383" s="13">
        <f t="shared" si="107"/>
        <v>9.0188123522990988</v>
      </c>
      <c r="V383" s="4">
        <f t="shared" si="108"/>
        <v>240.03692912281699</v>
      </c>
      <c r="W383" s="4">
        <f t="shared" si="109"/>
        <v>5013.2744806095552</v>
      </c>
      <c r="X383" s="4">
        <f t="shared" si="95"/>
        <v>3.2917484328589159</v>
      </c>
      <c r="Z383" s="13">
        <f t="shared" si="110"/>
        <v>0.94400200000000001</v>
      </c>
      <c r="AA383" s="25">
        <f t="shared" si="96"/>
        <v>0.14758918390198725</v>
      </c>
      <c r="AB383" s="3"/>
      <c r="AC383" s="3">
        <f t="shared" si="111"/>
        <v>14.81286794786512</v>
      </c>
      <c r="AE383" s="111">
        <f>Input_Analysis!F382/100</f>
        <v>37.253187524253192</v>
      </c>
      <c r="AF383" s="110">
        <f t="shared" si="97"/>
        <v>0.36224774819852379</v>
      </c>
    </row>
    <row r="384" spans="1:32">
      <c r="A384" s="159">
        <f>Input_Analysis!A383</f>
        <v>7.34</v>
      </c>
      <c r="B384" s="159">
        <f>Input_Analysis!B383</f>
        <v>24.0812922</v>
      </c>
      <c r="C384" s="159">
        <f>Input_Analysis!I383</f>
        <v>3851.9745232802725</v>
      </c>
      <c r="D384" s="159">
        <f>Input_Analysis!F383</f>
        <v>3841.8193388633376</v>
      </c>
      <c r="E384" s="160">
        <f>Input_Analysis!L383</f>
        <v>53.700270315206737</v>
      </c>
      <c r="F384" s="161">
        <f>Input_Analysis!P383</f>
        <v>50.775922084673283</v>
      </c>
      <c r="G384" s="168">
        <f>Input_Analysis!Q383</f>
        <v>62.195399999999999</v>
      </c>
      <c r="H384" s="4"/>
      <c r="I384" s="4">
        <f t="shared" si="101"/>
        <v>135.28999999999957</v>
      </c>
      <c r="J384" s="4">
        <f t="shared" si="102"/>
        <v>73.094599999999559</v>
      </c>
      <c r="K384" s="4"/>
      <c r="L384" s="4">
        <f t="shared" si="98"/>
        <v>1.4488019763435818</v>
      </c>
      <c r="M384" s="144">
        <f t="shared" si="99"/>
        <v>1.3940972348248178E-2</v>
      </c>
      <c r="N384" s="3"/>
      <c r="O384" s="13">
        <f t="shared" si="103"/>
        <v>50.847593711167384</v>
      </c>
      <c r="P384" s="13">
        <f t="shared" si="104"/>
        <v>-3.0724905070092169E-3</v>
      </c>
      <c r="Q384" s="13">
        <f t="shared" si="105"/>
        <v>51.003822460149209</v>
      </c>
      <c r="R384" s="13">
        <f t="shared" si="100"/>
        <v>2.0872627986363805</v>
      </c>
      <c r="S384" s="13">
        <f t="shared" si="106"/>
        <v>1.143921461124499</v>
      </c>
      <c r="T384" s="13">
        <f t="shared" si="94"/>
        <v>8.0840647631366824</v>
      </c>
      <c r="U384" s="13">
        <f t="shared" si="107"/>
        <v>9.2475351756723914</v>
      </c>
      <c r="V384" s="4">
        <f t="shared" si="108"/>
        <v>247.77896821868487</v>
      </c>
      <c r="W384" s="4">
        <f t="shared" si="109"/>
        <v>5174.9702962035672</v>
      </c>
      <c r="X384" s="4">
        <f t="shared" si="95"/>
        <v>3.3898395807444923</v>
      </c>
      <c r="Z384" s="13">
        <f t="shared" si="110"/>
        <v>0.94384900000000005</v>
      </c>
      <c r="AA384" s="25">
        <f t="shared" si="96"/>
        <v>0.14761810704545933</v>
      </c>
      <c r="AB384" s="3"/>
      <c r="AC384" s="3">
        <f t="shared" si="111"/>
        <v>15.254278113350214</v>
      </c>
      <c r="AE384" s="111">
        <f>Input_Analysis!F383/100</f>
        <v>38.418193388633377</v>
      </c>
      <c r="AF384" s="110">
        <f t="shared" si="97"/>
        <v>0.36764949780352041</v>
      </c>
    </row>
    <row r="385" spans="1:32">
      <c r="A385" s="159">
        <f>Input_Analysis!A384</f>
        <v>7.36</v>
      </c>
      <c r="B385" s="159">
        <f>Input_Analysis!B384</f>
        <v>24.146908800000002</v>
      </c>
      <c r="C385" s="159">
        <f>Input_Analysis!I384</f>
        <v>4059.9555318898842</v>
      </c>
      <c r="D385" s="159">
        <f>Input_Analysis!F384</f>
        <v>4049.7203853909264</v>
      </c>
      <c r="E385" s="160">
        <f>Input_Analysis!L384</f>
        <v>51.800260750981543</v>
      </c>
      <c r="F385" s="161">
        <f>Input_Analysis!P384</f>
        <v>51.175732494788818</v>
      </c>
      <c r="G385" s="168">
        <f>Input_Analysis!Q384</f>
        <v>62.391600000000004</v>
      </c>
      <c r="H385" s="4"/>
      <c r="I385" s="4">
        <f t="shared" si="101"/>
        <v>135.65999999999957</v>
      </c>
      <c r="J385" s="4">
        <f t="shared" si="102"/>
        <v>73.268399999999559</v>
      </c>
      <c r="K385" s="4"/>
      <c r="L385" s="4">
        <f t="shared" si="98"/>
        <v>1.3234405106350413</v>
      </c>
      <c r="M385" s="144">
        <f t="shared" si="99"/>
        <v>1.2758824658079159E-2</v>
      </c>
      <c r="N385" s="3"/>
      <c r="O385" s="13">
        <f t="shared" si="103"/>
        <v>53.560546318602675</v>
      </c>
      <c r="P385" s="13">
        <f t="shared" si="104"/>
        <v>-2.8580588322332044E-3</v>
      </c>
      <c r="Q385" s="13">
        <f t="shared" si="105"/>
        <v>53.713625511067789</v>
      </c>
      <c r="R385" s="13">
        <f t="shared" si="100"/>
        <v>2.065534484649644</v>
      </c>
      <c r="S385" s="13">
        <f t="shared" si="106"/>
        <v>1.142563907312673</v>
      </c>
      <c r="T385" s="13">
        <f t="shared" si="94"/>
        <v>8.4515843716823369</v>
      </c>
      <c r="U385" s="13">
        <f t="shared" si="107"/>
        <v>9.6564752626920924</v>
      </c>
      <c r="V385" s="4">
        <f t="shared" si="108"/>
        <v>261.61970212599232</v>
      </c>
      <c r="W385" s="4">
        <f t="shared" si="109"/>
        <v>5464.0399753732636</v>
      </c>
      <c r="X385" s="4">
        <f t="shared" si="95"/>
        <v>3.5707030879068453</v>
      </c>
      <c r="Z385" s="13">
        <f t="shared" si="110"/>
        <v>0.94369599999999998</v>
      </c>
      <c r="AA385" s="25">
        <f t="shared" si="96"/>
        <v>0.14764676239579452</v>
      </c>
      <c r="AB385" s="3"/>
      <c r="AC385" s="3">
        <f t="shared" si="111"/>
        <v>16.068163895580803</v>
      </c>
      <c r="AE385" s="111">
        <f>Input_Analysis!F384/100</f>
        <v>40.497203853909262</v>
      </c>
      <c r="AF385" s="110">
        <f t="shared" si="97"/>
        <v>0.37724211715173578</v>
      </c>
    </row>
    <row r="386" spans="1:32">
      <c r="A386" s="159">
        <f>Input_Analysis!A385</f>
        <v>7.38</v>
      </c>
      <c r="B386" s="159">
        <f>Input_Analysis!B385</f>
        <v>24.212525400000001</v>
      </c>
      <c r="C386" s="159">
        <f>Input_Analysis!I385</f>
        <v>4060.0354939719073</v>
      </c>
      <c r="D386" s="159">
        <f>Input_Analysis!F385</f>
        <v>4049.7203853909264</v>
      </c>
      <c r="E386" s="160">
        <f>Input_Analysis!L385</f>
        <v>16.100081044223995</v>
      </c>
      <c r="F386" s="161">
        <f>Input_Analysis!P385</f>
        <v>51.575542904904353</v>
      </c>
      <c r="G386" s="168">
        <f>Input_Analysis!Q385</f>
        <v>62.587800000000001</v>
      </c>
      <c r="H386" s="4"/>
      <c r="I386" s="4">
        <f t="shared" si="101"/>
        <v>136.02999999999957</v>
      </c>
      <c r="J386" s="4">
        <f t="shared" si="102"/>
        <v>73.442199999999573</v>
      </c>
      <c r="K386" s="4"/>
      <c r="L386" s="4">
        <f t="shared" si="98"/>
        <v>0.41137850618747412</v>
      </c>
      <c r="M386" s="144">
        <f t="shared" si="99"/>
        <v>3.9655025351695598E-3</v>
      </c>
      <c r="N386" s="3"/>
      <c r="O386" s="13">
        <f t="shared" si="103"/>
        <v>53.429846790699763</v>
      </c>
      <c r="P386" s="13">
        <f t="shared" si="104"/>
        <v>-2.806381670976959E-3</v>
      </c>
      <c r="Q386" s="13">
        <f t="shared" si="105"/>
        <v>53.579791333416289</v>
      </c>
      <c r="R386" s="13">
        <f t="shared" si="100"/>
        <v>2.0986010540815863</v>
      </c>
      <c r="S386" s="13">
        <f t="shared" si="106"/>
        <v>1.141211175306202</v>
      </c>
      <c r="T386" s="13">
        <f t="shared" si="94"/>
        <v>8.5571557149899888</v>
      </c>
      <c r="U386" s="13">
        <f t="shared" si="107"/>
        <v>9.7655217307819076</v>
      </c>
      <c r="V386" s="4">
        <f t="shared" si="108"/>
        <v>261.60036626479382</v>
      </c>
      <c r="W386" s="4">
        <f t="shared" si="109"/>
        <v>5463.6361375977131</v>
      </c>
      <c r="X386" s="4">
        <f t="shared" si="95"/>
        <v>3.561989786046651</v>
      </c>
      <c r="Z386" s="13">
        <f t="shared" si="110"/>
        <v>0.94354300000000002</v>
      </c>
      <c r="AA386" s="25">
        <f t="shared" si="96"/>
        <v>0.14767515185417959</v>
      </c>
      <c r="AB386" s="3"/>
      <c r="AC386" s="3">
        <f t="shared" si="111"/>
        <v>16.028954037209928</v>
      </c>
      <c r="AE386" s="111">
        <f>Input_Analysis!F385/100</f>
        <v>40.497203853909262</v>
      </c>
      <c r="AF386" s="110">
        <f t="shared" si="97"/>
        <v>0.37701873418988102</v>
      </c>
    </row>
    <row r="387" spans="1:32">
      <c r="A387" s="159">
        <f>Input_Analysis!A386</f>
        <v>7.4</v>
      </c>
      <c r="B387" s="159">
        <f>Input_Analysis!B386</f>
        <v>24.278141999999999</v>
      </c>
      <c r="C387" s="159">
        <f>Input_Analysis!I386</f>
        <v>4050.5754271917922</v>
      </c>
      <c r="D387" s="159">
        <f>Input_Analysis!F386</f>
        <v>4040.2203375697995</v>
      </c>
      <c r="E387" s="160">
        <f>Input_Analysis!L386</f>
        <v>17.600088594928092</v>
      </c>
      <c r="F387" s="161">
        <f>Input_Analysis!P386</f>
        <v>51.77544810996212</v>
      </c>
      <c r="G387" s="168">
        <f>Input_Analysis!Q386</f>
        <v>62.784000000000006</v>
      </c>
      <c r="H387" s="4"/>
      <c r="I387" s="4">
        <f t="shared" si="101"/>
        <v>136.39999999999958</v>
      </c>
      <c r="J387" s="4">
        <f t="shared" si="102"/>
        <v>73.615999999999573</v>
      </c>
      <c r="K387" s="4"/>
      <c r="L387" s="4">
        <f t="shared" si="98"/>
        <v>0.45084268928944798</v>
      </c>
      <c r="M387" s="144">
        <f t="shared" si="99"/>
        <v>4.3450835347436031E-3</v>
      </c>
      <c r="N387" s="3"/>
      <c r="O387" s="13">
        <f t="shared" si="103"/>
        <v>53.170172614537805</v>
      </c>
      <c r="P387" s="13">
        <f t="shared" si="104"/>
        <v>-2.8124830107412744E-3</v>
      </c>
      <c r="Q387" s="13">
        <f t="shared" si="105"/>
        <v>53.319712821694367</v>
      </c>
      <c r="R387" s="13">
        <f t="shared" si="100"/>
        <v>2.0934164802767086</v>
      </c>
      <c r="S387" s="13">
        <f t="shared" si="106"/>
        <v>1.1398632366287573</v>
      </c>
      <c r="T387" s="13">
        <f t="shared" si="94"/>
        <v>8.5205559680941434</v>
      </c>
      <c r="U387" s="13">
        <f t="shared" si="107"/>
        <v>9.7122685036682643</v>
      </c>
      <c r="V387" s="4">
        <f t="shared" si="108"/>
        <v>260.94502847945284</v>
      </c>
      <c r="W387" s="4">
        <f t="shared" si="109"/>
        <v>5449.9491261556186</v>
      </c>
      <c r="X387" s="4">
        <f t="shared" si="95"/>
        <v>3.5446781743025206</v>
      </c>
      <c r="Z387" s="13">
        <f t="shared" si="110"/>
        <v>0.94338999999999995</v>
      </c>
      <c r="AA387" s="25">
        <f t="shared" si="96"/>
        <v>0.14770327730384741</v>
      </c>
      <c r="AB387" s="3"/>
      <c r="AC387" s="3">
        <f t="shared" si="111"/>
        <v>15.95105178436134</v>
      </c>
      <c r="AE387" s="111">
        <f>Input_Analysis!F386/100</f>
        <v>40.402203375697994</v>
      </c>
      <c r="AF387" s="110">
        <f t="shared" si="97"/>
        <v>0.37635379756463727</v>
      </c>
    </row>
    <row r="388" spans="1:32">
      <c r="A388" s="159">
        <f>Input_Analysis!A387</f>
        <v>7.42</v>
      </c>
      <c r="B388" s="159">
        <f>Input_Analysis!B387</f>
        <v>24.343758599999997</v>
      </c>
      <c r="C388" s="159">
        <f>Input_Analysis!I387</f>
        <v>3679.4735591475983</v>
      </c>
      <c r="D388" s="159">
        <f>Input_Analysis!F387</f>
        <v>3669.1184695256056</v>
      </c>
      <c r="E388" s="160">
        <f>Input_Analysis!L387</f>
        <v>17.600088594928092</v>
      </c>
      <c r="F388" s="161">
        <f>Input_Analysis!P387</f>
        <v>51.77544810996212</v>
      </c>
      <c r="G388" s="168">
        <f>Input_Analysis!Q387</f>
        <v>62.980200000000004</v>
      </c>
      <c r="H388" s="4"/>
      <c r="I388" s="4">
        <f t="shared" si="101"/>
        <v>136.76999999999958</v>
      </c>
      <c r="J388" s="4">
        <f t="shared" si="102"/>
        <v>73.789799999999587</v>
      </c>
      <c r="K388" s="4"/>
      <c r="L388" s="4">
        <f t="shared" si="98"/>
        <v>0.49825459596549326</v>
      </c>
      <c r="M388" s="144">
        <f t="shared" si="99"/>
        <v>4.7833170457692864E-3</v>
      </c>
      <c r="N388" s="3"/>
      <c r="O388" s="13">
        <f t="shared" si="103"/>
        <v>48.01074889954463</v>
      </c>
      <c r="P388" s="13">
        <f t="shared" si="104"/>
        <v>-3.1627686886491375E-3</v>
      </c>
      <c r="Q388" s="13">
        <f t="shared" si="105"/>
        <v>48.162595792882705</v>
      </c>
      <c r="R388" s="13">
        <f t="shared" si="100"/>
        <v>2.1238751704078158</v>
      </c>
      <c r="S388" s="13">
        <f t="shared" si="106"/>
        <v>1.1385200630388981</v>
      </c>
      <c r="T388" s="13">
        <f t="shared" si="94"/>
        <v>7.8296978785255833</v>
      </c>
      <c r="U388" s="13">
        <f t="shared" si="107"/>
        <v>8.9142681222344731</v>
      </c>
      <c r="V388" s="4">
        <f t="shared" si="108"/>
        <v>236.18023727650657</v>
      </c>
      <c r="W388" s="4">
        <f t="shared" si="109"/>
        <v>4932.7258130218688</v>
      </c>
      <c r="X388" s="4">
        <f t="shared" si="95"/>
        <v>3.2007165933029755</v>
      </c>
      <c r="Z388" s="13">
        <f t="shared" si="110"/>
        <v>0.94323699999999999</v>
      </c>
      <c r="AA388" s="25">
        <f t="shared" si="96"/>
        <v>0.14773114061028797</v>
      </c>
      <c r="AB388" s="3"/>
      <c r="AC388" s="3">
        <f t="shared" si="111"/>
        <v>14.403224669863388</v>
      </c>
      <c r="AE388" s="111">
        <f>Input_Analysis!F387/100</f>
        <v>36.691184695256055</v>
      </c>
      <c r="AF388" s="110">
        <f t="shared" si="97"/>
        <v>0.35844177175725356</v>
      </c>
    </row>
    <row r="389" spans="1:32">
      <c r="A389" s="159">
        <f>Input_Analysis!A388</f>
        <v>7.44</v>
      </c>
      <c r="B389" s="159">
        <f>Input_Analysis!B388</f>
        <v>24.409375199999999</v>
      </c>
      <c r="C389" s="159">
        <f>Input_Analysis!I388</f>
        <v>3679.5135401886096</v>
      </c>
      <c r="D389" s="159">
        <f>Input_Analysis!F388</f>
        <v>3669.1184695256056</v>
      </c>
      <c r="E389" s="160">
        <f>Input_Analysis!L388</f>
        <v>21.200106716617931</v>
      </c>
      <c r="F389" s="161">
        <f>Input_Analysis!P388</f>
        <v>51.975353315019888</v>
      </c>
      <c r="G389" s="168">
        <f>Input_Analysis!Q388</f>
        <v>63.176400000000008</v>
      </c>
      <c r="H389" s="4"/>
      <c r="I389" s="4">
        <f t="shared" si="101"/>
        <v>137.13999999999959</v>
      </c>
      <c r="J389" s="4">
        <f t="shared" si="102"/>
        <v>73.963599999999587</v>
      </c>
      <c r="K389" s="4"/>
      <c r="L389" s="4">
        <f t="shared" si="98"/>
        <v>0.60023318090796296</v>
      </c>
      <c r="M389" s="144">
        <f t="shared" si="99"/>
        <v>5.7616601991173069E-3</v>
      </c>
      <c r="N389" s="3"/>
      <c r="O389" s="13">
        <f t="shared" si="103"/>
        <v>47.893471115367966</v>
      </c>
      <c r="P389" s="13">
        <f t="shared" si="104"/>
        <v>-3.1620173756107413E-3</v>
      </c>
      <c r="Q389" s="13">
        <f t="shared" si="105"/>
        <v>48.044911103213074</v>
      </c>
      <c r="R389" s="13">
        <f t="shared" si="100"/>
        <v>2.1147701754121684</v>
      </c>
      <c r="S389" s="13">
        <f t="shared" si="106"/>
        <v>1.1371816265275878</v>
      </c>
      <c r="T389" s="13">
        <f t="shared" si="94"/>
        <v>7.8027302357515627</v>
      </c>
      <c r="U389" s="13">
        <f t="shared" si="107"/>
        <v>8.8731214608479512</v>
      </c>
      <c r="V389" s="4">
        <f t="shared" si="108"/>
        <v>236.15823601257401</v>
      </c>
      <c r="W389" s="4">
        <f t="shared" si="109"/>
        <v>4932.2663071640936</v>
      </c>
      <c r="X389" s="4">
        <f t="shared" si="95"/>
        <v>3.1928980743578643</v>
      </c>
      <c r="Z389" s="13">
        <f t="shared" si="110"/>
        <v>0.94308400000000003</v>
      </c>
      <c r="AA389" s="25">
        <f t="shared" si="96"/>
        <v>0.14775874362145744</v>
      </c>
      <c r="AB389" s="3"/>
      <c r="AC389" s="3">
        <f t="shared" si="111"/>
        <v>14.368041334610389</v>
      </c>
      <c r="AE389" s="111">
        <f>Input_Analysis!F388/100</f>
        <v>36.691184695256055</v>
      </c>
      <c r="AF389" s="110">
        <f t="shared" si="97"/>
        <v>0.35823101893383374</v>
      </c>
    </row>
    <row r="390" spans="1:32">
      <c r="A390" s="159">
        <f>Input_Analysis!A389</f>
        <v>7.46</v>
      </c>
      <c r="B390" s="159">
        <f>Input_Analysis!B389</f>
        <v>24.474991799999998</v>
      </c>
      <c r="C390" s="159">
        <f>Input_Analysis!I389</f>
        <v>3059.2104177207748</v>
      </c>
      <c r="D390" s="159">
        <f>Input_Analysis!F389</f>
        <v>3048.8153470577709</v>
      </c>
      <c r="E390" s="160">
        <f>Input_Analysis!L389</f>
        <v>21.200106716617931</v>
      </c>
      <c r="F390" s="161">
        <f>Input_Analysis!P389</f>
        <v>51.975353315019888</v>
      </c>
      <c r="G390" s="168">
        <f>Input_Analysis!Q389</f>
        <v>63.372600000000006</v>
      </c>
      <c r="H390" s="4"/>
      <c r="I390" s="4">
        <f t="shared" si="101"/>
        <v>137.50999999999959</v>
      </c>
      <c r="J390" s="4">
        <f t="shared" si="102"/>
        <v>74.137399999999587</v>
      </c>
      <c r="K390" s="4"/>
      <c r="L390" s="4">
        <f t="shared" si="98"/>
        <v>0.72819935353202381</v>
      </c>
      <c r="M390" s="144">
        <f t="shared" si="99"/>
        <v>6.9299276028266131E-3</v>
      </c>
      <c r="N390" s="3"/>
      <c r="O390" s="13">
        <f t="shared" si="103"/>
        <v>39.409264658873809</v>
      </c>
      <c r="P390" s="13">
        <f t="shared" si="104"/>
        <v>-3.9008950458620721E-3</v>
      </c>
      <c r="Q390" s="13">
        <f t="shared" si="105"/>
        <v>39.562996064142681</v>
      </c>
      <c r="R390" s="13">
        <f t="shared" si="100"/>
        <v>2.1799900454170089</v>
      </c>
      <c r="S390" s="13">
        <f t="shared" si="106"/>
        <v>1.135847899315739</v>
      </c>
      <c r="T390" s="13">
        <f t="shared" si="94"/>
        <v>6.6519538564252567</v>
      </c>
      <c r="U390" s="13">
        <f t="shared" si="107"/>
        <v>7.5556078141658567</v>
      </c>
      <c r="V390" s="4">
        <f t="shared" si="108"/>
        <v>194.78002784805167</v>
      </c>
      <c r="W390" s="4">
        <f t="shared" si="109"/>
        <v>4068.0646370185336</v>
      </c>
      <c r="X390" s="4">
        <f t="shared" si="95"/>
        <v>2.6272843105915875</v>
      </c>
      <c r="Z390" s="13">
        <f t="shared" si="110"/>
        <v>0.94293099999999996</v>
      </c>
      <c r="AA390" s="25">
        <f t="shared" si="96"/>
        <v>0.14778608816798305</v>
      </c>
      <c r="AB390" s="3"/>
      <c r="AC390" s="3">
        <f t="shared" si="111"/>
        <v>11.822779397662142</v>
      </c>
      <c r="AE390" s="111">
        <f>Input_Analysis!F389/100</f>
        <v>30.488153470577707</v>
      </c>
      <c r="AF390" s="110">
        <f t="shared" si="97"/>
        <v>0.32635709185013839</v>
      </c>
    </row>
    <row r="391" spans="1:32">
      <c r="A391" s="159">
        <f>Input_Analysis!A390</f>
        <v>7.48</v>
      </c>
      <c r="B391" s="159">
        <f>Input_Analysis!B390</f>
        <v>24.5406084</v>
      </c>
      <c r="C391" s="159">
        <f>Input_Analysis!I390</f>
        <v>3059.3503513643154</v>
      </c>
      <c r="D391" s="159">
        <f>Input_Analysis!F390</f>
        <v>3048.8153470577709</v>
      </c>
      <c r="E391" s="160">
        <f>Input_Analysis!L390</f>
        <v>30.600154034363616</v>
      </c>
      <c r="F391" s="161">
        <f>Input_Analysis!P390</f>
        <v>52.675021532722084</v>
      </c>
      <c r="G391" s="168">
        <f>Input_Analysis!Q390</f>
        <v>63.56880000000001</v>
      </c>
      <c r="H391" s="4"/>
      <c r="I391" s="4">
        <f t="shared" si="101"/>
        <v>137.8799999999996</v>
      </c>
      <c r="J391" s="4">
        <f t="shared" si="102"/>
        <v>74.311199999999587</v>
      </c>
      <c r="K391" s="4"/>
      <c r="L391" s="4">
        <f t="shared" si="98"/>
        <v>1.0512137985233074</v>
      </c>
      <c r="M391" s="144">
        <f t="shared" si="99"/>
        <v>1.0002173834297041E-2</v>
      </c>
      <c r="N391" s="3"/>
      <c r="O391" s="13">
        <f t="shared" si="103"/>
        <v>39.313997773745172</v>
      </c>
      <c r="P391" s="13">
        <f t="shared" si="104"/>
        <v>-3.7288683974460229E-3</v>
      </c>
      <c r="Q391" s="13">
        <f t="shared" si="105"/>
        <v>39.46059449762096</v>
      </c>
      <c r="R391" s="13">
        <f t="shared" si="100"/>
        <v>2.1766473471927492</v>
      </c>
      <c r="S391" s="13">
        <f t="shared" si="106"/>
        <v>1.1345188538517934</v>
      </c>
      <c r="T391" s="13">
        <f t="shared" si="94"/>
        <v>6.6436170697067078</v>
      </c>
      <c r="U391" s="13">
        <f t="shared" si="107"/>
        <v>7.5373088233538645</v>
      </c>
      <c r="V391" s="4">
        <f t="shared" si="108"/>
        <v>194.76469009095439</v>
      </c>
      <c r="W391" s="4">
        <f t="shared" si="109"/>
        <v>4067.7443013663215</v>
      </c>
      <c r="X391" s="4">
        <f t="shared" si="95"/>
        <v>2.6209331849163449</v>
      </c>
      <c r="Z391" s="13">
        <f t="shared" si="110"/>
        <v>0.942778</v>
      </c>
      <c r="AA391" s="25">
        <f t="shared" si="96"/>
        <v>0.14781317606336636</v>
      </c>
      <c r="AB391" s="3"/>
      <c r="AC391" s="3">
        <f t="shared" si="111"/>
        <v>11.794199332123551</v>
      </c>
      <c r="AE391" s="111">
        <f>Input_Analysis!F390/100</f>
        <v>30.488153470577707</v>
      </c>
      <c r="AF391" s="110">
        <f t="shared" si="97"/>
        <v>0.32616610220842768</v>
      </c>
    </row>
    <row r="392" spans="1:32">
      <c r="A392" s="159">
        <f>Input_Analysis!A391</f>
        <v>7.5</v>
      </c>
      <c r="B392" s="159">
        <f>Input_Analysis!B391</f>
        <v>24.606224999999998</v>
      </c>
      <c r="C392" s="159">
        <f>Input_Analysis!I391</f>
        <v>3420.3321301457449</v>
      </c>
      <c r="D392" s="159">
        <f>Input_Analysis!F391</f>
        <v>3409.7171637571773</v>
      </c>
      <c r="E392" s="160">
        <f>Input_Analysis!L391</f>
        <v>38.400193298024931</v>
      </c>
      <c r="F392" s="161">
        <f>Input_Analysis!P391</f>
        <v>53.074831942837619</v>
      </c>
      <c r="G392" s="168">
        <f>Input_Analysis!Q391</f>
        <v>63.765000000000001</v>
      </c>
      <c r="H392" s="4"/>
      <c r="I392" s="4">
        <f t="shared" si="101"/>
        <v>138.2499999999996</v>
      </c>
      <c r="J392" s="4">
        <f t="shared" si="102"/>
        <v>74.484999999999602</v>
      </c>
      <c r="K392" s="4"/>
      <c r="L392" s="4">
        <f t="shared" si="98"/>
        <v>1.1737911883524303</v>
      </c>
      <c r="M392" s="144">
        <f t="shared" si="99"/>
        <v>1.1227036392044374E-2</v>
      </c>
      <c r="N392" s="3"/>
      <c r="O392" s="13">
        <f t="shared" si="103"/>
        <v>44.063665572205984</v>
      </c>
      <c r="P392" s="13">
        <f t="shared" si="104"/>
        <v>-3.2571299660583662E-3</v>
      </c>
      <c r="Q392" s="13">
        <f t="shared" si="105"/>
        <v>44.207186657755592</v>
      </c>
      <c r="R392" s="13">
        <f t="shared" si="100"/>
        <v>2.1351403839152931</v>
      </c>
      <c r="S392" s="13">
        <f t="shared" si="106"/>
        <v>1.1331944628093302</v>
      </c>
      <c r="T392" s="13">
        <f t="shared" si="94"/>
        <v>7.3096163976498056</v>
      </c>
      <c r="U392" s="13">
        <f t="shared" si="107"/>
        <v>8.2832168270770428</v>
      </c>
      <c r="V392" s="4">
        <f t="shared" si="108"/>
        <v>218.80547534304969</v>
      </c>
      <c r="W392" s="4">
        <f t="shared" si="109"/>
        <v>4569.8464388939901</v>
      </c>
      <c r="X392" s="4">
        <f t="shared" si="95"/>
        <v>2.9375777048137324</v>
      </c>
      <c r="Z392" s="13">
        <f t="shared" si="110"/>
        <v>0.94262500000000005</v>
      </c>
      <c r="AA392" s="25">
        <f t="shared" si="96"/>
        <v>0.14784000910418243</v>
      </c>
      <c r="AB392" s="3"/>
      <c r="AC392" s="3">
        <f t="shared" si="111"/>
        <v>13.219099671661795</v>
      </c>
      <c r="AE392" s="111">
        <f>Input_Analysis!F391/100</f>
        <v>34.097171637571776</v>
      </c>
      <c r="AF392" s="110">
        <f t="shared" si="97"/>
        <v>0.34472978118072978</v>
      </c>
    </row>
    <row r="393" spans="1:32">
      <c r="A393" s="159">
        <f>Input_Analysis!A392</f>
        <v>7.52</v>
      </c>
      <c r="B393" s="159">
        <f>Input_Analysis!B392</f>
        <v>24.671841599999997</v>
      </c>
      <c r="C393" s="159">
        <f>Input_Analysis!I392</f>
        <v>3425.7321573282793</v>
      </c>
      <c r="D393" s="159">
        <f>Input_Analysis!F392</f>
        <v>3415.1171909397117</v>
      </c>
      <c r="E393" s="160">
        <f>Input_Analysis!L392</f>
        <v>38.400193298024931</v>
      </c>
      <c r="F393" s="161">
        <f>Input_Analysis!P392</f>
        <v>53.074831942837619</v>
      </c>
      <c r="G393" s="168">
        <f>Input_Analysis!Q392</f>
        <v>63.961199999999998</v>
      </c>
      <c r="H393" s="4"/>
      <c r="I393" s="4">
        <f t="shared" si="101"/>
        <v>138.61999999999961</v>
      </c>
      <c r="J393" s="4">
        <f t="shared" si="102"/>
        <v>74.658799999999616</v>
      </c>
      <c r="K393" s="4"/>
      <c r="L393" s="4">
        <f t="shared" si="98"/>
        <v>1.1719892024998686</v>
      </c>
      <c r="M393" s="144">
        <f t="shared" si="99"/>
        <v>1.120933906519217E-2</v>
      </c>
      <c r="N393" s="3"/>
      <c r="O393" s="13">
        <f t="shared" si="103"/>
        <v>44.028462248633744</v>
      </c>
      <c r="P393" s="13">
        <f t="shared" si="104"/>
        <v>-3.3118334684419989E-3</v>
      </c>
      <c r="Q393" s="13">
        <f t="shared" si="105"/>
        <v>44.17427718347281</v>
      </c>
      <c r="R393" s="13">
        <f t="shared" si="100"/>
        <v>2.1354155870631497</v>
      </c>
      <c r="S393" s="13">
        <f t="shared" si="106"/>
        <v>1.1318746990847079</v>
      </c>
      <c r="T393" s="13">
        <f t="shared" si="94"/>
        <v>7.321927437130352</v>
      </c>
      <c r="U393" s="13">
        <f t="shared" si="107"/>
        <v>8.2875044146219832</v>
      </c>
      <c r="V393" s="4">
        <f t="shared" si="108"/>
        <v>219.14081048855198</v>
      </c>
      <c r="W393" s="4">
        <f t="shared" si="109"/>
        <v>4576.8500576019178</v>
      </c>
      <c r="X393" s="4">
        <f t="shared" si="95"/>
        <v>2.9352308165755825</v>
      </c>
      <c r="Z393" s="13">
        <f t="shared" si="110"/>
        <v>0.94247199999999998</v>
      </c>
      <c r="AA393" s="25">
        <f t="shared" si="96"/>
        <v>0.14786658907027739</v>
      </c>
      <c r="AB393" s="3"/>
      <c r="AC393" s="3">
        <f t="shared" si="111"/>
        <v>13.208538674590123</v>
      </c>
      <c r="AE393" s="111">
        <f>Input_Analysis!F392/100</f>
        <v>34.151171909397114</v>
      </c>
      <c r="AF393" s="110">
        <f t="shared" si="97"/>
        <v>0.34480168991014049</v>
      </c>
    </row>
    <row r="394" spans="1:32">
      <c r="A394" s="159">
        <f>Input_Analysis!A393</f>
        <v>7.54</v>
      </c>
      <c r="B394" s="159">
        <f>Input_Analysis!B393</f>
        <v>24.737458199999999</v>
      </c>
      <c r="C394" s="159">
        <f>Input_Analysis!I393</f>
        <v>3219.4512051769848</v>
      </c>
      <c r="D394" s="159">
        <f>Input_Analysis!F393</f>
        <v>3209.0161534729691</v>
      </c>
      <c r="E394" s="160">
        <f>Input_Analysis!L393</f>
        <v>43.400218467038592</v>
      </c>
      <c r="F394" s="161">
        <f>Input_Analysis!P393</f>
        <v>52.175258520077662</v>
      </c>
      <c r="G394" s="168">
        <f>Input_Analysis!Q393</f>
        <v>64.15740000000001</v>
      </c>
      <c r="H394" s="4"/>
      <c r="I394" s="4">
        <f t="shared" si="101"/>
        <v>138.98999999999961</v>
      </c>
      <c r="J394" s="4">
        <f t="shared" si="102"/>
        <v>74.832599999999601</v>
      </c>
      <c r="K394" s="4"/>
      <c r="L394" s="4">
        <f t="shared" si="98"/>
        <v>1.4136758547786983</v>
      </c>
      <c r="M394" s="144">
        <f t="shared" si="99"/>
        <v>1.3480626262404472E-2</v>
      </c>
      <c r="N394" s="3"/>
      <c r="O394" s="13">
        <f t="shared" si="103"/>
        <v>41.164695669761592</v>
      </c>
      <c r="P394" s="13">
        <f t="shared" si="104"/>
        <v>-3.8897232205960942E-3</v>
      </c>
      <c r="Q394" s="13">
        <f t="shared" si="105"/>
        <v>41.324814942377039</v>
      </c>
      <c r="R394" s="13">
        <f t="shared" si="100"/>
        <v>2.1645768380326667</v>
      </c>
      <c r="S394" s="13">
        <f t="shared" si="106"/>
        <v>1.1305595357947329</v>
      </c>
      <c r="T394" s="13">
        <f t="shared" si="94"/>
        <v>6.9586484398823272</v>
      </c>
      <c r="U394" s="13">
        <f t="shared" si="107"/>
        <v>7.8671663499521065</v>
      </c>
      <c r="V394" s="4">
        <f t="shared" si="108"/>
        <v>205.36408034513232</v>
      </c>
      <c r="W394" s="4">
        <f t="shared" si="109"/>
        <v>4289.1171245626365</v>
      </c>
      <c r="X394" s="4">
        <f t="shared" si="95"/>
        <v>2.7443130446507729</v>
      </c>
      <c r="Z394" s="13">
        <f t="shared" si="110"/>
        <v>0.94231900000000002</v>
      </c>
      <c r="AA394" s="25">
        <f t="shared" si="96"/>
        <v>0.14789291772496249</v>
      </c>
      <c r="AB394" s="3"/>
      <c r="AC394" s="3">
        <f t="shared" si="111"/>
        <v>12.349408700928477</v>
      </c>
      <c r="AE394" s="111">
        <f>Input_Analysis!F393/100</f>
        <v>32.090161534729688</v>
      </c>
      <c r="AF394" s="110">
        <f t="shared" si="97"/>
        <v>0.33404123010386688</v>
      </c>
    </row>
    <row r="395" spans="1:32">
      <c r="A395" s="159">
        <f>Input_Analysis!A394</f>
        <v>7.56</v>
      </c>
      <c r="B395" s="159">
        <f>Input_Analysis!B394</f>
        <v>24.803074799999997</v>
      </c>
      <c r="C395" s="159">
        <f>Input_Analysis!I394</f>
        <v>3225.7313421711387</v>
      </c>
      <c r="D395" s="159">
        <f>Input_Analysis!F394</f>
        <v>3215.5161861926867</v>
      </c>
      <c r="E395" s="160">
        <f>Input_Analysis!L394</f>
        <v>39.700199841968484</v>
      </c>
      <c r="F395" s="161">
        <f>Input_Analysis!P394</f>
        <v>51.075779892259931</v>
      </c>
      <c r="G395" s="168">
        <f>Input_Analysis!Q394</f>
        <v>64.3536</v>
      </c>
      <c r="H395" s="4"/>
      <c r="I395" s="4">
        <f t="shared" si="101"/>
        <v>139.35999999999962</v>
      </c>
      <c r="J395" s="4">
        <f t="shared" si="102"/>
        <v>75.006399999999616</v>
      </c>
      <c r="K395" s="4"/>
      <c r="L395" s="4">
        <f t="shared" si="98"/>
        <v>1.2905781579024709</v>
      </c>
      <c r="M395" s="144">
        <f t="shared" si="99"/>
        <v>1.230734851441395E-2</v>
      </c>
      <c r="N395" s="3"/>
      <c r="O395" s="13">
        <f t="shared" si="103"/>
        <v>41.148106590519674</v>
      </c>
      <c r="P395" s="13">
        <f t="shared" si="104"/>
        <v>-4.3020811936387579E-3</v>
      </c>
      <c r="Q395" s="13">
        <f t="shared" si="105"/>
        <v>41.32512908603659</v>
      </c>
      <c r="R395" s="13">
        <f t="shared" si="100"/>
        <v>2.1623391546688726</v>
      </c>
      <c r="S395" s="13">
        <f t="shared" si="106"/>
        <v>1.12924894627436</v>
      </c>
      <c r="T395" s="13">
        <f t="shared" si="94"/>
        <v>6.9661933356477208</v>
      </c>
      <c r="U395" s="13">
        <f t="shared" si="107"/>
        <v>7.8665664838236582</v>
      </c>
      <c r="V395" s="4">
        <f t="shared" si="108"/>
        <v>205.75808947807593</v>
      </c>
      <c r="W395" s="4">
        <f t="shared" si="109"/>
        <v>4297.3461747280917</v>
      </c>
      <c r="X395" s="4">
        <f t="shared" si="95"/>
        <v>2.743207106034645</v>
      </c>
      <c r="Z395" s="13">
        <f t="shared" si="110"/>
        <v>0.94216600000000006</v>
      </c>
      <c r="AA395" s="25">
        <f t="shared" si="96"/>
        <v>0.14791899681520546</v>
      </c>
      <c r="AB395" s="3"/>
      <c r="AC395" s="3">
        <f t="shared" si="111"/>
        <v>12.344431977155901</v>
      </c>
      <c r="AE395" s="111">
        <f>Input_Analysis!F394/100</f>
        <v>32.155161861926871</v>
      </c>
      <c r="AF395" s="110">
        <f t="shared" si="97"/>
        <v>0.33418549896716265</v>
      </c>
    </row>
    <row r="396" spans="1:32">
      <c r="A396" s="159">
        <f>Input_Analysis!A395</f>
        <v>7.58</v>
      </c>
      <c r="B396" s="159">
        <f>Input_Analysis!B395</f>
        <v>24.868691399999999</v>
      </c>
      <c r="C396" s="159">
        <f>Input_Analysis!I395</f>
        <v>2964.450113160693</v>
      </c>
      <c r="D396" s="159">
        <f>Input_Analysis!F395</f>
        <v>2954.414871866793</v>
      </c>
      <c r="E396" s="160">
        <f>Input_Analysis!L395</f>
        <v>37.900190781123563</v>
      </c>
      <c r="F396" s="161">
        <f>Input_Analysis!P395</f>
        <v>50.176206469499974</v>
      </c>
      <c r="G396" s="168">
        <f>Input_Analysis!Q395</f>
        <v>64.549800000000005</v>
      </c>
      <c r="H396" s="4"/>
      <c r="I396" s="4">
        <f t="shared" si="101"/>
        <v>139.72999999999962</v>
      </c>
      <c r="J396" s="4">
        <f t="shared" si="102"/>
        <v>75.180199999999616</v>
      </c>
      <c r="K396" s="4"/>
      <c r="L396" s="4">
        <f t="shared" si="98"/>
        <v>1.3465163066722594</v>
      </c>
      <c r="M396" s="144">
        <f t="shared" si="99"/>
        <v>1.278489747992906E-2</v>
      </c>
      <c r="N396" s="3"/>
      <c r="O396" s="13">
        <f t="shared" si="103"/>
        <v>37.572660263749071</v>
      </c>
      <c r="P396" s="13">
        <f t="shared" si="104"/>
        <v>-5.0885018531683255E-3</v>
      </c>
      <c r="Q396" s="13">
        <f t="shared" si="105"/>
        <v>37.76384881512962</v>
      </c>
      <c r="R396" s="13">
        <f t="shared" si="100"/>
        <v>2.1973179070548654</v>
      </c>
      <c r="S396" s="13">
        <f t="shared" si="106"/>
        <v>1.1279429040744227</v>
      </c>
      <c r="T396" s="13">
        <f t="shared" si="94"/>
        <v>6.4896623029555203</v>
      </c>
      <c r="U396" s="13">
        <f t="shared" si="107"/>
        <v>7.3199685444579554</v>
      </c>
      <c r="V396" s="4">
        <f t="shared" si="108"/>
        <v>188.31467421071289</v>
      </c>
      <c r="W396" s="4">
        <f t="shared" si="109"/>
        <v>3933.0329462006493</v>
      </c>
      <c r="X396" s="4">
        <f t="shared" si="95"/>
        <v>2.5048440175832716</v>
      </c>
      <c r="Z396" s="13">
        <f t="shared" si="110"/>
        <v>0.94201299999999999</v>
      </c>
      <c r="AA396" s="25">
        <f t="shared" si="96"/>
        <v>0.1479448280718198</v>
      </c>
      <c r="AB396" s="3"/>
      <c r="AC396" s="3">
        <f t="shared" si="111"/>
        <v>11.271798079124721</v>
      </c>
      <c r="AE396" s="111">
        <f>Input_Analysis!F395/100</f>
        <v>29.54414871866793</v>
      </c>
      <c r="AF396" s="110">
        <f t="shared" si="97"/>
        <v>0.32014498461953972</v>
      </c>
    </row>
    <row r="397" spans="1:32">
      <c r="A397" s="159">
        <f>Input_Analysis!A396</f>
        <v>7.6</v>
      </c>
      <c r="B397" s="159">
        <f>Input_Analysis!B396</f>
        <v>24.934307999999998</v>
      </c>
      <c r="C397" s="159">
        <f>Input_Analysis!I396</f>
        <v>2964.2502079556352</v>
      </c>
      <c r="D397" s="159">
        <f>Input_Analysis!F396</f>
        <v>2954.414871866793</v>
      </c>
      <c r="E397" s="160">
        <f>Input_Analysis!L396</f>
        <v>21.000105709857383</v>
      </c>
      <c r="F397" s="161">
        <f>Input_Analysis!P396</f>
        <v>49.176680444211136</v>
      </c>
      <c r="G397" s="168">
        <f>Input_Analysis!Q396</f>
        <v>64.745999999999995</v>
      </c>
      <c r="H397" s="4"/>
      <c r="I397" s="4">
        <f t="shared" si="101"/>
        <v>140.09999999999962</v>
      </c>
      <c r="J397" s="4">
        <f t="shared" si="102"/>
        <v>75.35399999999963</v>
      </c>
      <c r="K397" s="4"/>
      <c r="L397" s="4">
        <f t="shared" si="98"/>
        <v>0.74618891865243131</v>
      </c>
      <c r="M397" s="144">
        <f t="shared" si="99"/>
        <v>7.0844578684673854E-3</v>
      </c>
      <c r="N397" s="3"/>
      <c r="O397" s="13">
        <f t="shared" si="103"/>
        <v>37.478437879285103</v>
      </c>
      <c r="P397" s="13">
        <f t="shared" si="104"/>
        <v>-5.5129219090153418E-3</v>
      </c>
      <c r="Q397" s="13">
        <f t="shared" si="105"/>
        <v>37.685053580585482</v>
      </c>
      <c r="R397" s="13">
        <f t="shared" si="100"/>
        <v>2.1981383261237259</v>
      </c>
      <c r="S397" s="13">
        <f t="shared" si="106"/>
        <v>1.1266413829593895</v>
      </c>
      <c r="T397" s="13">
        <f t="shared" si="94"/>
        <v>6.4913109524197505</v>
      </c>
      <c r="U397" s="13">
        <f t="shared" si="107"/>
        <v>7.3133795486536197</v>
      </c>
      <c r="V397" s="4">
        <f t="shared" si="108"/>
        <v>188.27668053037573</v>
      </c>
      <c r="W397" s="4">
        <f t="shared" si="109"/>
        <v>3932.2394318495249</v>
      </c>
      <c r="X397" s="4">
        <f t="shared" si="95"/>
        <v>2.4985625252856738</v>
      </c>
      <c r="Z397" s="13">
        <f t="shared" si="110"/>
        <v>0.94186000000000003</v>
      </c>
      <c r="AA397" s="25">
        <f t="shared" si="96"/>
        <v>0.14797041320965082</v>
      </c>
      <c r="AB397" s="3"/>
      <c r="AC397" s="3">
        <f t="shared" si="111"/>
        <v>11.243531363785531</v>
      </c>
      <c r="AE397" s="111">
        <f>Input_Analysis!F396/100</f>
        <v>29.54414871866793</v>
      </c>
      <c r="AF397" s="110">
        <f t="shared" si="97"/>
        <v>0.3199602253890092</v>
      </c>
    </row>
    <row r="398" spans="1:32">
      <c r="A398" s="159">
        <f>Input_Analysis!A397</f>
        <v>7.62</v>
      </c>
      <c r="B398" s="159">
        <f>Input_Analysis!B397</f>
        <v>24.9999246</v>
      </c>
      <c r="C398" s="159">
        <f>Input_Analysis!I397</f>
        <v>2272.8467275844259</v>
      </c>
      <c r="D398" s="159">
        <f>Input_Analysis!F397</f>
        <v>2263.0113914955837</v>
      </c>
      <c r="E398" s="160">
        <f>Input_Analysis!L397</f>
        <v>21.000105709857383</v>
      </c>
      <c r="F398" s="161">
        <f>Input_Analysis!P397</f>
        <v>49.176680444211136</v>
      </c>
      <c r="G398" s="168">
        <f>Input_Analysis!Q397</f>
        <v>64.9422</v>
      </c>
      <c r="H398" s="4"/>
      <c r="I398" s="4">
        <f t="shared" si="101"/>
        <v>140.46999999999963</v>
      </c>
      <c r="J398" s="4">
        <f t="shared" si="102"/>
        <v>75.52779999999963</v>
      </c>
      <c r="K398" s="4"/>
      <c r="L398" s="4">
        <f t="shared" si="98"/>
        <v>0.98938497944015602</v>
      </c>
      <c r="M398" s="144">
        <f t="shared" si="99"/>
        <v>9.2395608797502266E-3</v>
      </c>
      <c r="N398" s="3"/>
      <c r="O398" s="13">
        <f t="shared" si="103"/>
        <v>28.233004636497245</v>
      </c>
      <c r="P398" s="13">
        <f t="shared" si="104"/>
        <v>-7.3934025596162703E-3</v>
      </c>
      <c r="Q398" s="13">
        <f t="shared" si="105"/>
        <v>28.441742605242382</v>
      </c>
      <c r="R398" s="13">
        <f t="shared" si="100"/>
        <v>2.301600176337121</v>
      </c>
      <c r="S398" s="13">
        <f t="shared" si="106"/>
        <v>1.1253443569051524</v>
      </c>
      <c r="T398" s="13">
        <f t="shared" si="94"/>
        <v>5.1875523672460115</v>
      </c>
      <c r="U398" s="13">
        <f t="shared" si="107"/>
        <v>5.8377827826302644</v>
      </c>
      <c r="V398" s="4">
        <f t="shared" si="108"/>
        <v>142.1584485056284</v>
      </c>
      <c r="W398" s="4">
        <f t="shared" si="109"/>
        <v>2969.0403251729063</v>
      </c>
      <c r="X398" s="4">
        <f t="shared" si="95"/>
        <v>1.8822003090998163</v>
      </c>
      <c r="Z398" s="13">
        <f t="shared" si="110"/>
        <v>0.94170699999999996</v>
      </c>
      <c r="AA398" s="25">
        <f t="shared" si="96"/>
        <v>0.14799575392775938</v>
      </c>
      <c r="AB398" s="3"/>
      <c r="AC398" s="3">
        <f t="shared" si="111"/>
        <v>8.4699013909491736</v>
      </c>
      <c r="AE398" s="111">
        <f>Input_Analysis!F397/100</f>
        <v>22.630113914955835</v>
      </c>
      <c r="AF398" s="110">
        <f t="shared" si="97"/>
        <v>0.27986816014939114</v>
      </c>
    </row>
    <row r="399" spans="1:32">
      <c r="A399" s="159">
        <f>Input_Analysis!A398</f>
        <v>7.64</v>
      </c>
      <c r="B399" s="159">
        <f>Input_Analysis!B398</f>
        <v>25.065541199999998</v>
      </c>
      <c r="C399" s="159">
        <f>Input_Analysis!I398</f>
        <v>1628.1834154319647</v>
      </c>
      <c r="D399" s="159">
        <f>Input_Analysis!F398</f>
        <v>1618.208145699582</v>
      </c>
      <c r="E399" s="160">
        <f>Input_Analysis!L398</f>
        <v>29.100146483659522</v>
      </c>
      <c r="F399" s="161">
        <f>Input_Analysis!P398</f>
        <v>49.876348661913326</v>
      </c>
      <c r="G399" s="168">
        <f>Input_Analysis!Q398</f>
        <v>65.138400000000004</v>
      </c>
      <c r="H399" s="4"/>
      <c r="I399" s="4">
        <f t="shared" si="101"/>
        <v>140.83999999999963</v>
      </c>
      <c r="J399" s="4">
        <f t="shared" si="102"/>
        <v>75.70159999999963</v>
      </c>
      <c r="K399" s="4"/>
      <c r="L399" s="4">
        <f t="shared" si="98"/>
        <v>1.9697288430352371</v>
      </c>
      <c r="M399" s="144">
        <f t="shared" si="99"/>
        <v>1.7872769251822355E-2</v>
      </c>
      <c r="N399" s="3"/>
      <c r="O399" s="13">
        <f t="shared" si="103"/>
        <v>19.647450191699676</v>
      </c>
      <c r="P399" s="13">
        <f t="shared" si="104"/>
        <v>-1.0261282754026355E-2</v>
      </c>
      <c r="Q399" s="13">
        <f t="shared" si="105"/>
        <v>19.849058233512352</v>
      </c>
      <c r="R399" s="13">
        <f t="shared" si="100"/>
        <v>2.458591277306184</v>
      </c>
      <c r="S399" s="13">
        <f t="shared" si="106"/>
        <v>1.1240518000968396</v>
      </c>
      <c r="T399" s="13">
        <f t="shared" si="94"/>
        <v>3.970776552127889</v>
      </c>
      <c r="U399" s="13">
        <f t="shared" si="107"/>
        <v>4.4633585312016759</v>
      </c>
      <c r="V399" s="4">
        <f t="shared" si="108"/>
        <v>99.156227695464338</v>
      </c>
      <c r="W399" s="4">
        <f t="shared" si="109"/>
        <v>2070.9204525976816</v>
      </c>
      <c r="X399" s="4">
        <f t="shared" si="95"/>
        <v>1.3098300127799785</v>
      </c>
      <c r="Z399" s="13">
        <f t="shared" si="110"/>
        <v>0.941554</v>
      </c>
      <c r="AA399" s="25">
        <f t="shared" si="96"/>
        <v>0.14802085190960332</v>
      </c>
      <c r="AB399" s="3"/>
      <c r="AC399" s="3">
        <f t="shared" si="111"/>
        <v>5.8942350575099027</v>
      </c>
      <c r="AE399" s="111">
        <f>Input_Analysis!F398/100</f>
        <v>16.182081456995821</v>
      </c>
      <c r="AF399" s="110">
        <f t="shared" si="97"/>
        <v>0.23652538505861756</v>
      </c>
    </row>
    <row r="400" spans="1:32">
      <c r="A400" s="159">
        <f>Input_Analysis!A399</f>
        <v>7.66</v>
      </c>
      <c r="B400" s="159">
        <f>Input_Analysis!B399</f>
        <v>25.1311578</v>
      </c>
      <c r="C400" s="159">
        <f>Input_Analysis!I399</f>
        <v>2286.6867301910634</v>
      </c>
      <c r="D400" s="159">
        <f>Input_Analysis!F399</f>
        <v>2276.7114604586809</v>
      </c>
      <c r="E400" s="160">
        <f>Input_Analysis!L399</f>
        <v>29.100146483659522</v>
      </c>
      <c r="F400" s="161">
        <f>Input_Analysis!P399</f>
        <v>49.876348661913326</v>
      </c>
      <c r="G400" s="168">
        <f>Input_Analysis!Q399</f>
        <v>65.334600000000009</v>
      </c>
      <c r="H400" s="4"/>
      <c r="I400" s="4">
        <f t="shared" si="101"/>
        <v>141.20999999999964</v>
      </c>
      <c r="J400" s="4">
        <f t="shared" si="102"/>
        <v>75.87539999999963</v>
      </c>
      <c r="K400" s="4"/>
      <c r="L400" s="4">
        <f t="shared" si="98"/>
        <v>1.3626844571395957</v>
      </c>
      <c r="M400" s="144">
        <f t="shared" si="99"/>
        <v>1.2725899922998227E-2</v>
      </c>
      <c r="N400" s="3"/>
      <c r="O400" s="13">
        <f t="shared" si="103"/>
        <v>28.276315250938701</v>
      </c>
      <c r="P400" s="13">
        <f t="shared" si="104"/>
        <v>-7.2050426464937986E-3</v>
      </c>
      <c r="Q400" s="13">
        <f t="shared" si="105"/>
        <v>28.480047308207418</v>
      </c>
      <c r="R400" s="13">
        <f t="shared" si="100"/>
        <v>2.3049329598371191</v>
      </c>
      <c r="S400" s="13">
        <f t="shared" si="106"/>
        <v>1.1227636869266586</v>
      </c>
      <c r="T400" s="13">
        <f t="shared" si="94"/>
        <v>5.226254856142071</v>
      </c>
      <c r="U400" s="13">
        <f t="shared" si="107"/>
        <v>5.867849171100425</v>
      </c>
      <c r="V400" s="4">
        <f t="shared" si="108"/>
        <v>143.03178201273758</v>
      </c>
      <c r="W400" s="4">
        <f t="shared" si="109"/>
        <v>2987.2802710022897</v>
      </c>
      <c r="X400" s="4">
        <f t="shared" si="95"/>
        <v>1.8850876833959134</v>
      </c>
      <c r="Z400" s="13">
        <f t="shared" si="110"/>
        <v>0.94140100000000004</v>
      </c>
      <c r="AA400" s="25">
        <f t="shared" si="96"/>
        <v>0.1480457088232158</v>
      </c>
      <c r="AB400" s="3"/>
      <c r="AC400" s="3">
        <f t="shared" si="111"/>
        <v>8.4828945752816107</v>
      </c>
      <c r="AE400" s="111">
        <f>Input_Analysis!F399/100</f>
        <v>22.767114604586808</v>
      </c>
      <c r="AF400" s="110">
        <f t="shared" si="97"/>
        <v>0.28039197507689229</v>
      </c>
    </row>
    <row r="401" spans="1:32">
      <c r="A401" s="159"/>
      <c r="B401" s="159"/>
      <c r="C401" s="159"/>
      <c r="D401" s="159"/>
      <c r="E401" s="160"/>
      <c r="F401" s="161"/>
      <c r="G401" s="168"/>
      <c r="H401" s="4"/>
      <c r="I401" s="4"/>
      <c r="J401" s="4"/>
      <c r="K401" s="4"/>
      <c r="L401" s="4"/>
      <c r="M401" s="144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11"/>
      <c r="AF401" s="110"/>
    </row>
    <row r="402" spans="1:32">
      <c r="A402" s="159"/>
      <c r="B402" s="159"/>
      <c r="C402" s="159"/>
      <c r="D402" s="159"/>
      <c r="E402" s="160"/>
      <c r="F402" s="161"/>
      <c r="G402" s="168"/>
      <c r="H402" s="4"/>
      <c r="I402" s="4"/>
      <c r="J402" s="4"/>
      <c r="K402" s="4"/>
      <c r="L402" s="4"/>
      <c r="M402" s="144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11"/>
      <c r="AF402" s="110"/>
    </row>
    <row r="403" spans="1:32">
      <c r="A403" s="159"/>
      <c r="B403" s="159"/>
      <c r="C403" s="159"/>
      <c r="D403" s="159"/>
      <c r="E403" s="160"/>
      <c r="F403" s="161"/>
      <c r="G403" s="168"/>
      <c r="H403" s="4"/>
      <c r="I403" s="4"/>
      <c r="J403" s="4"/>
      <c r="K403" s="4"/>
      <c r="L403" s="4"/>
      <c r="M403" s="144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11"/>
      <c r="AF403" s="110"/>
    </row>
    <row r="404" spans="1:32">
      <c r="A404" s="159"/>
      <c r="B404" s="159"/>
      <c r="C404" s="159"/>
      <c r="D404" s="159"/>
      <c r="E404" s="160"/>
      <c r="F404" s="161"/>
      <c r="G404" s="168"/>
      <c r="H404" s="4"/>
      <c r="I404" s="4"/>
      <c r="J404" s="4"/>
      <c r="K404" s="4"/>
      <c r="L404" s="4"/>
      <c r="M404" s="144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11"/>
      <c r="AF404" s="110"/>
    </row>
    <row r="405" spans="1:32">
      <c r="A405" s="159"/>
      <c r="B405" s="159"/>
      <c r="C405" s="159"/>
      <c r="D405" s="159"/>
      <c r="E405" s="160"/>
      <c r="F405" s="161"/>
      <c r="G405" s="168"/>
      <c r="H405" s="4"/>
      <c r="I405" s="4"/>
      <c r="J405" s="4"/>
      <c r="K405" s="4"/>
      <c r="L405" s="4"/>
      <c r="M405" s="144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11"/>
      <c r="AF405" s="110"/>
    </row>
    <row r="406" spans="1:32">
      <c r="A406" s="159"/>
      <c r="B406" s="159"/>
      <c r="C406" s="159"/>
      <c r="D406" s="159"/>
      <c r="E406" s="160"/>
      <c r="F406" s="161"/>
      <c r="G406" s="168"/>
      <c r="H406" s="4"/>
      <c r="I406" s="4"/>
      <c r="J406" s="4"/>
      <c r="K406" s="4"/>
      <c r="L406" s="4"/>
      <c r="M406" s="144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11"/>
      <c r="AF406" s="110"/>
    </row>
    <row r="407" spans="1:32">
      <c r="A407" s="159"/>
      <c r="B407" s="159"/>
      <c r="C407" s="159"/>
      <c r="D407" s="159"/>
      <c r="E407" s="160"/>
      <c r="F407" s="161"/>
      <c r="G407" s="168"/>
      <c r="H407" s="4"/>
      <c r="I407" s="4"/>
      <c r="J407" s="4"/>
      <c r="K407" s="4"/>
      <c r="L407" s="4"/>
      <c r="M407" s="144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11"/>
      <c r="AF407" s="110"/>
    </row>
    <row r="408" spans="1:32">
      <c r="A408" s="159"/>
      <c r="B408" s="159"/>
      <c r="C408" s="159"/>
      <c r="D408" s="159"/>
      <c r="E408" s="160"/>
      <c r="F408" s="161"/>
      <c r="G408" s="168"/>
      <c r="H408" s="4"/>
      <c r="I408" s="4"/>
      <c r="J408" s="4"/>
      <c r="K408" s="4"/>
      <c r="L408" s="4"/>
      <c r="M408" s="144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11"/>
      <c r="AF408" s="110"/>
    </row>
    <row r="409" spans="1:32">
      <c r="A409" s="159"/>
      <c r="B409" s="159"/>
      <c r="C409" s="159"/>
      <c r="D409" s="159"/>
      <c r="E409" s="160"/>
      <c r="F409" s="161"/>
      <c r="G409" s="168"/>
      <c r="H409" s="4"/>
      <c r="I409" s="4"/>
      <c r="J409" s="4"/>
      <c r="K409" s="4"/>
      <c r="L409" s="4"/>
      <c r="M409" s="144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11"/>
      <c r="AF409" s="110"/>
    </row>
    <row r="410" spans="1:32">
      <c r="A410" s="159"/>
      <c r="B410" s="159"/>
      <c r="C410" s="159"/>
      <c r="D410" s="159"/>
      <c r="E410" s="160"/>
      <c r="F410" s="161"/>
      <c r="G410" s="168"/>
      <c r="H410" s="4"/>
      <c r="I410" s="4"/>
      <c r="J410" s="4"/>
      <c r="K410" s="4"/>
      <c r="L410" s="4"/>
      <c r="M410" s="144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11"/>
      <c r="AF410" s="110"/>
    </row>
    <row r="411" spans="1:32">
      <c r="A411" s="159"/>
      <c r="B411" s="159"/>
      <c r="C411" s="159"/>
      <c r="D411" s="159"/>
      <c r="E411" s="160"/>
      <c r="F411" s="161"/>
      <c r="G411" s="168"/>
      <c r="H411" s="4"/>
      <c r="I411" s="4"/>
      <c r="J411" s="4"/>
      <c r="K411" s="4"/>
      <c r="L411" s="4"/>
      <c r="M411" s="144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11"/>
      <c r="AF411" s="110"/>
    </row>
    <row r="412" spans="1:32">
      <c r="A412" s="159"/>
      <c r="B412" s="159"/>
      <c r="C412" s="159"/>
      <c r="D412" s="159"/>
      <c r="E412" s="160"/>
      <c r="F412" s="161"/>
      <c r="G412" s="168"/>
      <c r="H412" s="4"/>
      <c r="I412" s="4"/>
      <c r="J412" s="4"/>
      <c r="K412" s="4"/>
      <c r="L412" s="4"/>
      <c r="M412" s="144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11"/>
      <c r="AF412" s="110"/>
    </row>
    <row r="413" spans="1:32">
      <c r="A413" s="159"/>
      <c r="B413" s="159"/>
      <c r="C413" s="159"/>
      <c r="D413" s="159"/>
      <c r="E413" s="160"/>
      <c r="F413" s="161"/>
      <c r="G413" s="168"/>
      <c r="H413" s="4"/>
      <c r="I413" s="4"/>
      <c r="J413" s="4"/>
      <c r="K413" s="4"/>
      <c r="L413" s="4"/>
      <c r="M413" s="144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11"/>
      <c r="AF413" s="110"/>
    </row>
    <row r="414" spans="1:32">
      <c r="A414" s="159"/>
      <c r="B414" s="159"/>
      <c r="C414" s="159"/>
      <c r="D414" s="159"/>
      <c r="E414" s="160"/>
      <c r="F414" s="161"/>
      <c r="G414" s="168"/>
      <c r="H414" s="4"/>
      <c r="I414" s="4"/>
      <c r="J414" s="4"/>
      <c r="K414" s="4"/>
      <c r="L414" s="4"/>
      <c r="M414" s="144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11"/>
      <c r="AF414" s="110"/>
    </row>
    <row r="415" spans="1:32">
      <c r="A415" s="159"/>
      <c r="B415" s="159"/>
      <c r="C415" s="159"/>
      <c r="D415" s="159"/>
      <c r="E415" s="160"/>
      <c r="F415" s="161"/>
      <c r="G415" s="168"/>
      <c r="H415" s="4"/>
      <c r="I415" s="4"/>
      <c r="J415" s="4"/>
      <c r="K415" s="4"/>
      <c r="L415" s="4"/>
      <c r="M415" s="144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11"/>
      <c r="AF415" s="110"/>
    </row>
    <row r="416" spans="1:32">
      <c r="A416" s="159"/>
      <c r="B416" s="159"/>
      <c r="C416" s="159"/>
      <c r="D416" s="159"/>
      <c r="E416" s="160"/>
      <c r="F416" s="161"/>
      <c r="G416" s="168"/>
      <c r="H416" s="4"/>
      <c r="I416" s="4"/>
      <c r="J416" s="4"/>
      <c r="K416" s="4"/>
      <c r="L416" s="4"/>
      <c r="M416" s="144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11"/>
      <c r="AF416" s="110"/>
    </row>
    <row r="417" spans="1:32">
      <c r="A417" s="159"/>
      <c r="B417" s="159"/>
      <c r="C417" s="159"/>
      <c r="D417" s="159"/>
      <c r="E417" s="160"/>
      <c r="F417" s="161"/>
      <c r="G417" s="168"/>
      <c r="H417" s="4"/>
      <c r="I417" s="4"/>
      <c r="J417" s="4"/>
      <c r="K417" s="4"/>
      <c r="L417" s="4"/>
      <c r="M417" s="144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11"/>
      <c r="AF417" s="110"/>
    </row>
    <row r="418" spans="1:32">
      <c r="A418" s="159"/>
      <c r="B418" s="159"/>
      <c r="C418" s="159"/>
      <c r="D418" s="159"/>
      <c r="E418" s="160"/>
      <c r="F418" s="161"/>
      <c r="G418" s="168"/>
      <c r="H418" s="4"/>
      <c r="I418" s="4"/>
      <c r="J418" s="4"/>
      <c r="K418" s="4"/>
      <c r="L418" s="4"/>
      <c r="M418" s="144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11"/>
      <c r="AF418" s="110"/>
    </row>
    <row r="419" spans="1:32">
      <c r="A419" s="159"/>
      <c r="B419" s="159"/>
      <c r="C419" s="159"/>
      <c r="D419" s="159"/>
      <c r="E419" s="160"/>
      <c r="F419" s="161"/>
      <c r="G419" s="168"/>
      <c r="H419" s="4"/>
      <c r="I419" s="4"/>
      <c r="J419" s="4"/>
      <c r="K419" s="4"/>
      <c r="L419" s="4"/>
      <c r="M419" s="144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11"/>
      <c r="AF419" s="110"/>
    </row>
    <row r="420" spans="1:32">
      <c r="A420" s="159"/>
      <c r="B420" s="159"/>
      <c r="C420" s="159"/>
      <c r="D420" s="159"/>
      <c r="E420" s="160"/>
      <c r="F420" s="161"/>
      <c r="G420" s="168"/>
      <c r="H420" s="4"/>
      <c r="I420" s="4"/>
      <c r="J420" s="4"/>
      <c r="K420" s="4"/>
      <c r="L420" s="4"/>
      <c r="M420" s="144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11"/>
      <c r="AF420" s="110"/>
    </row>
    <row r="421" spans="1:32">
      <c r="A421" s="159"/>
      <c r="B421" s="159"/>
      <c r="C421" s="159"/>
      <c r="D421" s="159"/>
      <c r="E421" s="160"/>
      <c r="F421" s="161"/>
      <c r="G421" s="168"/>
      <c r="H421" s="4"/>
      <c r="I421" s="4"/>
      <c r="J421" s="4"/>
      <c r="K421" s="4"/>
      <c r="L421" s="4"/>
      <c r="M421" s="144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11"/>
      <c r="AF421" s="110"/>
    </row>
    <row r="422" spans="1:32">
      <c r="A422" s="159"/>
      <c r="B422" s="159"/>
      <c r="C422" s="159"/>
      <c r="D422" s="159"/>
      <c r="E422" s="160"/>
      <c r="F422" s="161"/>
      <c r="G422" s="168"/>
      <c r="H422" s="4"/>
      <c r="I422" s="4"/>
      <c r="J422" s="4"/>
      <c r="K422" s="4"/>
      <c r="L422" s="4"/>
      <c r="M422" s="144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11"/>
      <c r="AF422" s="110"/>
    </row>
    <row r="423" spans="1:32">
      <c r="A423" s="159"/>
      <c r="B423" s="159"/>
      <c r="C423" s="159"/>
      <c r="D423" s="159"/>
      <c r="E423" s="160"/>
      <c r="F423" s="161"/>
      <c r="G423" s="168"/>
      <c r="H423" s="4"/>
      <c r="I423" s="4"/>
      <c r="J423" s="4"/>
      <c r="K423" s="4"/>
      <c r="L423" s="4"/>
      <c r="M423" s="144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11"/>
      <c r="AF423" s="110"/>
    </row>
    <row r="424" spans="1:32">
      <c r="A424" s="159"/>
      <c r="B424" s="159"/>
      <c r="C424" s="159"/>
      <c r="D424" s="159"/>
      <c r="E424" s="160"/>
      <c r="F424" s="161"/>
      <c r="G424" s="168"/>
      <c r="H424" s="4"/>
      <c r="I424" s="4"/>
      <c r="J424" s="4"/>
      <c r="K424" s="4"/>
      <c r="L424" s="4"/>
      <c r="M424" s="144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11"/>
      <c r="AF424" s="110"/>
    </row>
    <row r="425" spans="1:32">
      <c r="A425" s="159"/>
      <c r="B425" s="159"/>
      <c r="C425" s="159"/>
      <c r="D425" s="159"/>
      <c r="E425" s="160"/>
      <c r="F425" s="161"/>
      <c r="G425" s="168"/>
      <c r="H425" s="4"/>
      <c r="I425" s="4"/>
      <c r="J425" s="4"/>
      <c r="K425" s="4"/>
      <c r="L425" s="4"/>
      <c r="M425" s="144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11"/>
      <c r="AF425" s="110"/>
    </row>
    <row r="426" spans="1:32">
      <c r="A426" s="159"/>
      <c r="B426" s="159"/>
      <c r="C426" s="159"/>
      <c r="D426" s="159"/>
      <c r="E426" s="160"/>
      <c r="F426" s="161"/>
      <c r="G426" s="168"/>
      <c r="H426" s="4"/>
      <c r="I426" s="4"/>
      <c r="J426" s="4"/>
      <c r="K426" s="4"/>
      <c r="L426" s="4"/>
      <c r="M426" s="144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11"/>
      <c r="AF426" s="110"/>
    </row>
    <row r="427" spans="1:32">
      <c r="A427" s="159"/>
      <c r="B427" s="159"/>
      <c r="C427" s="159"/>
      <c r="D427" s="159"/>
      <c r="E427" s="160"/>
      <c r="F427" s="161"/>
      <c r="G427" s="168"/>
      <c r="H427" s="4"/>
      <c r="I427" s="4"/>
      <c r="J427" s="4"/>
      <c r="K427" s="4"/>
      <c r="L427" s="4"/>
      <c r="M427" s="144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11"/>
      <c r="AF427" s="110"/>
    </row>
    <row r="428" spans="1:32">
      <c r="A428" s="159"/>
      <c r="B428" s="159"/>
      <c r="C428" s="159"/>
      <c r="D428" s="159"/>
      <c r="E428" s="160"/>
      <c r="F428" s="161"/>
      <c r="G428" s="168"/>
      <c r="H428" s="4"/>
      <c r="I428" s="4"/>
      <c r="J428" s="4"/>
      <c r="K428" s="4"/>
      <c r="L428" s="4"/>
      <c r="M428" s="144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11"/>
      <c r="AF428" s="110"/>
    </row>
    <row r="429" spans="1:32">
      <c r="A429" s="159"/>
      <c r="B429" s="159"/>
      <c r="C429" s="159"/>
      <c r="D429" s="159"/>
      <c r="E429" s="160"/>
      <c r="F429" s="161"/>
      <c r="G429" s="168"/>
      <c r="H429" s="4"/>
      <c r="I429" s="4"/>
      <c r="J429" s="4"/>
      <c r="K429" s="4"/>
      <c r="L429" s="4"/>
      <c r="M429" s="144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11"/>
      <c r="AF429" s="110"/>
    </row>
    <row r="430" spans="1:32">
      <c r="A430" s="159"/>
      <c r="B430" s="159"/>
      <c r="C430" s="159"/>
      <c r="D430" s="159"/>
      <c r="E430" s="160"/>
      <c r="F430" s="161"/>
      <c r="G430" s="168"/>
      <c r="H430" s="4"/>
      <c r="I430" s="4"/>
      <c r="J430" s="4"/>
      <c r="K430" s="4"/>
      <c r="L430" s="4"/>
      <c r="M430" s="144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11"/>
      <c r="AF430" s="110"/>
    </row>
    <row r="431" spans="1:32">
      <c r="A431" s="159"/>
      <c r="B431" s="159"/>
      <c r="C431" s="159"/>
      <c r="D431" s="159"/>
      <c r="E431" s="160"/>
      <c r="F431" s="161"/>
      <c r="G431" s="168"/>
      <c r="H431" s="4"/>
      <c r="I431" s="4"/>
      <c r="J431" s="4"/>
      <c r="K431" s="4"/>
      <c r="L431" s="4"/>
      <c r="M431" s="144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11"/>
      <c r="AF431" s="110"/>
    </row>
    <row r="432" spans="1:32">
      <c r="A432" s="159"/>
      <c r="B432" s="159"/>
      <c r="C432" s="159"/>
      <c r="D432" s="159"/>
      <c r="E432" s="160"/>
      <c r="F432" s="161"/>
      <c r="G432" s="168"/>
      <c r="H432" s="4"/>
      <c r="I432" s="4"/>
      <c r="J432" s="4"/>
      <c r="K432" s="4"/>
      <c r="L432" s="4"/>
      <c r="M432" s="144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11"/>
      <c r="AF432" s="110"/>
    </row>
    <row r="433" spans="1:32">
      <c r="A433" s="159"/>
      <c r="B433" s="159"/>
      <c r="C433" s="159"/>
      <c r="D433" s="159"/>
      <c r="E433" s="160"/>
      <c r="F433" s="161"/>
      <c r="G433" s="168"/>
      <c r="H433" s="4"/>
      <c r="I433" s="4"/>
      <c r="J433" s="4"/>
      <c r="K433" s="4"/>
      <c r="L433" s="4"/>
      <c r="M433" s="144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11"/>
      <c r="AF433" s="110"/>
    </row>
    <row r="434" spans="1:32">
      <c r="A434" s="159"/>
      <c r="B434" s="159"/>
      <c r="C434" s="159"/>
      <c r="D434" s="159"/>
      <c r="E434" s="160"/>
      <c r="F434" s="161"/>
      <c r="G434" s="168"/>
      <c r="H434" s="4"/>
      <c r="I434" s="4"/>
      <c r="J434" s="4"/>
      <c r="K434" s="4"/>
      <c r="L434" s="4"/>
      <c r="M434" s="144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11"/>
      <c r="AF434" s="110"/>
    </row>
    <row r="435" spans="1:32">
      <c r="A435" s="159"/>
      <c r="B435" s="159"/>
      <c r="C435" s="159"/>
      <c r="D435" s="159"/>
      <c r="E435" s="160"/>
      <c r="F435" s="161"/>
      <c r="G435" s="168"/>
      <c r="H435" s="4"/>
      <c r="I435" s="4"/>
      <c r="J435" s="4"/>
      <c r="K435" s="4"/>
      <c r="L435" s="4"/>
      <c r="M435" s="144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11"/>
      <c r="AF435" s="110"/>
    </row>
    <row r="436" spans="1:32">
      <c r="A436" s="159"/>
      <c r="B436" s="159"/>
      <c r="C436" s="159"/>
      <c r="D436" s="159"/>
      <c r="E436" s="160"/>
      <c r="F436" s="161"/>
      <c r="G436" s="168"/>
      <c r="H436" s="4"/>
      <c r="I436" s="4"/>
      <c r="J436" s="4"/>
      <c r="K436" s="4"/>
      <c r="L436" s="4"/>
      <c r="M436" s="144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11"/>
      <c r="AF436" s="110"/>
    </row>
    <row r="437" spans="1:32">
      <c r="A437" s="159"/>
      <c r="B437" s="159"/>
      <c r="C437" s="159"/>
      <c r="D437" s="159"/>
      <c r="E437" s="160"/>
      <c r="F437" s="161"/>
      <c r="G437" s="168"/>
      <c r="H437" s="4"/>
      <c r="I437" s="4"/>
      <c r="J437" s="4"/>
      <c r="K437" s="4"/>
      <c r="L437" s="4"/>
      <c r="M437" s="144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11"/>
      <c r="AF437" s="110"/>
    </row>
    <row r="438" spans="1:32">
      <c r="A438" s="159"/>
      <c r="B438" s="159"/>
      <c r="C438" s="159"/>
      <c r="D438" s="159"/>
      <c r="E438" s="160"/>
      <c r="F438" s="161"/>
      <c r="G438" s="168"/>
      <c r="H438" s="4"/>
      <c r="I438" s="4"/>
      <c r="J438" s="4"/>
      <c r="K438" s="4"/>
      <c r="L438" s="4"/>
      <c r="M438" s="144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11"/>
      <c r="AF438" s="110"/>
    </row>
    <row r="439" spans="1:32">
      <c r="A439" s="159"/>
      <c r="B439" s="159"/>
      <c r="C439" s="159"/>
      <c r="D439" s="159"/>
      <c r="E439" s="160"/>
      <c r="F439" s="161"/>
      <c r="G439" s="168"/>
      <c r="H439" s="4"/>
      <c r="I439" s="4"/>
      <c r="J439" s="4"/>
      <c r="K439" s="4"/>
      <c r="L439" s="4"/>
      <c r="M439" s="144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11"/>
      <c r="AF439" s="110"/>
    </row>
    <row r="440" spans="1:32">
      <c r="A440" s="159"/>
      <c r="B440" s="159"/>
      <c r="C440" s="159"/>
      <c r="D440" s="159"/>
      <c r="E440" s="160"/>
      <c r="F440" s="161"/>
      <c r="G440" s="168"/>
      <c r="H440" s="4"/>
      <c r="I440" s="4"/>
      <c r="J440" s="4"/>
      <c r="K440" s="4"/>
      <c r="L440" s="4"/>
      <c r="M440" s="144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11"/>
      <c r="AF440" s="110"/>
    </row>
    <row r="441" spans="1:32">
      <c r="A441" s="159"/>
      <c r="B441" s="159"/>
      <c r="C441" s="159"/>
      <c r="D441" s="159"/>
      <c r="E441" s="160"/>
      <c r="F441" s="161"/>
      <c r="G441" s="168"/>
      <c r="H441" s="4"/>
      <c r="I441" s="4"/>
      <c r="J441" s="4"/>
      <c r="K441" s="4"/>
      <c r="L441" s="4"/>
      <c r="M441" s="144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11"/>
      <c r="AF441" s="110"/>
    </row>
    <row r="442" spans="1:32">
      <c r="A442" s="159"/>
      <c r="B442" s="159"/>
      <c r="C442" s="159"/>
      <c r="D442" s="159"/>
      <c r="E442" s="160"/>
      <c r="F442" s="161"/>
      <c r="G442" s="168"/>
      <c r="H442" s="4"/>
      <c r="I442" s="4"/>
      <c r="J442" s="4"/>
      <c r="K442" s="4"/>
      <c r="L442" s="4"/>
      <c r="M442" s="144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11"/>
      <c r="AF442" s="110"/>
    </row>
    <row r="443" spans="1:32">
      <c r="A443" s="159"/>
      <c r="B443" s="159"/>
      <c r="C443" s="159"/>
      <c r="D443" s="159"/>
      <c r="E443" s="160"/>
      <c r="F443" s="161"/>
      <c r="G443" s="168"/>
      <c r="H443" s="4"/>
      <c r="I443" s="4"/>
      <c r="J443" s="4"/>
      <c r="K443" s="4"/>
      <c r="L443" s="4"/>
      <c r="M443" s="144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11"/>
      <c r="AF443" s="110"/>
    </row>
    <row r="444" spans="1:32">
      <c r="A444" s="159"/>
      <c r="B444" s="159"/>
      <c r="C444" s="159"/>
      <c r="D444" s="159"/>
      <c r="E444" s="160"/>
      <c r="F444" s="161"/>
      <c r="G444" s="168"/>
      <c r="H444" s="4"/>
      <c r="I444" s="4"/>
      <c r="J444" s="4"/>
      <c r="K444" s="4"/>
      <c r="L444" s="4"/>
      <c r="M444" s="144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11"/>
      <c r="AF444" s="110"/>
    </row>
    <row r="445" spans="1:32">
      <c r="A445" s="159"/>
      <c r="B445" s="159"/>
      <c r="C445" s="159"/>
      <c r="D445" s="159"/>
      <c r="E445" s="160"/>
      <c r="F445" s="161"/>
      <c r="G445" s="168"/>
      <c r="H445" s="4"/>
      <c r="I445" s="4"/>
      <c r="J445" s="4"/>
      <c r="K445" s="4"/>
      <c r="L445" s="4"/>
      <c r="M445" s="144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11"/>
      <c r="AF445" s="110"/>
    </row>
    <row r="446" spans="1:32">
      <c r="A446" s="159"/>
      <c r="B446" s="159"/>
      <c r="C446" s="159"/>
      <c r="D446" s="159"/>
      <c r="E446" s="160"/>
      <c r="F446" s="161"/>
      <c r="G446" s="168"/>
      <c r="H446" s="4"/>
      <c r="I446" s="4"/>
      <c r="J446" s="4"/>
      <c r="K446" s="4"/>
      <c r="L446" s="4"/>
      <c r="M446" s="144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11"/>
      <c r="AF446" s="110"/>
    </row>
    <row r="447" spans="1:32">
      <c r="A447" s="159"/>
      <c r="B447" s="159"/>
      <c r="C447" s="159"/>
      <c r="D447" s="159"/>
      <c r="E447" s="160"/>
      <c r="F447" s="161"/>
      <c r="G447" s="168"/>
      <c r="H447" s="4"/>
      <c r="I447" s="4"/>
      <c r="J447" s="4"/>
      <c r="K447" s="4"/>
      <c r="L447" s="4"/>
      <c r="M447" s="144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11"/>
      <c r="AF447" s="110"/>
    </row>
    <row r="448" spans="1:32">
      <c r="A448" s="159"/>
      <c r="B448" s="159"/>
      <c r="C448" s="159"/>
      <c r="D448" s="159"/>
      <c r="E448" s="160"/>
      <c r="F448" s="161"/>
      <c r="G448" s="168"/>
      <c r="H448" s="4"/>
      <c r="I448" s="4"/>
      <c r="J448" s="4"/>
      <c r="K448" s="4"/>
      <c r="L448" s="4"/>
      <c r="M448" s="144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11"/>
      <c r="AF448" s="110"/>
    </row>
    <row r="449" spans="1:32">
      <c r="A449" s="159"/>
      <c r="B449" s="159"/>
      <c r="C449" s="159"/>
      <c r="D449" s="159"/>
      <c r="E449" s="160"/>
      <c r="F449" s="161"/>
      <c r="G449" s="168"/>
      <c r="H449" s="4"/>
      <c r="I449" s="4"/>
      <c r="J449" s="4"/>
      <c r="K449" s="4"/>
      <c r="L449" s="4"/>
      <c r="M449" s="144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11"/>
      <c r="AF449" s="110"/>
    </row>
    <row r="450" spans="1:32">
      <c r="A450" s="159"/>
      <c r="B450" s="159"/>
      <c r="C450" s="159"/>
      <c r="D450" s="159"/>
      <c r="E450" s="160"/>
      <c r="F450" s="161"/>
      <c r="G450" s="168"/>
      <c r="H450" s="4"/>
      <c r="I450" s="4"/>
      <c r="J450" s="4"/>
      <c r="K450" s="4"/>
      <c r="L450" s="4"/>
      <c r="M450" s="144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11"/>
      <c r="AF450" s="110"/>
    </row>
    <row r="451" spans="1:32">
      <c r="A451" s="159"/>
      <c r="B451" s="159"/>
      <c r="C451" s="159"/>
      <c r="D451" s="159"/>
      <c r="E451" s="160"/>
      <c r="F451" s="161"/>
      <c r="G451" s="168"/>
      <c r="H451" s="4"/>
      <c r="I451" s="4"/>
      <c r="J451" s="4"/>
      <c r="K451" s="4"/>
      <c r="L451" s="4"/>
      <c r="M451" s="144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11"/>
      <c r="AF451" s="110"/>
    </row>
    <row r="452" spans="1:32">
      <c r="A452" s="159"/>
      <c r="B452" s="159"/>
      <c r="C452" s="159"/>
      <c r="D452" s="159"/>
      <c r="E452" s="160"/>
      <c r="F452" s="161"/>
      <c r="G452" s="168"/>
      <c r="H452" s="4"/>
      <c r="I452" s="4"/>
      <c r="J452" s="4"/>
      <c r="K452" s="4"/>
      <c r="L452" s="4"/>
      <c r="M452" s="144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11"/>
      <c r="AF452" s="110"/>
    </row>
    <row r="453" spans="1:32">
      <c r="A453" s="159"/>
      <c r="B453" s="159"/>
      <c r="C453" s="159"/>
      <c r="D453" s="159"/>
      <c r="E453" s="159"/>
      <c r="F453" s="161"/>
      <c r="G453" s="168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9"/>
      <c r="B454" s="159"/>
      <c r="C454" s="159"/>
      <c r="D454" s="159"/>
      <c r="E454" s="159"/>
      <c r="F454" s="161"/>
      <c r="G454" s="168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9"/>
      <c r="B455" s="159"/>
      <c r="C455" s="159"/>
      <c r="D455" s="159"/>
      <c r="E455" s="159"/>
      <c r="F455" s="161"/>
      <c r="G455" s="168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9"/>
      <c r="B456" s="159"/>
      <c r="C456" s="159"/>
      <c r="D456" s="159"/>
      <c r="E456" s="159"/>
      <c r="F456" s="161"/>
      <c r="G456" s="168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9"/>
      <c r="B457" s="159"/>
      <c r="C457" s="159"/>
      <c r="D457" s="159"/>
      <c r="E457" s="159"/>
      <c r="F457" s="161"/>
      <c r="G457" s="168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9"/>
      <c r="B458" s="159"/>
      <c r="C458" s="159"/>
      <c r="D458" s="159"/>
      <c r="E458" s="159"/>
      <c r="F458" s="161"/>
      <c r="G458" s="168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9"/>
      <c r="B459" s="159"/>
      <c r="C459" s="159"/>
      <c r="D459" s="159"/>
      <c r="E459" s="159"/>
      <c r="F459" s="161"/>
      <c r="G459" s="168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9"/>
      <c r="B460" s="159"/>
      <c r="C460" s="159"/>
      <c r="D460" s="159"/>
      <c r="E460" s="159"/>
      <c r="F460" s="161"/>
      <c r="G460" s="168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9"/>
      <c r="B461" s="159"/>
      <c r="C461" s="159"/>
      <c r="D461" s="159"/>
      <c r="E461" s="159"/>
      <c r="F461" s="161"/>
      <c r="G461" s="168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9"/>
      <c r="B462" s="159"/>
      <c r="C462" s="159"/>
      <c r="D462" s="159"/>
      <c r="E462" s="159"/>
      <c r="F462" s="161"/>
      <c r="G462" s="168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9"/>
      <c r="B463" s="159"/>
      <c r="C463" s="159"/>
      <c r="D463" s="159"/>
      <c r="E463" s="159"/>
      <c r="F463" s="161"/>
      <c r="G463" s="168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9"/>
      <c r="B464" s="159"/>
      <c r="C464" s="159"/>
      <c r="D464" s="159"/>
      <c r="E464" s="159"/>
      <c r="F464" s="161"/>
      <c r="G464" s="168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9"/>
      <c r="B465" s="159"/>
      <c r="C465" s="159"/>
      <c r="D465" s="159"/>
      <c r="E465" s="159"/>
      <c r="F465" s="161"/>
      <c r="G465" s="168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9"/>
      <c r="B466" s="159"/>
      <c r="C466" s="159"/>
      <c r="D466" s="159"/>
      <c r="E466" s="159"/>
      <c r="F466" s="161"/>
      <c r="G466" s="168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9"/>
      <c r="B467" s="159"/>
      <c r="C467" s="159"/>
      <c r="D467" s="159"/>
      <c r="E467" s="159"/>
      <c r="F467" s="161"/>
      <c r="G467" s="168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9"/>
      <c r="B468" s="159"/>
      <c r="C468" s="159"/>
      <c r="D468" s="159"/>
      <c r="E468" s="159"/>
      <c r="F468" s="161"/>
      <c r="G468" s="168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9"/>
      <c r="B469" s="159"/>
      <c r="C469" s="159"/>
      <c r="D469" s="159"/>
      <c r="E469" s="159"/>
      <c r="F469" s="161"/>
      <c r="G469" s="168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9"/>
      <c r="B470" s="159"/>
      <c r="C470" s="159"/>
      <c r="D470" s="159"/>
      <c r="E470" s="159"/>
      <c r="F470" s="161"/>
      <c r="G470" s="168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9"/>
      <c r="B471" s="159"/>
      <c r="C471" s="159"/>
      <c r="D471" s="159"/>
      <c r="E471" s="159"/>
      <c r="F471" s="161"/>
      <c r="G471" s="168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9"/>
      <c r="B472" s="159"/>
      <c r="C472" s="159"/>
      <c r="D472" s="159"/>
      <c r="E472" s="159"/>
      <c r="F472" s="161"/>
      <c r="G472" s="168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9"/>
      <c r="B473" s="159"/>
      <c r="C473" s="159"/>
      <c r="D473" s="159"/>
      <c r="E473" s="159"/>
      <c r="F473" s="161"/>
      <c r="G473" s="168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9"/>
      <c r="B474" s="159"/>
      <c r="C474" s="159"/>
      <c r="D474" s="159"/>
      <c r="E474" s="159"/>
      <c r="F474" s="161"/>
      <c r="G474" s="168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9"/>
      <c r="B475" s="159"/>
      <c r="C475" s="159"/>
      <c r="D475" s="159"/>
      <c r="E475" s="159"/>
      <c r="F475" s="161"/>
      <c r="G475" s="168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9"/>
      <c r="B476" s="159"/>
      <c r="C476" s="159"/>
      <c r="D476" s="159"/>
      <c r="E476" s="159"/>
      <c r="F476" s="161"/>
      <c r="G476" s="168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9"/>
      <c r="B477" s="159"/>
      <c r="C477" s="159"/>
      <c r="D477" s="159"/>
      <c r="E477" s="159"/>
      <c r="F477" s="161"/>
      <c r="G477" s="168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9"/>
      <c r="B478" s="159"/>
      <c r="C478" s="159"/>
      <c r="D478" s="159"/>
      <c r="E478" s="159"/>
      <c r="F478" s="161"/>
      <c r="G478" s="168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9"/>
      <c r="B479" s="159"/>
      <c r="C479" s="159"/>
      <c r="D479" s="159"/>
      <c r="E479" s="159"/>
      <c r="F479" s="161"/>
      <c r="G479" s="168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9"/>
      <c r="B480" s="159"/>
      <c r="C480" s="159"/>
      <c r="D480" s="159"/>
      <c r="E480" s="159"/>
      <c r="F480" s="161"/>
      <c r="G480" s="168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9"/>
      <c r="B481" s="159"/>
      <c r="C481" s="159"/>
      <c r="D481" s="159"/>
      <c r="E481" s="159"/>
      <c r="F481" s="161"/>
      <c r="G481" s="168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9"/>
      <c r="B482" s="159"/>
      <c r="C482" s="159"/>
      <c r="D482" s="159"/>
      <c r="E482" s="159"/>
      <c r="F482" s="161"/>
      <c r="G482" s="168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9"/>
      <c r="B483" s="159"/>
      <c r="C483" s="159"/>
      <c r="D483" s="159"/>
      <c r="E483" s="159"/>
      <c r="F483" s="161"/>
      <c r="G483" s="168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9"/>
      <c r="B484" s="159"/>
      <c r="C484" s="159"/>
      <c r="D484" s="159"/>
      <c r="E484" s="159"/>
      <c r="F484" s="161"/>
      <c r="G484" s="168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9"/>
      <c r="B485" s="159"/>
      <c r="C485" s="159"/>
      <c r="D485" s="159"/>
      <c r="E485" s="159"/>
      <c r="F485" s="161"/>
      <c r="G485" s="168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9"/>
      <c r="B486" s="159"/>
      <c r="C486" s="159"/>
      <c r="D486" s="159"/>
      <c r="E486" s="159"/>
      <c r="F486" s="161"/>
      <c r="G486" s="168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9"/>
      <c r="B487" s="159"/>
      <c r="C487" s="159"/>
      <c r="D487" s="159"/>
      <c r="E487" s="159"/>
      <c r="F487" s="161"/>
      <c r="G487" s="168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9"/>
      <c r="B488" s="159"/>
      <c r="C488" s="159"/>
      <c r="D488" s="159"/>
      <c r="E488" s="159"/>
      <c r="F488" s="161"/>
      <c r="G488" s="168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9"/>
      <c r="B489" s="159"/>
      <c r="C489" s="159"/>
      <c r="D489" s="159"/>
      <c r="E489" s="159"/>
      <c r="F489" s="161"/>
      <c r="G489" s="168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9"/>
      <c r="B490" s="159"/>
      <c r="C490" s="159"/>
      <c r="D490" s="159"/>
      <c r="E490" s="159"/>
      <c r="F490" s="161"/>
      <c r="G490" s="168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9"/>
      <c r="B491" s="159"/>
      <c r="C491" s="159"/>
      <c r="D491" s="159"/>
      <c r="E491" s="159"/>
      <c r="F491" s="161"/>
      <c r="G491" s="168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9"/>
      <c r="B492" s="159"/>
      <c r="C492" s="159"/>
      <c r="D492" s="159"/>
      <c r="E492" s="159"/>
      <c r="F492" s="161"/>
      <c r="G492" s="168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9"/>
      <c r="B493" s="159"/>
      <c r="C493" s="159"/>
      <c r="D493" s="159"/>
      <c r="E493" s="159"/>
      <c r="F493" s="161"/>
      <c r="G493" s="168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9"/>
      <c r="B494" s="159"/>
      <c r="C494" s="159"/>
      <c r="D494" s="159"/>
      <c r="E494" s="159"/>
      <c r="F494" s="161"/>
      <c r="G494" s="168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9"/>
      <c r="B495" s="159"/>
      <c r="C495" s="159"/>
      <c r="D495" s="159"/>
      <c r="E495" s="159"/>
      <c r="F495" s="161"/>
      <c r="G495" s="168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9"/>
      <c r="B496" s="159"/>
      <c r="C496" s="159"/>
      <c r="D496" s="159"/>
      <c r="E496" s="159"/>
      <c r="F496" s="161"/>
      <c r="G496" s="168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9"/>
      <c r="B497" s="159"/>
      <c r="C497" s="159"/>
      <c r="D497" s="159"/>
      <c r="E497" s="159"/>
      <c r="F497" s="161"/>
      <c r="G497" s="168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9"/>
      <c r="B498" s="159"/>
      <c r="C498" s="159"/>
      <c r="D498" s="159"/>
      <c r="E498" s="159"/>
      <c r="F498" s="161"/>
      <c r="G498" s="168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9"/>
      <c r="B499" s="159"/>
      <c r="C499" s="159"/>
      <c r="D499" s="159"/>
      <c r="E499" s="159"/>
      <c r="F499" s="161"/>
      <c r="G499" s="168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9"/>
      <c r="B500" s="159"/>
      <c r="C500" s="159"/>
      <c r="D500" s="159"/>
      <c r="E500" s="159"/>
      <c r="F500" s="161"/>
      <c r="G500" s="168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9"/>
      <c r="B501" s="159"/>
      <c r="C501" s="159"/>
      <c r="D501" s="159"/>
      <c r="E501" s="159"/>
      <c r="F501" s="161"/>
      <c r="G501" s="168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9"/>
      <c r="B502" s="159"/>
      <c r="C502" s="159"/>
      <c r="D502" s="159"/>
      <c r="E502" s="159"/>
      <c r="F502" s="161"/>
      <c r="G502" s="168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9"/>
      <c r="B503" s="159"/>
      <c r="C503" s="159"/>
      <c r="D503" s="159"/>
      <c r="E503" s="159"/>
      <c r="F503" s="161"/>
      <c r="G503" s="168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9"/>
      <c r="B504" s="159"/>
      <c r="C504" s="159"/>
      <c r="D504" s="159"/>
      <c r="E504" s="159"/>
      <c r="F504" s="161"/>
      <c r="G504" s="168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9"/>
      <c r="B505" s="159"/>
      <c r="C505" s="159"/>
      <c r="D505" s="159"/>
      <c r="E505" s="159"/>
      <c r="F505" s="161"/>
      <c r="G505" s="168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9"/>
      <c r="B506" s="159"/>
      <c r="C506" s="159"/>
      <c r="D506" s="159"/>
      <c r="E506" s="159"/>
      <c r="F506" s="161"/>
      <c r="G506" s="168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9"/>
      <c r="B507" s="159"/>
      <c r="C507" s="159"/>
      <c r="D507" s="159"/>
      <c r="E507" s="159"/>
      <c r="F507" s="161"/>
      <c r="G507" s="168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9"/>
      <c r="B508" s="159"/>
      <c r="C508" s="159"/>
      <c r="D508" s="159"/>
      <c r="E508" s="159"/>
      <c r="F508" s="161"/>
      <c r="G508" s="168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9"/>
      <c r="B509" s="159"/>
      <c r="C509" s="159"/>
      <c r="D509" s="159"/>
      <c r="E509" s="159"/>
      <c r="F509" s="161"/>
      <c r="G509" s="168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9"/>
      <c r="B510" s="159"/>
      <c r="C510" s="159"/>
      <c r="D510" s="159"/>
      <c r="E510" s="159"/>
      <c r="F510" s="161"/>
      <c r="G510" s="168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9"/>
      <c r="B511" s="159"/>
      <c r="C511" s="159"/>
      <c r="D511" s="159"/>
      <c r="E511" s="159"/>
      <c r="F511" s="161"/>
      <c r="G511" s="168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9"/>
      <c r="B512" s="159"/>
      <c r="C512" s="159"/>
      <c r="D512" s="159"/>
      <c r="E512" s="159"/>
      <c r="F512" s="161"/>
      <c r="G512" s="168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9"/>
      <c r="B513" s="159"/>
      <c r="C513" s="159"/>
      <c r="D513" s="159"/>
      <c r="E513" s="159"/>
      <c r="F513" s="161"/>
      <c r="G513" s="168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9"/>
      <c r="B514" s="159"/>
      <c r="C514" s="159"/>
      <c r="D514" s="159"/>
      <c r="E514" s="159"/>
      <c r="F514" s="161"/>
      <c r="G514" s="168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9"/>
      <c r="B515" s="159"/>
      <c r="C515" s="159"/>
      <c r="D515" s="159"/>
      <c r="E515" s="159"/>
      <c r="F515" s="161"/>
      <c r="G515" s="168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9"/>
      <c r="B516" s="159"/>
      <c r="C516" s="159"/>
      <c r="D516" s="159"/>
      <c r="E516" s="159"/>
      <c r="F516" s="161"/>
      <c r="G516" s="168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9"/>
      <c r="B517" s="159"/>
      <c r="C517" s="159"/>
      <c r="D517" s="159"/>
      <c r="E517" s="159"/>
      <c r="F517" s="161"/>
      <c r="G517" s="168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9"/>
      <c r="B518" s="159"/>
      <c r="C518" s="159"/>
      <c r="D518" s="159"/>
      <c r="E518" s="159"/>
      <c r="F518" s="161"/>
      <c r="G518" s="168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9"/>
      <c r="B519" s="159"/>
      <c r="C519" s="159"/>
      <c r="D519" s="159"/>
      <c r="E519" s="159"/>
      <c r="F519" s="161"/>
      <c r="G519" s="168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9"/>
      <c r="B520" s="159"/>
      <c r="C520" s="159"/>
      <c r="D520" s="159"/>
      <c r="E520" s="159"/>
      <c r="F520" s="161"/>
      <c r="G520" s="168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9"/>
      <c r="B521" s="159"/>
      <c r="C521" s="159"/>
      <c r="D521" s="159"/>
      <c r="E521" s="159"/>
      <c r="F521" s="161"/>
      <c r="G521" s="168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9"/>
      <c r="B522" s="159"/>
      <c r="C522" s="159"/>
      <c r="D522" s="159"/>
      <c r="E522" s="159"/>
      <c r="F522" s="161"/>
      <c r="G522" s="168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9"/>
      <c r="B523" s="159"/>
      <c r="C523" s="159"/>
      <c r="D523" s="159"/>
      <c r="E523" s="159"/>
      <c r="F523" s="161"/>
      <c r="G523" s="168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9"/>
      <c r="B524" s="159"/>
      <c r="C524" s="159"/>
      <c r="D524" s="159"/>
      <c r="E524" s="159"/>
      <c r="F524" s="161"/>
      <c r="G524" s="168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9"/>
      <c r="B525" s="159"/>
      <c r="C525" s="159"/>
      <c r="D525" s="159"/>
      <c r="E525" s="159"/>
      <c r="F525" s="161"/>
      <c r="G525" s="168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9"/>
      <c r="B526" s="159"/>
      <c r="C526" s="159"/>
      <c r="D526" s="159"/>
      <c r="E526" s="159"/>
      <c r="F526" s="161"/>
      <c r="G526" s="168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9"/>
      <c r="B527" s="159"/>
      <c r="C527" s="159"/>
      <c r="D527" s="159"/>
      <c r="E527" s="159"/>
      <c r="F527" s="161"/>
      <c r="G527" s="168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9"/>
      <c r="B528" s="159"/>
      <c r="C528" s="159"/>
      <c r="D528" s="159"/>
      <c r="E528" s="159"/>
      <c r="F528" s="161"/>
      <c r="G528" s="168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9"/>
      <c r="B529" s="159"/>
      <c r="C529" s="159"/>
      <c r="D529" s="159"/>
      <c r="E529" s="159"/>
      <c r="F529" s="161"/>
      <c r="G529" s="168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9"/>
      <c r="B530" s="159"/>
      <c r="C530" s="159"/>
      <c r="D530" s="159"/>
      <c r="E530" s="159"/>
      <c r="F530" s="161"/>
      <c r="G530" s="168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9"/>
      <c r="B531" s="159"/>
      <c r="C531" s="159"/>
      <c r="D531" s="159"/>
      <c r="E531" s="159"/>
      <c r="F531" s="161"/>
      <c r="G531" s="168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9"/>
      <c r="B532" s="159"/>
      <c r="C532" s="159"/>
      <c r="D532" s="159"/>
      <c r="E532" s="159"/>
      <c r="F532" s="161"/>
      <c r="G532" s="168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9"/>
      <c r="B533" s="159"/>
      <c r="C533" s="159"/>
      <c r="D533" s="159"/>
      <c r="E533" s="159"/>
      <c r="F533" s="161"/>
      <c r="G533" s="168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9"/>
      <c r="B534" s="159"/>
      <c r="C534" s="159"/>
      <c r="D534" s="159"/>
      <c r="E534" s="159"/>
      <c r="F534" s="161"/>
      <c r="G534" s="168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9"/>
      <c r="B535" s="159"/>
      <c r="C535" s="159"/>
      <c r="D535" s="159"/>
      <c r="E535" s="159"/>
      <c r="F535" s="161"/>
      <c r="G535" s="168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9"/>
      <c r="B536" s="159"/>
      <c r="C536" s="159"/>
      <c r="D536" s="159"/>
      <c r="E536" s="159"/>
      <c r="F536" s="161"/>
      <c r="G536" s="168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9"/>
      <c r="B537" s="159"/>
      <c r="C537" s="159"/>
      <c r="D537" s="159"/>
      <c r="E537" s="159"/>
      <c r="F537" s="161"/>
      <c r="G537" s="168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9"/>
      <c r="B538" s="159"/>
      <c r="C538" s="159"/>
      <c r="D538" s="159"/>
      <c r="E538" s="159"/>
      <c r="F538" s="161"/>
      <c r="G538" s="168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9"/>
      <c r="B539" s="159"/>
      <c r="C539" s="159"/>
      <c r="D539" s="159"/>
      <c r="E539" s="159"/>
      <c r="F539" s="161"/>
      <c r="G539" s="168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9"/>
      <c r="B540" s="159"/>
      <c r="C540" s="159"/>
      <c r="D540" s="159"/>
      <c r="E540" s="159"/>
      <c r="F540" s="161"/>
      <c r="G540" s="168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9"/>
      <c r="B541" s="159"/>
      <c r="C541" s="159"/>
      <c r="D541" s="159"/>
      <c r="E541" s="159"/>
      <c r="F541" s="161"/>
      <c r="G541" s="168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9"/>
      <c r="B542" s="159"/>
      <c r="C542" s="159"/>
      <c r="D542" s="159"/>
      <c r="E542" s="159"/>
      <c r="F542" s="161"/>
      <c r="G542" s="168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9"/>
      <c r="B543" s="159"/>
      <c r="C543" s="159"/>
      <c r="D543" s="159"/>
      <c r="E543" s="159"/>
      <c r="F543" s="161"/>
      <c r="G543" s="168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9"/>
      <c r="B544" s="159"/>
      <c r="C544" s="159"/>
      <c r="D544" s="159"/>
      <c r="E544" s="159"/>
      <c r="F544" s="161"/>
      <c r="G544" s="168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9"/>
      <c r="B545" s="159"/>
      <c r="C545" s="159"/>
      <c r="D545" s="159"/>
      <c r="E545" s="159"/>
      <c r="F545" s="161"/>
      <c r="G545" s="168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9"/>
      <c r="B546" s="159"/>
      <c r="C546" s="159"/>
      <c r="D546" s="159"/>
      <c r="E546" s="159"/>
      <c r="F546" s="161"/>
      <c r="G546" s="168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9"/>
      <c r="B547" s="159"/>
      <c r="C547" s="159"/>
      <c r="D547" s="159"/>
      <c r="E547" s="159"/>
      <c r="F547" s="161"/>
      <c r="G547" s="168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9"/>
      <c r="B548" s="159"/>
      <c r="C548" s="159"/>
      <c r="D548" s="159"/>
      <c r="E548" s="159"/>
      <c r="F548" s="161"/>
      <c r="G548" s="168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9"/>
      <c r="B549" s="159"/>
      <c r="C549" s="159"/>
      <c r="D549" s="159"/>
      <c r="E549" s="159"/>
      <c r="F549" s="161"/>
      <c r="G549" s="168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9"/>
      <c r="B550" s="159"/>
      <c r="C550" s="159"/>
      <c r="D550" s="159"/>
      <c r="E550" s="159"/>
      <c r="F550" s="161"/>
      <c r="G550" s="168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9"/>
      <c r="B551" s="159"/>
      <c r="C551" s="159"/>
      <c r="D551" s="159"/>
      <c r="E551" s="159"/>
      <c r="F551" s="161"/>
      <c r="G551" s="168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9"/>
      <c r="B552" s="159"/>
      <c r="C552" s="159"/>
      <c r="D552" s="159"/>
      <c r="E552" s="159"/>
      <c r="F552" s="161"/>
      <c r="G552" s="168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9"/>
      <c r="B553" s="159"/>
      <c r="C553" s="159"/>
      <c r="D553" s="159"/>
      <c r="E553" s="159"/>
      <c r="F553" s="161"/>
      <c r="G553" s="168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9"/>
      <c r="B554" s="159"/>
      <c r="C554" s="159"/>
      <c r="D554" s="159"/>
      <c r="E554" s="159"/>
      <c r="F554" s="161"/>
      <c r="G554" s="168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9"/>
      <c r="B555" s="159"/>
      <c r="C555" s="159"/>
      <c r="D555" s="159"/>
      <c r="E555" s="159"/>
      <c r="F555" s="161"/>
      <c r="G555" s="168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9"/>
      <c r="B556" s="159"/>
      <c r="C556" s="159"/>
      <c r="D556" s="159"/>
      <c r="E556" s="159"/>
      <c r="F556" s="161"/>
      <c r="G556" s="168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9"/>
      <c r="B557" s="159"/>
      <c r="C557" s="159"/>
      <c r="D557" s="159"/>
      <c r="E557" s="159"/>
      <c r="F557" s="161"/>
      <c r="G557" s="168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9"/>
      <c r="B558" s="159"/>
      <c r="C558" s="159"/>
      <c r="D558" s="159"/>
      <c r="E558" s="159"/>
      <c r="F558" s="161"/>
      <c r="G558" s="168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9"/>
      <c r="B559" s="159"/>
      <c r="C559" s="159"/>
      <c r="D559" s="159"/>
      <c r="E559" s="159"/>
      <c r="F559" s="161"/>
      <c r="G559" s="168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9"/>
      <c r="B560" s="159"/>
      <c r="C560" s="159"/>
      <c r="D560" s="159"/>
      <c r="E560" s="159"/>
      <c r="F560" s="161"/>
      <c r="G560" s="168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9"/>
      <c r="B561" s="159"/>
      <c r="C561" s="159"/>
      <c r="D561" s="159"/>
      <c r="E561" s="159"/>
      <c r="F561" s="161"/>
      <c r="G561" s="168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9"/>
      <c r="B562" s="159"/>
      <c r="C562" s="159"/>
      <c r="D562" s="159"/>
      <c r="E562" s="159"/>
      <c r="F562" s="161"/>
      <c r="G562" s="168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9"/>
      <c r="B563" s="159"/>
      <c r="C563" s="159"/>
      <c r="D563" s="159"/>
      <c r="E563" s="159"/>
      <c r="F563" s="161"/>
      <c r="G563" s="168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9"/>
      <c r="B564" s="159"/>
      <c r="C564" s="159"/>
      <c r="D564" s="159"/>
      <c r="E564" s="159"/>
      <c r="F564" s="161"/>
      <c r="G564" s="168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9"/>
      <c r="B565" s="159"/>
      <c r="C565" s="159"/>
      <c r="D565" s="159"/>
      <c r="E565" s="159"/>
      <c r="F565" s="161"/>
      <c r="G565" s="168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9"/>
      <c r="B566" s="159"/>
      <c r="C566" s="159"/>
      <c r="D566" s="159"/>
      <c r="E566" s="159"/>
      <c r="F566" s="161"/>
      <c r="G566" s="168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9"/>
      <c r="B567" s="159"/>
      <c r="C567" s="159"/>
      <c r="D567" s="159"/>
      <c r="E567" s="159"/>
      <c r="F567" s="161"/>
      <c r="G567" s="168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9"/>
      <c r="B568" s="159"/>
      <c r="C568" s="159"/>
      <c r="D568" s="159"/>
      <c r="E568" s="159"/>
      <c r="F568" s="161"/>
      <c r="G568" s="168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9"/>
      <c r="B569" s="159"/>
      <c r="C569" s="159"/>
      <c r="D569" s="159"/>
      <c r="E569" s="159"/>
      <c r="F569" s="161"/>
      <c r="G569" s="168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9"/>
      <c r="B570" s="159"/>
      <c r="C570" s="159"/>
      <c r="D570" s="159"/>
      <c r="E570" s="159"/>
      <c r="F570" s="161"/>
      <c r="G570" s="168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9"/>
      <c r="B571" s="159"/>
      <c r="C571" s="159"/>
      <c r="D571" s="159"/>
      <c r="E571" s="159"/>
      <c r="F571" s="161"/>
      <c r="G571" s="168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9"/>
      <c r="B572" s="159"/>
      <c r="C572" s="159"/>
      <c r="D572" s="159"/>
      <c r="E572" s="159"/>
      <c r="F572" s="161"/>
      <c r="G572" s="168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9"/>
      <c r="B573" s="159"/>
      <c r="C573" s="159"/>
      <c r="D573" s="159"/>
      <c r="E573" s="159"/>
      <c r="F573" s="161"/>
      <c r="G573" s="168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9"/>
      <c r="B574" s="159"/>
      <c r="C574" s="159"/>
      <c r="D574" s="159"/>
      <c r="E574" s="159"/>
      <c r="F574" s="161"/>
      <c r="G574" s="168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9"/>
      <c r="B575" s="159"/>
      <c r="C575" s="159"/>
      <c r="D575" s="159"/>
      <c r="E575" s="159"/>
      <c r="F575" s="161"/>
      <c r="G575" s="168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9"/>
      <c r="B576" s="159"/>
      <c r="C576" s="159"/>
      <c r="D576" s="159"/>
      <c r="E576" s="159"/>
      <c r="F576" s="161"/>
      <c r="G576" s="168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9"/>
      <c r="B577" s="159"/>
      <c r="C577" s="159"/>
      <c r="D577" s="159"/>
      <c r="E577" s="159"/>
      <c r="F577" s="161"/>
      <c r="G577" s="168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9"/>
      <c r="B578" s="159"/>
      <c r="C578" s="159"/>
      <c r="D578" s="159"/>
      <c r="E578" s="159"/>
      <c r="F578" s="161"/>
      <c r="G578" s="168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9"/>
      <c r="B579" s="159"/>
      <c r="C579" s="159"/>
      <c r="D579" s="159"/>
      <c r="E579" s="159"/>
      <c r="F579" s="161"/>
      <c r="G579" s="168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9"/>
      <c r="B580" s="159"/>
      <c r="C580" s="159"/>
      <c r="D580" s="159"/>
      <c r="E580" s="159"/>
      <c r="F580" s="161"/>
      <c r="G580" s="168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9"/>
      <c r="B581" s="159"/>
      <c r="C581" s="159"/>
      <c r="D581" s="159"/>
      <c r="E581" s="159"/>
      <c r="F581" s="161"/>
      <c r="G581" s="168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9"/>
      <c r="B582" s="159"/>
      <c r="C582" s="159"/>
      <c r="D582" s="159"/>
      <c r="E582" s="159"/>
      <c r="F582" s="161"/>
      <c r="G582" s="168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9"/>
      <c r="B583" s="159"/>
      <c r="C583" s="159"/>
      <c r="D583" s="159"/>
      <c r="E583" s="159"/>
      <c r="F583" s="161"/>
      <c r="G583" s="168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9"/>
      <c r="B584" s="159"/>
      <c r="C584" s="159"/>
      <c r="D584" s="159"/>
      <c r="E584" s="159"/>
      <c r="F584" s="161"/>
      <c r="G584" s="168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9"/>
      <c r="B585" s="159"/>
      <c r="C585" s="159"/>
      <c r="D585" s="159"/>
      <c r="E585" s="159"/>
      <c r="F585" s="161"/>
      <c r="G585" s="168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9"/>
      <c r="B586" s="159"/>
      <c r="C586" s="159"/>
      <c r="D586" s="159"/>
      <c r="E586" s="159"/>
      <c r="F586" s="161"/>
      <c r="G586" s="168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9"/>
      <c r="B587" s="159"/>
      <c r="C587" s="159"/>
      <c r="D587" s="159"/>
      <c r="E587" s="159"/>
      <c r="F587" s="161"/>
      <c r="G587" s="168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9"/>
      <c r="B588" s="159"/>
      <c r="C588" s="159"/>
      <c r="D588" s="159"/>
      <c r="E588" s="159"/>
      <c r="F588" s="161"/>
      <c r="G588" s="168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9"/>
      <c r="B589" s="159"/>
      <c r="C589" s="159"/>
      <c r="D589" s="159"/>
      <c r="E589" s="159"/>
      <c r="F589" s="161"/>
      <c r="G589" s="168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9"/>
      <c r="B590" s="159"/>
      <c r="C590" s="159"/>
      <c r="D590" s="159"/>
      <c r="E590" s="159"/>
      <c r="F590" s="161"/>
      <c r="G590" s="168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9"/>
      <c r="B591" s="159"/>
      <c r="C591" s="159"/>
      <c r="D591" s="159"/>
      <c r="E591" s="159"/>
      <c r="F591" s="161"/>
      <c r="G591" s="168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9"/>
      <c r="B592" s="159"/>
      <c r="C592" s="159"/>
      <c r="D592" s="159"/>
      <c r="E592" s="159"/>
      <c r="F592" s="161"/>
      <c r="G592" s="168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9"/>
      <c r="B593" s="159"/>
      <c r="C593" s="159"/>
      <c r="D593" s="159"/>
      <c r="E593" s="159"/>
      <c r="F593" s="161"/>
      <c r="G593" s="168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9"/>
      <c r="B594" s="159"/>
      <c r="C594" s="159"/>
      <c r="D594" s="159"/>
      <c r="E594" s="159"/>
      <c r="F594" s="161"/>
      <c r="G594" s="168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9"/>
      <c r="B595" s="159"/>
      <c r="C595" s="159"/>
      <c r="D595" s="159"/>
      <c r="E595" s="159"/>
      <c r="F595" s="161"/>
      <c r="G595" s="168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9"/>
      <c r="B596" s="159"/>
      <c r="C596" s="159"/>
      <c r="D596" s="159"/>
      <c r="E596" s="159"/>
      <c r="F596" s="161"/>
      <c r="G596" s="168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9"/>
      <c r="B597" s="159"/>
      <c r="C597" s="159"/>
      <c r="D597" s="159"/>
      <c r="E597" s="159"/>
      <c r="F597" s="161"/>
      <c r="G597" s="168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9"/>
      <c r="B598" s="159"/>
      <c r="C598" s="159"/>
      <c r="D598" s="159"/>
      <c r="E598" s="159"/>
      <c r="F598" s="161"/>
      <c r="G598" s="168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9"/>
      <c r="B599" s="159"/>
      <c r="C599" s="159"/>
      <c r="D599" s="159"/>
      <c r="E599" s="159"/>
      <c r="F599" s="161"/>
      <c r="G599" s="168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9"/>
      <c r="B600" s="159"/>
      <c r="C600" s="159"/>
      <c r="D600" s="159"/>
      <c r="E600" s="159"/>
      <c r="F600" s="161"/>
      <c r="G600" s="168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9"/>
      <c r="B601" s="159"/>
      <c r="C601" s="159"/>
      <c r="D601" s="159"/>
      <c r="E601" s="159"/>
      <c r="F601" s="161"/>
      <c r="G601" s="168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9"/>
      <c r="B602" s="159"/>
      <c r="C602" s="159"/>
      <c r="D602" s="159"/>
      <c r="E602" s="159"/>
      <c r="F602" s="161"/>
      <c r="G602" s="168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9"/>
      <c r="B603" s="159"/>
      <c r="C603" s="159"/>
      <c r="D603" s="159"/>
      <c r="E603" s="159"/>
      <c r="F603" s="161"/>
      <c r="G603" s="168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9"/>
      <c r="B604" s="159"/>
      <c r="C604" s="159"/>
      <c r="D604" s="159"/>
      <c r="E604" s="159"/>
      <c r="F604" s="161"/>
      <c r="G604" s="168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9"/>
      <c r="B605" s="159"/>
      <c r="C605" s="159"/>
      <c r="D605" s="159"/>
      <c r="E605" s="159"/>
      <c r="F605" s="161"/>
      <c r="G605" s="168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9"/>
      <c r="B606" s="159"/>
      <c r="C606" s="159"/>
      <c r="D606" s="159"/>
      <c r="E606" s="159"/>
      <c r="F606" s="161"/>
      <c r="G606" s="168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9"/>
      <c r="B607" s="159"/>
      <c r="C607" s="159"/>
      <c r="D607" s="159"/>
      <c r="E607" s="159"/>
      <c r="F607" s="161"/>
      <c r="G607" s="168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9"/>
      <c r="B608" s="159"/>
      <c r="C608" s="159"/>
      <c r="D608" s="159"/>
      <c r="E608" s="159"/>
      <c r="F608" s="161"/>
      <c r="G608" s="168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9"/>
      <c r="B609" s="159"/>
      <c r="C609" s="159"/>
      <c r="D609" s="159"/>
      <c r="E609" s="159"/>
      <c r="F609" s="161"/>
      <c r="G609" s="168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9"/>
      <c r="B610" s="159"/>
      <c r="C610" s="159"/>
      <c r="D610" s="159"/>
      <c r="E610" s="159"/>
      <c r="F610" s="161"/>
      <c r="G610" s="168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9"/>
      <c r="B611" s="159"/>
      <c r="C611" s="159"/>
      <c r="D611" s="159"/>
      <c r="E611" s="159"/>
      <c r="F611" s="161"/>
      <c r="G611" s="168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9"/>
      <c r="B612" s="159"/>
      <c r="C612" s="159"/>
      <c r="D612" s="159"/>
      <c r="E612" s="159"/>
      <c r="F612" s="161"/>
      <c r="G612" s="168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9"/>
      <c r="B613" s="159"/>
      <c r="C613" s="159"/>
      <c r="D613" s="159"/>
      <c r="E613" s="159"/>
      <c r="F613" s="161"/>
      <c r="G613" s="168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9"/>
      <c r="B614" s="159"/>
      <c r="C614" s="159"/>
      <c r="D614" s="159"/>
      <c r="E614" s="159"/>
      <c r="F614" s="161"/>
      <c r="G614" s="168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9"/>
      <c r="B615" s="159"/>
      <c r="C615" s="159"/>
      <c r="D615" s="159"/>
      <c r="E615" s="159"/>
      <c r="F615" s="161"/>
      <c r="G615" s="168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9"/>
      <c r="B616" s="159"/>
      <c r="C616" s="159"/>
      <c r="D616" s="159"/>
      <c r="E616" s="159"/>
      <c r="F616" s="161"/>
      <c r="G616" s="168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9"/>
      <c r="B617" s="159"/>
      <c r="C617" s="159"/>
      <c r="D617" s="159"/>
      <c r="E617" s="159"/>
      <c r="F617" s="161"/>
      <c r="G617" s="168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9"/>
      <c r="B618" s="159"/>
      <c r="C618" s="159"/>
      <c r="D618" s="159"/>
      <c r="E618" s="159"/>
      <c r="F618" s="161"/>
      <c r="G618" s="168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9"/>
      <c r="B619" s="159"/>
      <c r="C619" s="159"/>
      <c r="D619" s="159"/>
      <c r="E619" s="159"/>
      <c r="F619" s="161"/>
      <c r="G619" s="168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9"/>
      <c r="B620" s="159"/>
      <c r="C620" s="159"/>
      <c r="D620" s="159"/>
      <c r="E620" s="159"/>
      <c r="F620" s="161"/>
      <c r="G620" s="168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9"/>
      <c r="B621" s="159"/>
      <c r="C621" s="159"/>
      <c r="D621" s="159"/>
      <c r="E621" s="159"/>
      <c r="F621" s="161"/>
      <c r="G621" s="168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9"/>
      <c r="B622" s="159"/>
      <c r="C622" s="159"/>
      <c r="D622" s="159"/>
      <c r="E622" s="159"/>
      <c r="F622" s="161"/>
      <c r="G622" s="168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9"/>
      <c r="B623" s="159"/>
      <c r="C623" s="159"/>
      <c r="D623" s="159"/>
      <c r="E623" s="159"/>
      <c r="F623" s="161"/>
      <c r="G623" s="168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9"/>
      <c r="B624" s="159"/>
      <c r="C624" s="159"/>
      <c r="D624" s="159"/>
      <c r="E624" s="159"/>
      <c r="F624" s="161"/>
      <c r="G624" s="168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9"/>
      <c r="B625" s="159"/>
      <c r="C625" s="159"/>
      <c r="D625" s="159"/>
      <c r="E625" s="159"/>
      <c r="F625" s="161"/>
      <c r="G625" s="168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9"/>
      <c r="B626" s="159"/>
      <c r="C626" s="159"/>
      <c r="D626" s="159"/>
      <c r="E626" s="159"/>
      <c r="F626" s="161"/>
      <c r="G626" s="168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9"/>
      <c r="B627" s="159"/>
      <c r="C627" s="159"/>
      <c r="D627" s="159"/>
      <c r="E627" s="159"/>
      <c r="F627" s="161"/>
      <c r="G627" s="168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9"/>
      <c r="B628" s="159"/>
      <c r="C628" s="159"/>
      <c r="D628" s="159"/>
      <c r="E628" s="159"/>
      <c r="F628" s="161"/>
      <c r="G628" s="168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9"/>
      <c r="B629" s="159"/>
      <c r="C629" s="159"/>
      <c r="D629" s="159"/>
      <c r="E629" s="159"/>
      <c r="F629" s="161"/>
      <c r="G629" s="168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9"/>
      <c r="B630" s="159"/>
      <c r="C630" s="159"/>
      <c r="D630" s="159"/>
      <c r="E630" s="159"/>
      <c r="F630" s="161"/>
      <c r="G630" s="168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9"/>
      <c r="B631" s="159"/>
      <c r="C631" s="159"/>
      <c r="D631" s="159"/>
      <c r="E631" s="159"/>
      <c r="F631" s="161"/>
      <c r="G631" s="168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9"/>
      <c r="B632" s="159"/>
      <c r="C632" s="159"/>
      <c r="D632" s="159"/>
      <c r="E632" s="159"/>
      <c r="F632" s="161"/>
      <c r="G632" s="168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9"/>
      <c r="B633" s="159"/>
      <c r="C633" s="159"/>
      <c r="D633" s="159"/>
      <c r="E633" s="159"/>
      <c r="F633" s="161"/>
      <c r="G633" s="168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9"/>
      <c r="B634" s="159"/>
      <c r="C634" s="159"/>
      <c r="D634" s="159"/>
      <c r="E634" s="159"/>
      <c r="F634" s="161"/>
      <c r="G634" s="168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9"/>
      <c r="B635" s="159"/>
      <c r="C635" s="159"/>
      <c r="D635" s="159"/>
      <c r="E635" s="159"/>
      <c r="F635" s="161"/>
      <c r="G635" s="168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9"/>
      <c r="B636" s="159"/>
      <c r="C636" s="159"/>
      <c r="D636" s="159"/>
      <c r="E636" s="159"/>
      <c r="F636" s="161"/>
      <c r="G636" s="168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9"/>
      <c r="B637" s="159"/>
      <c r="C637" s="159"/>
      <c r="D637" s="159"/>
      <c r="E637" s="159"/>
      <c r="F637" s="161"/>
      <c r="G637" s="168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9"/>
      <c r="B638" s="159"/>
      <c r="C638" s="159"/>
      <c r="D638" s="159"/>
      <c r="E638" s="159"/>
      <c r="F638" s="161"/>
      <c r="G638" s="168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9"/>
      <c r="B639" s="159"/>
      <c r="C639" s="159"/>
      <c r="D639" s="159"/>
      <c r="E639" s="159"/>
      <c r="F639" s="161"/>
      <c r="G639" s="168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9"/>
      <c r="B640" s="159"/>
      <c r="C640" s="159"/>
      <c r="D640" s="159"/>
      <c r="E640" s="159"/>
      <c r="F640" s="161"/>
      <c r="G640" s="168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9"/>
      <c r="B641" s="159"/>
      <c r="C641" s="159"/>
      <c r="D641" s="159"/>
      <c r="E641" s="159"/>
      <c r="F641" s="161"/>
      <c r="G641" s="168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9"/>
      <c r="B642" s="159"/>
      <c r="C642" s="159"/>
      <c r="D642" s="159"/>
      <c r="E642" s="159"/>
      <c r="F642" s="161"/>
      <c r="G642" s="168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9"/>
      <c r="B643" s="159"/>
      <c r="C643" s="159"/>
      <c r="D643" s="159"/>
      <c r="E643" s="159"/>
      <c r="F643" s="161"/>
      <c r="G643" s="168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9"/>
      <c r="B644" s="159"/>
      <c r="C644" s="159"/>
      <c r="D644" s="159"/>
      <c r="E644" s="159"/>
      <c r="F644" s="161"/>
      <c r="G644" s="168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9"/>
      <c r="B645" s="159"/>
      <c r="C645" s="159"/>
      <c r="D645" s="159"/>
      <c r="E645" s="159"/>
      <c r="F645" s="161"/>
      <c r="G645" s="168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9"/>
      <c r="B646" s="159"/>
      <c r="C646" s="159"/>
      <c r="D646" s="159"/>
      <c r="E646" s="159"/>
      <c r="F646" s="161"/>
      <c r="G646" s="168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9"/>
      <c r="B647" s="159"/>
      <c r="C647" s="159"/>
      <c r="D647" s="159"/>
      <c r="E647" s="159"/>
      <c r="F647" s="161"/>
      <c r="G647" s="168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9"/>
      <c r="B648" s="159"/>
      <c r="C648" s="159"/>
      <c r="D648" s="159"/>
      <c r="E648" s="159"/>
      <c r="F648" s="161"/>
      <c r="G648" s="168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9"/>
      <c r="B649" s="159"/>
      <c r="C649" s="159"/>
      <c r="D649" s="159"/>
      <c r="E649" s="159"/>
      <c r="F649" s="161"/>
      <c r="G649" s="168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9"/>
      <c r="B650" s="159"/>
      <c r="C650" s="159"/>
      <c r="D650" s="159"/>
      <c r="E650" s="159"/>
      <c r="F650" s="161"/>
      <c r="G650" s="168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9"/>
      <c r="B651" s="159"/>
      <c r="C651" s="159"/>
      <c r="D651" s="159"/>
      <c r="E651" s="159"/>
      <c r="F651" s="161"/>
      <c r="G651" s="168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9"/>
      <c r="B652" s="159"/>
      <c r="C652" s="159"/>
      <c r="D652" s="159"/>
      <c r="E652" s="159"/>
      <c r="F652" s="161"/>
      <c r="G652" s="168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9"/>
      <c r="B653" s="159"/>
      <c r="C653" s="159"/>
      <c r="D653" s="159"/>
      <c r="E653" s="159"/>
      <c r="F653" s="161"/>
      <c r="G653" s="168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9"/>
      <c r="B654" s="159"/>
      <c r="C654" s="159"/>
      <c r="D654" s="159"/>
      <c r="E654" s="159"/>
      <c r="F654" s="161"/>
      <c r="G654" s="168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9"/>
      <c r="B655" s="159"/>
      <c r="C655" s="159"/>
      <c r="D655" s="159"/>
      <c r="E655" s="159"/>
      <c r="F655" s="161"/>
      <c r="G655" s="168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9"/>
      <c r="B656" s="159"/>
      <c r="C656" s="159"/>
      <c r="D656" s="159"/>
      <c r="E656" s="159"/>
      <c r="F656" s="161"/>
      <c r="G656" s="168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9"/>
      <c r="B657" s="159"/>
      <c r="C657" s="159"/>
      <c r="D657" s="159"/>
      <c r="E657" s="159"/>
      <c r="F657" s="161"/>
      <c r="G657" s="168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9"/>
      <c r="B658" s="159"/>
      <c r="C658" s="159"/>
      <c r="D658" s="159"/>
      <c r="E658" s="159"/>
      <c r="F658" s="161"/>
      <c r="G658" s="168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9"/>
      <c r="B659" s="159"/>
      <c r="C659" s="159"/>
      <c r="D659" s="159"/>
      <c r="E659" s="159"/>
      <c r="F659" s="161"/>
      <c r="G659" s="168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9"/>
      <c r="B660" s="159"/>
      <c r="C660" s="159"/>
      <c r="D660" s="159"/>
      <c r="E660" s="159"/>
      <c r="F660" s="161"/>
      <c r="G660" s="168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9"/>
      <c r="B661" s="159"/>
      <c r="C661" s="159"/>
      <c r="D661" s="159"/>
      <c r="E661" s="159"/>
      <c r="F661" s="161"/>
      <c r="G661" s="168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9"/>
      <c r="B662" s="159"/>
      <c r="C662" s="159"/>
      <c r="D662" s="159"/>
      <c r="E662" s="159"/>
      <c r="F662" s="161"/>
      <c r="G662" s="168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9"/>
      <c r="B663" s="159"/>
      <c r="C663" s="159"/>
      <c r="D663" s="159"/>
      <c r="E663" s="159"/>
      <c r="F663" s="161"/>
      <c r="G663" s="168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9"/>
      <c r="B664" s="159"/>
      <c r="C664" s="159"/>
      <c r="D664" s="159"/>
      <c r="E664" s="159"/>
      <c r="F664" s="161"/>
      <c r="G664" s="168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9"/>
      <c r="B665" s="159"/>
      <c r="C665" s="159"/>
      <c r="D665" s="159"/>
      <c r="E665" s="159"/>
      <c r="F665" s="161"/>
      <c r="G665" s="168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9"/>
      <c r="B666" s="159"/>
      <c r="C666" s="159"/>
      <c r="D666" s="159"/>
      <c r="E666" s="159"/>
      <c r="F666" s="161"/>
      <c r="G666" s="168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9"/>
      <c r="B667" s="159"/>
      <c r="C667" s="159"/>
      <c r="D667" s="159"/>
      <c r="E667" s="159"/>
      <c r="F667" s="161"/>
      <c r="G667" s="168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9"/>
      <c r="B668" s="159"/>
      <c r="C668" s="159"/>
      <c r="D668" s="159"/>
      <c r="E668" s="159"/>
      <c r="F668" s="161"/>
      <c r="G668" s="168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9"/>
      <c r="B669" s="159"/>
      <c r="C669" s="159"/>
      <c r="D669" s="159"/>
      <c r="E669" s="159"/>
      <c r="F669" s="161"/>
      <c r="G669" s="168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9"/>
      <c r="B670" s="159"/>
      <c r="C670" s="159"/>
      <c r="D670" s="159"/>
      <c r="E670" s="159"/>
      <c r="F670" s="161"/>
      <c r="G670" s="168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9"/>
      <c r="B671" s="159"/>
      <c r="C671" s="159"/>
      <c r="D671" s="159"/>
      <c r="E671" s="159"/>
      <c r="F671" s="161"/>
      <c r="G671" s="168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9"/>
      <c r="B672" s="159"/>
      <c r="C672" s="159"/>
      <c r="D672" s="159"/>
      <c r="E672" s="159"/>
      <c r="F672" s="161"/>
      <c r="G672" s="168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9"/>
      <c r="B673" s="159"/>
      <c r="C673" s="159"/>
      <c r="D673" s="159"/>
      <c r="E673" s="159"/>
      <c r="F673" s="161"/>
      <c r="G673" s="168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9"/>
      <c r="B674" s="159"/>
      <c r="C674" s="159"/>
      <c r="D674" s="159"/>
      <c r="E674" s="159"/>
      <c r="F674" s="161"/>
      <c r="G674" s="168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9"/>
      <c r="B675" s="159"/>
      <c r="C675" s="159"/>
      <c r="D675" s="159"/>
      <c r="E675" s="159"/>
      <c r="F675" s="161"/>
      <c r="G675" s="168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9"/>
      <c r="B676" s="159"/>
      <c r="C676" s="159"/>
      <c r="D676" s="159"/>
      <c r="E676" s="159"/>
      <c r="F676" s="161"/>
      <c r="G676" s="168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9"/>
      <c r="B677" s="159"/>
      <c r="C677" s="159"/>
      <c r="D677" s="159"/>
      <c r="E677" s="159"/>
      <c r="F677" s="161"/>
      <c r="G677" s="168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9"/>
      <c r="B678" s="159"/>
      <c r="C678" s="159"/>
      <c r="D678" s="159"/>
      <c r="E678" s="159"/>
      <c r="F678" s="161"/>
      <c r="G678" s="168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9"/>
      <c r="B679" s="159"/>
      <c r="C679" s="159"/>
      <c r="D679" s="159"/>
      <c r="E679" s="159"/>
      <c r="F679" s="161"/>
      <c r="G679" s="168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9"/>
      <c r="B680" s="159"/>
      <c r="C680" s="159"/>
      <c r="D680" s="159"/>
      <c r="E680" s="159"/>
      <c r="F680" s="161"/>
      <c r="G680" s="168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9"/>
      <c r="B681" s="159"/>
      <c r="C681" s="159"/>
      <c r="D681" s="159"/>
      <c r="E681" s="159"/>
      <c r="F681" s="161"/>
      <c r="G681" s="168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9"/>
      <c r="B682" s="159"/>
      <c r="C682" s="159"/>
      <c r="D682" s="159"/>
      <c r="E682" s="159"/>
      <c r="F682" s="161"/>
      <c r="G682" s="168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9"/>
      <c r="B683" s="159"/>
      <c r="C683" s="159"/>
      <c r="D683" s="159"/>
      <c r="E683" s="159"/>
      <c r="F683" s="161"/>
      <c r="G683" s="168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9"/>
      <c r="B684" s="159"/>
      <c r="C684" s="159"/>
      <c r="D684" s="159"/>
      <c r="E684" s="159"/>
      <c r="F684" s="161"/>
      <c r="G684" s="168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9"/>
      <c r="B685" s="159"/>
      <c r="C685" s="159"/>
      <c r="D685" s="159"/>
      <c r="E685" s="159"/>
      <c r="F685" s="161"/>
      <c r="G685" s="168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9"/>
      <c r="B686" s="159"/>
      <c r="C686" s="159"/>
      <c r="D686" s="159"/>
      <c r="E686" s="159"/>
      <c r="F686" s="161"/>
      <c r="G686" s="168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9"/>
      <c r="B687" s="159"/>
      <c r="C687" s="159"/>
      <c r="D687" s="159"/>
      <c r="E687" s="159"/>
      <c r="F687" s="161"/>
      <c r="G687" s="168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9"/>
      <c r="B688" s="159"/>
      <c r="C688" s="159"/>
      <c r="D688" s="159"/>
      <c r="E688" s="159"/>
      <c r="F688" s="161"/>
      <c r="G688" s="168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9"/>
      <c r="B689" s="159"/>
      <c r="C689" s="159"/>
      <c r="D689" s="159"/>
      <c r="E689" s="159"/>
      <c r="F689" s="161"/>
      <c r="G689" s="168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9"/>
      <c r="B690" s="159"/>
      <c r="C690" s="159"/>
      <c r="D690" s="159"/>
      <c r="E690" s="159"/>
      <c r="F690" s="161"/>
      <c r="G690" s="168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9"/>
      <c r="B691" s="159"/>
      <c r="C691" s="159"/>
      <c r="D691" s="159"/>
      <c r="E691" s="159"/>
      <c r="F691" s="161"/>
      <c r="G691" s="168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9"/>
      <c r="B692" s="159"/>
      <c r="C692" s="159"/>
      <c r="D692" s="159"/>
      <c r="E692" s="159"/>
      <c r="F692" s="161"/>
      <c r="G692" s="168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9"/>
      <c r="B693" s="159"/>
      <c r="C693" s="159"/>
      <c r="D693" s="159"/>
      <c r="E693" s="159"/>
      <c r="F693" s="161"/>
      <c r="G693" s="168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9"/>
      <c r="B694" s="159"/>
      <c r="C694" s="159"/>
      <c r="D694" s="159"/>
      <c r="E694" s="159"/>
      <c r="F694" s="161"/>
      <c r="G694" s="168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9"/>
      <c r="B695" s="159"/>
      <c r="C695" s="159"/>
      <c r="D695" s="159"/>
      <c r="E695" s="159"/>
      <c r="F695" s="161"/>
      <c r="G695" s="168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9"/>
      <c r="B696" s="159"/>
      <c r="C696" s="159"/>
      <c r="D696" s="159"/>
      <c r="E696" s="159"/>
      <c r="F696" s="161"/>
      <c r="G696" s="168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9"/>
      <c r="B697" s="159"/>
      <c r="C697" s="159"/>
      <c r="D697" s="159"/>
      <c r="E697" s="159"/>
      <c r="F697" s="161"/>
      <c r="G697" s="168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9"/>
      <c r="B698" s="159"/>
      <c r="C698" s="159"/>
      <c r="D698" s="159"/>
      <c r="E698" s="159"/>
      <c r="F698" s="161"/>
      <c r="G698" s="168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9"/>
      <c r="B699" s="159"/>
      <c r="C699" s="159"/>
      <c r="D699" s="159"/>
      <c r="E699" s="159"/>
      <c r="F699" s="161"/>
      <c r="G699" s="168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9"/>
      <c r="B700" s="159"/>
      <c r="C700" s="159"/>
      <c r="D700" s="159"/>
      <c r="E700" s="159"/>
      <c r="F700" s="161"/>
      <c r="G700" s="168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9"/>
      <c r="B701" s="159"/>
      <c r="C701" s="159"/>
      <c r="D701" s="159"/>
      <c r="E701" s="159"/>
      <c r="F701" s="161"/>
      <c r="G701" s="168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9"/>
      <c r="B702" s="159"/>
      <c r="C702" s="159"/>
      <c r="D702" s="159"/>
      <c r="E702" s="159"/>
      <c r="F702" s="161"/>
      <c r="G702" s="168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9"/>
      <c r="B703" s="159"/>
      <c r="C703" s="159"/>
      <c r="D703" s="159"/>
      <c r="E703" s="159"/>
      <c r="F703" s="161"/>
      <c r="G703" s="168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9"/>
      <c r="B704" s="159"/>
      <c r="C704" s="159"/>
      <c r="D704" s="159"/>
      <c r="E704" s="159"/>
      <c r="F704" s="161"/>
      <c r="G704" s="168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9"/>
      <c r="B705" s="159"/>
      <c r="C705" s="159"/>
      <c r="D705" s="159"/>
      <c r="E705" s="159"/>
      <c r="F705" s="161"/>
      <c r="G705" s="168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9"/>
      <c r="B706" s="159"/>
      <c r="C706" s="159"/>
      <c r="D706" s="159"/>
      <c r="E706" s="159"/>
      <c r="F706" s="161"/>
      <c r="G706" s="168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9"/>
      <c r="B707" s="159"/>
      <c r="C707" s="159"/>
      <c r="D707" s="159"/>
      <c r="E707" s="159"/>
      <c r="F707" s="161"/>
      <c r="G707" s="168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9"/>
      <c r="B708" s="159"/>
      <c r="C708" s="159"/>
      <c r="D708" s="159"/>
      <c r="E708" s="159"/>
      <c r="F708" s="161"/>
      <c r="G708" s="168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9"/>
      <c r="B709" s="159"/>
      <c r="C709" s="159"/>
      <c r="D709" s="159"/>
      <c r="E709" s="159"/>
      <c r="F709" s="161"/>
      <c r="G709" s="168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9"/>
      <c r="B710" s="159"/>
      <c r="C710" s="159"/>
      <c r="D710" s="159"/>
      <c r="E710" s="159"/>
      <c r="F710" s="161"/>
      <c r="G710" s="168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9"/>
      <c r="B711" s="159"/>
      <c r="C711" s="159"/>
      <c r="D711" s="159"/>
      <c r="E711" s="159"/>
      <c r="F711" s="161"/>
      <c r="G711" s="168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9"/>
      <c r="B712" s="159"/>
      <c r="C712" s="159"/>
      <c r="D712" s="159"/>
      <c r="E712" s="159"/>
      <c r="F712" s="161"/>
      <c r="G712" s="168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9"/>
      <c r="B713" s="159"/>
      <c r="C713" s="159"/>
      <c r="D713" s="159"/>
      <c r="E713" s="159"/>
      <c r="F713" s="161"/>
      <c r="G713" s="168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9"/>
      <c r="B714" s="159"/>
      <c r="C714" s="159"/>
      <c r="D714" s="159"/>
      <c r="E714" s="159"/>
      <c r="F714" s="161"/>
      <c r="G714" s="168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9"/>
      <c r="B715" s="159"/>
      <c r="C715" s="159"/>
      <c r="D715" s="159"/>
      <c r="E715" s="159"/>
      <c r="F715" s="161"/>
      <c r="G715" s="168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9"/>
      <c r="B716" s="159"/>
      <c r="C716" s="159"/>
      <c r="D716" s="159"/>
      <c r="E716" s="159"/>
      <c r="F716" s="161"/>
      <c r="G716" s="168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9"/>
      <c r="B717" s="159"/>
      <c r="C717" s="159"/>
      <c r="D717" s="159"/>
      <c r="E717" s="159"/>
      <c r="F717" s="161"/>
      <c r="G717" s="168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9"/>
      <c r="B718" s="159"/>
      <c r="C718" s="159"/>
      <c r="D718" s="159"/>
      <c r="E718" s="159"/>
      <c r="F718" s="161"/>
      <c r="G718" s="168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9"/>
      <c r="B719" s="159"/>
      <c r="C719" s="159"/>
      <c r="D719" s="159"/>
      <c r="E719" s="159"/>
      <c r="F719" s="161"/>
      <c r="G719" s="168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9"/>
      <c r="B720" s="159"/>
      <c r="C720" s="159"/>
      <c r="D720" s="159"/>
      <c r="E720" s="159"/>
      <c r="F720" s="161"/>
      <c r="G720" s="168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9"/>
      <c r="B721" s="159"/>
      <c r="C721" s="159"/>
      <c r="D721" s="159"/>
      <c r="E721" s="159"/>
      <c r="F721" s="161"/>
      <c r="G721" s="168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9"/>
      <c r="B722" s="159"/>
      <c r="C722" s="159"/>
      <c r="D722" s="159"/>
      <c r="E722" s="159"/>
      <c r="F722" s="161"/>
      <c r="G722" s="168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9"/>
      <c r="B723" s="159"/>
      <c r="C723" s="159"/>
      <c r="D723" s="159"/>
      <c r="E723" s="159"/>
      <c r="F723" s="161"/>
      <c r="G723" s="168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9"/>
      <c r="B724" s="159"/>
      <c r="C724" s="159"/>
      <c r="D724" s="159"/>
      <c r="E724" s="159"/>
      <c r="F724" s="161"/>
      <c r="G724" s="168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9"/>
      <c r="B725" s="159"/>
      <c r="C725" s="159"/>
      <c r="D725" s="159"/>
      <c r="E725" s="159"/>
      <c r="F725" s="161"/>
      <c r="G725" s="168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9"/>
      <c r="B726" s="159"/>
      <c r="C726" s="159"/>
      <c r="D726" s="159"/>
      <c r="E726" s="159"/>
      <c r="F726" s="161"/>
      <c r="G726" s="168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9"/>
      <c r="B727" s="159"/>
      <c r="C727" s="159"/>
      <c r="D727" s="159"/>
      <c r="E727" s="159"/>
      <c r="F727" s="161"/>
      <c r="G727" s="168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9"/>
      <c r="B728" s="159"/>
      <c r="C728" s="159"/>
      <c r="D728" s="159"/>
      <c r="E728" s="159"/>
      <c r="F728" s="161"/>
      <c r="G728" s="168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9"/>
      <c r="B729" s="159"/>
      <c r="C729" s="159"/>
      <c r="D729" s="159"/>
      <c r="E729" s="159"/>
      <c r="F729" s="161"/>
      <c r="G729" s="168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9"/>
      <c r="B730" s="159"/>
      <c r="C730" s="159"/>
      <c r="D730" s="159"/>
      <c r="E730" s="159"/>
      <c r="F730" s="161"/>
      <c r="G730" s="168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9"/>
      <c r="B731" s="159"/>
      <c r="C731" s="159"/>
      <c r="D731" s="159"/>
      <c r="E731" s="159"/>
      <c r="F731" s="161"/>
      <c r="G731" s="168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9"/>
      <c r="B732" s="159"/>
      <c r="C732" s="159"/>
      <c r="D732" s="159"/>
      <c r="E732" s="159"/>
      <c r="F732" s="161"/>
      <c r="G732" s="168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9"/>
      <c r="B733" s="159"/>
      <c r="C733" s="159"/>
      <c r="D733" s="159"/>
      <c r="E733" s="159"/>
      <c r="F733" s="161"/>
      <c r="G733" s="168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9"/>
      <c r="B734" s="159"/>
      <c r="C734" s="159"/>
      <c r="D734" s="159"/>
      <c r="E734" s="159"/>
      <c r="F734" s="161"/>
      <c r="G734" s="168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9"/>
      <c r="B735" s="159"/>
      <c r="C735" s="159"/>
      <c r="D735" s="159"/>
      <c r="E735" s="159"/>
      <c r="F735" s="161"/>
      <c r="G735" s="168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9"/>
      <c r="B736" s="159"/>
      <c r="C736" s="159"/>
      <c r="D736" s="159"/>
      <c r="E736" s="159"/>
      <c r="F736" s="161"/>
      <c r="G736" s="168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9"/>
      <c r="B737" s="159"/>
      <c r="C737" s="159"/>
      <c r="D737" s="159"/>
      <c r="E737" s="159"/>
      <c r="F737" s="161"/>
      <c r="G737" s="168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9"/>
      <c r="B738" s="159"/>
      <c r="C738" s="159"/>
      <c r="D738" s="159"/>
      <c r="E738" s="159"/>
      <c r="F738" s="161"/>
      <c r="G738" s="168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9"/>
      <c r="B739" s="159"/>
      <c r="C739" s="159"/>
      <c r="D739" s="159"/>
      <c r="E739" s="159"/>
      <c r="F739" s="161"/>
      <c r="G739" s="168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9"/>
      <c r="B740" s="159"/>
      <c r="C740" s="159"/>
      <c r="D740" s="159"/>
      <c r="E740" s="159"/>
      <c r="F740" s="161"/>
      <c r="G740" s="168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9"/>
      <c r="B741" s="159"/>
      <c r="C741" s="159"/>
      <c r="D741" s="159"/>
      <c r="E741" s="159"/>
      <c r="F741" s="161"/>
      <c r="G741" s="168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9"/>
      <c r="B742" s="159"/>
      <c r="C742" s="159"/>
      <c r="D742" s="159"/>
      <c r="E742" s="159"/>
      <c r="F742" s="161"/>
      <c r="G742" s="168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9"/>
      <c r="B743" s="159"/>
      <c r="C743" s="159"/>
      <c r="D743" s="159"/>
      <c r="E743" s="159"/>
      <c r="F743" s="161"/>
      <c r="G743" s="168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9"/>
      <c r="B744" s="159"/>
      <c r="C744" s="159"/>
      <c r="D744" s="159"/>
      <c r="E744" s="159"/>
      <c r="F744" s="161"/>
      <c r="G744" s="168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9"/>
      <c r="B745" s="159"/>
      <c r="C745" s="159"/>
      <c r="D745" s="159"/>
      <c r="E745" s="159"/>
      <c r="F745" s="161"/>
      <c r="G745" s="168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9"/>
      <c r="B746" s="159"/>
      <c r="C746" s="159"/>
      <c r="D746" s="159"/>
      <c r="E746" s="159"/>
      <c r="F746" s="161"/>
      <c r="G746" s="168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9"/>
      <c r="B747" s="159"/>
      <c r="C747" s="159"/>
      <c r="D747" s="159"/>
      <c r="E747" s="159"/>
      <c r="F747" s="161"/>
      <c r="G747" s="168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9"/>
      <c r="B748" s="159"/>
      <c r="C748" s="159"/>
      <c r="D748" s="159"/>
      <c r="E748" s="159"/>
      <c r="F748" s="161"/>
      <c r="G748" s="168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9"/>
      <c r="B749" s="159"/>
      <c r="C749" s="159"/>
      <c r="D749" s="159"/>
      <c r="E749" s="159"/>
      <c r="F749" s="161"/>
      <c r="G749" s="168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9"/>
      <c r="B750" s="159"/>
      <c r="C750" s="159"/>
      <c r="D750" s="159"/>
      <c r="E750" s="159"/>
      <c r="F750" s="161"/>
      <c r="G750" s="168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9"/>
      <c r="B751" s="159"/>
      <c r="C751" s="159"/>
      <c r="D751" s="159"/>
      <c r="E751" s="159"/>
      <c r="F751" s="161"/>
      <c r="G751" s="168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9"/>
      <c r="B752" s="159"/>
      <c r="C752" s="159"/>
      <c r="D752" s="159"/>
      <c r="E752" s="159"/>
      <c r="F752" s="161"/>
      <c r="G752" s="168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9"/>
      <c r="B753" s="159"/>
      <c r="C753" s="159"/>
      <c r="D753" s="159"/>
      <c r="E753" s="159"/>
      <c r="F753" s="161"/>
      <c r="G753" s="168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9"/>
      <c r="B754" s="159"/>
      <c r="C754" s="159"/>
      <c r="D754" s="159"/>
      <c r="E754" s="159"/>
      <c r="F754" s="161"/>
      <c r="G754" s="168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9"/>
      <c r="B755" s="159"/>
      <c r="C755" s="159"/>
      <c r="D755" s="159"/>
      <c r="E755" s="159"/>
      <c r="F755" s="161"/>
      <c r="G755" s="168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9"/>
      <c r="B756" s="159"/>
      <c r="C756" s="159"/>
      <c r="D756" s="159"/>
      <c r="E756" s="159"/>
      <c r="F756" s="161"/>
      <c r="G756" s="168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9"/>
      <c r="B757" s="159"/>
      <c r="C757" s="159"/>
      <c r="D757" s="159"/>
      <c r="E757" s="159"/>
      <c r="F757" s="161"/>
      <c r="G757" s="168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9"/>
      <c r="B758" s="159"/>
      <c r="C758" s="159"/>
      <c r="D758" s="159"/>
      <c r="E758" s="159"/>
      <c r="F758" s="161"/>
      <c r="G758" s="168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9"/>
      <c r="B759" s="159"/>
      <c r="C759" s="159"/>
      <c r="D759" s="159"/>
      <c r="E759" s="159"/>
      <c r="F759" s="161"/>
      <c r="G759" s="168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9"/>
      <c r="B760" s="159"/>
      <c r="C760" s="159"/>
      <c r="D760" s="159"/>
      <c r="E760" s="159"/>
      <c r="F760" s="161"/>
      <c r="G760" s="168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9"/>
      <c r="B761" s="159"/>
      <c r="C761" s="159"/>
      <c r="D761" s="159"/>
      <c r="E761" s="159"/>
      <c r="F761" s="161"/>
      <c r="G761" s="168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9"/>
      <c r="B762" s="159"/>
      <c r="C762" s="159"/>
      <c r="D762" s="159"/>
      <c r="E762" s="159"/>
      <c r="F762" s="161"/>
      <c r="G762" s="168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9"/>
      <c r="B763" s="159"/>
      <c r="C763" s="159"/>
      <c r="D763" s="159"/>
      <c r="E763" s="159"/>
      <c r="F763" s="161"/>
      <c r="G763" s="168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9"/>
      <c r="B764" s="159"/>
      <c r="C764" s="159"/>
      <c r="D764" s="159"/>
      <c r="E764" s="159"/>
      <c r="F764" s="161"/>
      <c r="G764" s="168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9"/>
      <c r="B765" s="159"/>
      <c r="C765" s="159"/>
      <c r="D765" s="159"/>
      <c r="E765" s="159"/>
      <c r="F765" s="161"/>
      <c r="G765" s="168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9"/>
      <c r="B766" s="159"/>
      <c r="C766" s="159"/>
      <c r="D766" s="159"/>
      <c r="E766" s="159"/>
      <c r="F766" s="161"/>
      <c r="G766" s="168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9"/>
      <c r="B767" s="159"/>
      <c r="C767" s="159"/>
      <c r="D767" s="159"/>
      <c r="E767" s="159"/>
      <c r="F767" s="161"/>
      <c r="G767" s="168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9"/>
      <c r="B768" s="159"/>
      <c r="C768" s="159"/>
      <c r="D768" s="159"/>
      <c r="E768" s="159"/>
      <c r="F768" s="161"/>
      <c r="G768" s="168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9"/>
      <c r="B769" s="159"/>
      <c r="C769" s="159"/>
      <c r="D769" s="159"/>
      <c r="E769" s="159"/>
      <c r="F769" s="161"/>
      <c r="G769" s="168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9"/>
      <c r="B770" s="159"/>
      <c r="C770" s="159"/>
      <c r="D770" s="159"/>
      <c r="E770" s="159"/>
      <c r="F770" s="161"/>
      <c r="G770" s="168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9"/>
      <c r="B771" s="159"/>
      <c r="C771" s="159"/>
      <c r="D771" s="159"/>
      <c r="E771" s="159"/>
      <c r="F771" s="161"/>
      <c r="G771" s="168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9"/>
      <c r="B772" s="159"/>
      <c r="C772" s="159"/>
      <c r="D772" s="159"/>
      <c r="E772" s="159"/>
      <c r="F772" s="161"/>
      <c r="G772" s="168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9"/>
      <c r="B773" s="159"/>
      <c r="C773" s="159"/>
      <c r="D773" s="159"/>
      <c r="E773" s="159"/>
      <c r="F773" s="161"/>
      <c r="G773" s="168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9"/>
      <c r="B774" s="159"/>
      <c r="C774" s="159"/>
      <c r="D774" s="159"/>
      <c r="E774" s="159"/>
      <c r="F774" s="161"/>
      <c r="G774" s="168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9"/>
      <c r="B775" s="159"/>
      <c r="C775" s="159"/>
      <c r="D775" s="159"/>
      <c r="E775" s="159"/>
      <c r="F775" s="161"/>
      <c r="G775" s="168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9"/>
      <c r="B776" s="159"/>
      <c r="C776" s="159"/>
      <c r="D776" s="159"/>
      <c r="E776" s="159"/>
      <c r="F776" s="161"/>
      <c r="G776" s="168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9"/>
      <c r="B777" s="159"/>
      <c r="C777" s="159"/>
      <c r="D777" s="159"/>
      <c r="E777" s="159"/>
      <c r="F777" s="161"/>
      <c r="G777" s="168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9"/>
      <c r="B778" s="159"/>
      <c r="C778" s="159"/>
      <c r="D778" s="159"/>
      <c r="E778" s="159"/>
      <c r="F778" s="161"/>
      <c r="G778" s="168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9"/>
      <c r="B779" s="159"/>
      <c r="C779" s="159"/>
      <c r="D779" s="159"/>
      <c r="E779" s="159"/>
      <c r="F779" s="161"/>
      <c r="G779" s="168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9"/>
      <c r="B780" s="159"/>
      <c r="C780" s="159"/>
      <c r="D780" s="159"/>
      <c r="E780" s="159"/>
      <c r="F780" s="161"/>
      <c r="G780" s="168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9"/>
      <c r="B781" s="159"/>
      <c r="C781" s="159"/>
      <c r="D781" s="159"/>
      <c r="E781" s="159"/>
      <c r="F781" s="161"/>
      <c r="G781" s="168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9"/>
      <c r="B782" s="159"/>
      <c r="C782" s="159"/>
      <c r="D782" s="159"/>
      <c r="E782" s="159"/>
      <c r="F782" s="161"/>
      <c r="G782" s="168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9"/>
      <c r="B783" s="159"/>
      <c r="C783" s="159"/>
      <c r="D783" s="159"/>
      <c r="E783" s="159"/>
      <c r="F783" s="161"/>
      <c r="G783" s="168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9"/>
      <c r="B784" s="159"/>
      <c r="C784" s="159"/>
      <c r="D784" s="159"/>
      <c r="E784" s="159"/>
      <c r="F784" s="161"/>
      <c r="G784" s="168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9"/>
      <c r="B785" s="159"/>
      <c r="C785" s="159"/>
      <c r="D785" s="159"/>
      <c r="E785" s="159"/>
      <c r="F785" s="161"/>
      <c r="G785" s="168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9"/>
      <c r="B786" s="159"/>
      <c r="C786" s="159"/>
      <c r="D786" s="159"/>
      <c r="E786" s="159"/>
      <c r="F786" s="161"/>
      <c r="G786" s="168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9"/>
      <c r="B787" s="159"/>
      <c r="C787" s="159"/>
      <c r="D787" s="159"/>
      <c r="E787" s="159"/>
      <c r="F787" s="161"/>
      <c r="G787" s="168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9"/>
      <c r="B788" s="159"/>
      <c r="C788" s="159"/>
      <c r="D788" s="159"/>
      <c r="E788" s="159"/>
      <c r="F788" s="161"/>
      <c r="G788" s="168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9"/>
      <c r="B789" s="159"/>
      <c r="C789" s="159"/>
      <c r="D789" s="159"/>
      <c r="E789" s="159"/>
      <c r="F789" s="161"/>
      <c r="G789" s="168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9"/>
      <c r="B790" s="159"/>
      <c r="C790" s="159"/>
      <c r="D790" s="159"/>
      <c r="E790" s="159"/>
      <c r="F790" s="161"/>
      <c r="G790" s="168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9"/>
      <c r="B791" s="159"/>
      <c r="C791" s="159"/>
      <c r="D791" s="159"/>
      <c r="E791" s="159"/>
      <c r="F791" s="161"/>
      <c r="G791" s="168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9"/>
      <c r="B792" s="159"/>
      <c r="C792" s="159"/>
      <c r="D792" s="159"/>
      <c r="E792" s="159"/>
      <c r="F792" s="161"/>
      <c r="G792" s="168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9"/>
      <c r="B793" s="159"/>
      <c r="C793" s="159"/>
      <c r="D793" s="159"/>
      <c r="E793" s="159"/>
      <c r="F793" s="161"/>
      <c r="G793" s="168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9"/>
      <c r="B794" s="159"/>
      <c r="C794" s="159"/>
      <c r="D794" s="159"/>
      <c r="E794" s="159"/>
      <c r="F794" s="161"/>
      <c r="G794" s="168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9"/>
      <c r="B795" s="159"/>
      <c r="C795" s="159"/>
      <c r="D795" s="159"/>
      <c r="E795" s="159"/>
      <c r="F795" s="161"/>
      <c r="G795" s="168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9"/>
      <c r="B796" s="159"/>
      <c r="C796" s="159"/>
      <c r="D796" s="159"/>
      <c r="E796" s="159"/>
      <c r="F796" s="161"/>
      <c r="G796" s="168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9"/>
      <c r="B797" s="159"/>
      <c r="C797" s="159"/>
      <c r="D797" s="159"/>
      <c r="E797" s="159"/>
      <c r="F797" s="161"/>
      <c r="G797" s="168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9"/>
      <c r="B798" s="159"/>
      <c r="C798" s="159"/>
      <c r="D798" s="159"/>
      <c r="E798" s="159"/>
      <c r="F798" s="161"/>
      <c r="G798" s="168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9"/>
      <c r="B799" s="159"/>
      <c r="C799" s="159"/>
      <c r="D799" s="159"/>
      <c r="E799" s="159"/>
      <c r="F799" s="161"/>
      <c r="G799" s="168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9"/>
      <c r="B800" s="159"/>
      <c r="C800" s="159"/>
      <c r="D800" s="159"/>
      <c r="E800" s="159"/>
      <c r="F800" s="161"/>
      <c r="G800" s="168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9"/>
      <c r="B801" s="159"/>
      <c r="C801" s="159"/>
      <c r="D801" s="159"/>
      <c r="E801" s="159"/>
      <c r="F801" s="161"/>
      <c r="G801" s="168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9"/>
      <c r="B802" s="159"/>
      <c r="C802" s="159"/>
      <c r="D802" s="159"/>
      <c r="E802" s="159"/>
      <c r="F802" s="161"/>
      <c r="G802" s="168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9"/>
      <c r="B803" s="159"/>
      <c r="C803" s="159"/>
      <c r="D803" s="159"/>
      <c r="E803" s="159"/>
      <c r="F803" s="161"/>
      <c r="G803" s="168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9"/>
      <c r="B804" s="159"/>
      <c r="C804" s="159"/>
      <c r="D804" s="159"/>
      <c r="E804" s="159"/>
      <c r="F804" s="161"/>
      <c r="G804" s="168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9"/>
      <c r="B805" s="159"/>
      <c r="C805" s="159"/>
      <c r="D805" s="159"/>
      <c r="E805" s="159"/>
      <c r="F805" s="161"/>
      <c r="G805" s="168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9"/>
      <c r="B806" s="159"/>
      <c r="C806" s="159"/>
      <c r="D806" s="159"/>
      <c r="E806" s="159"/>
      <c r="F806" s="161"/>
      <c r="G806" s="168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9"/>
      <c r="B807" s="159"/>
      <c r="C807" s="159"/>
      <c r="D807" s="159"/>
      <c r="E807" s="159"/>
      <c r="F807" s="161"/>
      <c r="G807" s="168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9"/>
      <c r="B808" s="159"/>
      <c r="C808" s="159"/>
      <c r="D808" s="159"/>
      <c r="E808" s="159"/>
      <c r="F808" s="161"/>
      <c r="G808" s="168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9"/>
      <c r="B809" s="159"/>
      <c r="C809" s="159"/>
      <c r="D809" s="159"/>
      <c r="E809" s="159"/>
      <c r="F809" s="161"/>
      <c r="G809" s="168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9"/>
      <c r="B810" s="159"/>
      <c r="C810" s="159"/>
      <c r="D810" s="159"/>
      <c r="E810" s="159"/>
      <c r="F810" s="161"/>
      <c r="G810" s="168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9"/>
      <c r="B811" s="159"/>
      <c r="C811" s="159"/>
      <c r="D811" s="159"/>
      <c r="E811" s="159"/>
      <c r="F811" s="161"/>
      <c r="G811" s="168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9"/>
      <c r="B812" s="159"/>
      <c r="C812" s="159"/>
      <c r="D812" s="159"/>
      <c r="E812" s="159"/>
      <c r="F812" s="161"/>
      <c r="G812" s="168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9"/>
      <c r="B813" s="159"/>
      <c r="C813" s="159"/>
      <c r="D813" s="159"/>
      <c r="E813" s="159"/>
      <c r="F813" s="161"/>
      <c r="G813" s="168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9"/>
      <c r="B814" s="159"/>
      <c r="C814" s="159"/>
      <c r="D814" s="159"/>
      <c r="E814" s="159"/>
      <c r="F814" s="161"/>
      <c r="G814" s="168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9"/>
      <c r="B815" s="159"/>
      <c r="C815" s="159"/>
      <c r="D815" s="159"/>
      <c r="E815" s="159"/>
      <c r="F815" s="161"/>
      <c r="G815" s="168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9"/>
      <c r="B816" s="159"/>
      <c r="C816" s="159"/>
      <c r="D816" s="159"/>
      <c r="E816" s="159"/>
      <c r="F816" s="161"/>
      <c r="G816" s="168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9"/>
      <c r="B817" s="159"/>
      <c r="C817" s="159"/>
      <c r="D817" s="159"/>
      <c r="E817" s="159"/>
      <c r="F817" s="161"/>
      <c r="G817" s="168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9"/>
      <c r="B818" s="159"/>
      <c r="C818" s="159"/>
      <c r="D818" s="159"/>
      <c r="E818" s="159"/>
      <c r="F818" s="161"/>
      <c r="G818" s="168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9"/>
      <c r="B819" s="159"/>
      <c r="C819" s="159"/>
      <c r="D819" s="159"/>
      <c r="E819" s="159"/>
      <c r="F819" s="161"/>
      <c r="G819" s="168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9"/>
      <c r="B820" s="159"/>
      <c r="C820" s="159"/>
      <c r="D820" s="159"/>
      <c r="E820" s="159"/>
      <c r="F820" s="161"/>
      <c r="G820" s="168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9"/>
      <c r="B821" s="159"/>
      <c r="C821" s="159"/>
      <c r="D821" s="159"/>
      <c r="E821" s="159"/>
      <c r="F821" s="161"/>
      <c r="G821" s="168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9"/>
      <c r="B822" s="159"/>
      <c r="C822" s="159"/>
      <c r="D822" s="159"/>
      <c r="E822" s="159"/>
      <c r="F822" s="161"/>
      <c r="G822" s="168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9"/>
      <c r="B823" s="159"/>
      <c r="C823" s="159"/>
      <c r="D823" s="159"/>
      <c r="E823" s="159"/>
      <c r="F823" s="161"/>
      <c r="G823" s="168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9"/>
      <c r="B824" s="159"/>
      <c r="C824" s="159"/>
      <c r="D824" s="159"/>
      <c r="E824" s="159"/>
      <c r="F824" s="161"/>
      <c r="G824" s="168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9"/>
      <c r="B825" s="159"/>
      <c r="C825" s="159"/>
      <c r="D825" s="159"/>
      <c r="E825" s="159"/>
      <c r="F825" s="161"/>
      <c r="G825" s="168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9"/>
      <c r="B826" s="159"/>
      <c r="C826" s="159"/>
      <c r="D826" s="159"/>
      <c r="E826" s="159"/>
      <c r="F826" s="161"/>
      <c r="G826" s="168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9"/>
      <c r="B827" s="159"/>
      <c r="C827" s="159"/>
      <c r="D827" s="159"/>
      <c r="E827" s="159"/>
      <c r="F827" s="161"/>
      <c r="G827" s="168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9"/>
      <c r="B828" s="159"/>
      <c r="C828" s="159"/>
      <c r="D828" s="159"/>
      <c r="E828" s="159"/>
      <c r="F828" s="161"/>
      <c r="G828" s="168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9"/>
      <c r="B829" s="159"/>
      <c r="C829" s="159"/>
      <c r="D829" s="159"/>
      <c r="E829" s="159"/>
      <c r="F829" s="161"/>
      <c r="G829" s="168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9"/>
      <c r="B830" s="159"/>
      <c r="C830" s="159"/>
      <c r="D830" s="159"/>
      <c r="E830" s="159"/>
      <c r="F830" s="161"/>
      <c r="G830" s="168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9"/>
      <c r="B831" s="159"/>
      <c r="C831" s="159"/>
      <c r="D831" s="159"/>
      <c r="E831" s="159"/>
      <c r="F831" s="161"/>
      <c r="G831" s="168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9"/>
      <c r="B832" s="159"/>
      <c r="C832" s="159"/>
      <c r="D832" s="159"/>
      <c r="E832" s="159"/>
      <c r="F832" s="161"/>
      <c r="G832" s="168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9"/>
      <c r="B833" s="159"/>
      <c r="C833" s="159"/>
      <c r="D833" s="159"/>
      <c r="E833" s="159"/>
      <c r="F833" s="161"/>
      <c r="G833" s="168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9"/>
      <c r="B834" s="159"/>
      <c r="C834" s="159"/>
      <c r="D834" s="159"/>
      <c r="E834" s="159"/>
      <c r="F834" s="161"/>
      <c r="G834" s="168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9"/>
      <c r="B835" s="159"/>
      <c r="C835" s="159"/>
      <c r="D835" s="159"/>
      <c r="E835" s="159"/>
      <c r="F835" s="161"/>
      <c r="G835" s="168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9"/>
      <c r="B836" s="159"/>
      <c r="C836" s="159"/>
      <c r="D836" s="159"/>
      <c r="E836" s="159"/>
      <c r="F836" s="161"/>
      <c r="G836" s="168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9"/>
      <c r="B837" s="159"/>
      <c r="C837" s="159"/>
      <c r="D837" s="159"/>
      <c r="E837" s="159"/>
      <c r="F837" s="161"/>
      <c r="G837" s="168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9"/>
      <c r="B838" s="159"/>
      <c r="C838" s="159"/>
      <c r="D838" s="159"/>
      <c r="E838" s="159"/>
      <c r="F838" s="161"/>
      <c r="G838" s="168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9"/>
      <c r="B839" s="159"/>
      <c r="C839" s="159"/>
      <c r="D839" s="159"/>
      <c r="E839" s="159"/>
      <c r="F839" s="161"/>
      <c r="G839" s="168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9"/>
      <c r="B840" s="159"/>
      <c r="C840" s="159"/>
      <c r="D840" s="159"/>
      <c r="E840" s="159"/>
      <c r="F840" s="161"/>
      <c r="G840" s="168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9"/>
      <c r="B841" s="159"/>
      <c r="C841" s="159"/>
      <c r="D841" s="159"/>
      <c r="E841" s="159"/>
      <c r="F841" s="161"/>
      <c r="G841" s="168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9"/>
      <c r="B842" s="159"/>
      <c r="C842" s="159"/>
      <c r="D842" s="159"/>
      <c r="E842" s="159"/>
      <c r="F842" s="161"/>
      <c r="G842" s="168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9"/>
      <c r="B843" s="159"/>
      <c r="C843" s="159"/>
      <c r="D843" s="159"/>
      <c r="E843" s="159"/>
      <c r="F843" s="161"/>
      <c r="G843" s="168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9"/>
      <c r="B844" s="159"/>
      <c r="C844" s="159"/>
      <c r="D844" s="159"/>
      <c r="E844" s="159"/>
      <c r="F844" s="161"/>
      <c r="G844" s="168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9"/>
      <c r="B845" s="159"/>
      <c r="C845" s="159"/>
      <c r="D845" s="159"/>
      <c r="E845" s="159"/>
      <c r="F845" s="161"/>
      <c r="G845" s="168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9"/>
      <c r="B846" s="159"/>
      <c r="C846" s="159"/>
      <c r="D846" s="159"/>
      <c r="E846" s="159"/>
      <c r="F846" s="161"/>
      <c r="G846" s="168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9"/>
      <c r="B847" s="159"/>
      <c r="C847" s="159"/>
      <c r="D847" s="159"/>
      <c r="E847" s="159"/>
      <c r="F847" s="161"/>
      <c r="G847" s="168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9"/>
      <c r="B848" s="159"/>
      <c r="C848" s="159"/>
      <c r="D848" s="159"/>
      <c r="E848" s="159"/>
      <c r="F848" s="161"/>
      <c r="G848" s="168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9"/>
      <c r="B849" s="159"/>
      <c r="C849" s="159"/>
      <c r="D849" s="159"/>
      <c r="E849" s="159"/>
      <c r="F849" s="161"/>
      <c r="G849" s="168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9"/>
      <c r="B850" s="159"/>
      <c r="C850" s="159"/>
      <c r="D850" s="159"/>
      <c r="E850" s="159"/>
      <c r="F850" s="161"/>
      <c r="G850" s="168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9"/>
      <c r="B851" s="159"/>
      <c r="C851" s="159"/>
      <c r="D851" s="159"/>
      <c r="E851" s="159"/>
      <c r="F851" s="161"/>
      <c r="G851" s="168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9"/>
      <c r="B852" s="159"/>
      <c r="C852" s="159"/>
      <c r="D852" s="159"/>
      <c r="E852" s="159"/>
      <c r="F852" s="161"/>
      <c r="G852" s="168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9"/>
      <c r="B853" s="159"/>
      <c r="C853" s="159"/>
      <c r="D853" s="159"/>
      <c r="E853" s="159"/>
      <c r="F853" s="161"/>
      <c r="G853" s="168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9"/>
      <c r="B854" s="159"/>
      <c r="C854" s="159"/>
      <c r="D854" s="159"/>
      <c r="E854" s="159"/>
      <c r="F854" s="161"/>
      <c r="G854" s="168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9"/>
      <c r="B855" s="159"/>
      <c r="C855" s="159"/>
      <c r="D855" s="159"/>
      <c r="E855" s="159"/>
      <c r="F855" s="161"/>
      <c r="G855" s="168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9"/>
      <c r="B856" s="159"/>
      <c r="C856" s="159"/>
      <c r="D856" s="159"/>
      <c r="E856" s="159"/>
      <c r="F856" s="161"/>
      <c r="G856" s="168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9"/>
      <c r="B857" s="159"/>
      <c r="C857" s="159"/>
      <c r="D857" s="159"/>
      <c r="E857" s="159"/>
      <c r="F857" s="161"/>
      <c r="G857" s="168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9"/>
      <c r="B858" s="159"/>
      <c r="C858" s="159"/>
      <c r="D858" s="159"/>
      <c r="E858" s="159"/>
      <c r="F858" s="161"/>
      <c r="G858" s="168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9"/>
      <c r="B859" s="159"/>
      <c r="C859" s="159"/>
      <c r="D859" s="159"/>
      <c r="E859" s="159"/>
      <c r="F859" s="161"/>
      <c r="G859" s="168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9"/>
      <c r="B860" s="159"/>
      <c r="C860" s="159"/>
      <c r="D860" s="159"/>
      <c r="E860" s="159"/>
      <c r="F860" s="161"/>
      <c r="G860" s="168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9"/>
      <c r="B861" s="159"/>
      <c r="C861" s="159"/>
      <c r="D861" s="159"/>
      <c r="E861" s="159"/>
      <c r="F861" s="161"/>
      <c r="G861" s="168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9"/>
      <c r="B862" s="159"/>
      <c r="C862" s="159"/>
      <c r="D862" s="159"/>
      <c r="E862" s="159"/>
      <c r="F862" s="161"/>
      <c r="G862" s="168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9"/>
      <c r="B863" s="159"/>
      <c r="C863" s="159"/>
      <c r="D863" s="159"/>
      <c r="E863" s="159"/>
      <c r="F863" s="161"/>
      <c r="G863" s="168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9"/>
      <c r="B864" s="159"/>
      <c r="C864" s="159"/>
      <c r="D864" s="159"/>
      <c r="E864" s="159"/>
      <c r="F864" s="161"/>
      <c r="G864" s="168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9"/>
      <c r="B865" s="159"/>
      <c r="C865" s="159"/>
      <c r="D865" s="159"/>
      <c r="E865" s="159"/>
      <c r="F865" s="161"/>
      <c r="G865" s="168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9"/>
      <c r="B866" s="159"/>
      <c r="C866" s="159"/>
      <c r="D866" s="159"/>
      <c r="E866" s="159"/>
      <c r="F866" s="161"/>
      <c r="G866" s="168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9"/>
      <c r="B867" s="159"/>
      <c r="C867" s="159"/>
      <c r="D867" s="159"/>
      <c r="E867" s="159"/>
      <c r="F867" s="161"/>
      <c r="G867" s="168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9"/>
      <c r="B868" s="159"/>
      <c r="C868" s="159"/>
      <c r="D868" s="159"/>
      <c r="E868" s="159"/>
      <c r="F868" s="161"/>
      <c r="G868" s="168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9"/>
      <c r="B869" s="159"/>
      <c r="C869" s="159"/>
      <c r="D869" s="159"/>
      <c r="E869" s="159"/>
      <c r="F869" s="161"/>
      <c r="G869" s="168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9"/>
      <c r="B870" s="159"/>
      <c r="C870" s="159"/>
      <c r="D870" s="159"/>
      <c r="E870" s="159"/>
      <c r="F870" s="161"/>
      <c r="G870" s="168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9"/>
      <c r="B871" s="159"/>
      <c r="C871" s="159"/>
      <c r="D871" s="159"/>
      <c r="E871" s="159"/>
      <c r="F871" s="161"/>
      <c r="G871" s="168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9"/>
      <c r="B872" s="159"/>
      <c r="C872" s="159"/>
      <c r="D872" s="159"/>
      <c r="E872" s="159"/>
      <c r="F872" s="161"/>
      <c r="G872" s="168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9"/>
      <c r="B873" s="159"/>
      <c r="C873" s="159"/>
      <c r="D873" s="159"/>
      <c r="E873" s="159"/>
      <c r="F873" s="161"/>
      <c r="G873" s="168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9"/>
      <c r="B874" s="159"/>
      <c r="C874" s="159"/>
      <c r="D874" s="159"/>
      <c r="E874" s="159"/>
      <c r="F874" s="161"/>
      <c r="G874" s="168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9"/>
      <c r="B875" s="159"/>
      <c r="C875" s="159"/>
      <c r="D875" s="159"/>
      <c r="E875" s="159"/>
      <c r="F875" s="161"/>
      <c r="G875" s="168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9"/>
      <c r="B876" s="159"/>
      <c r="C876" s="159"/>
      <c r="D876" s="159"/>
      <c r="E876" s="159"/>
      <c r="F876" s="161"/>
      <c r="G876" s="168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9"/>
      <c r="B877" s="159"/>
      <c r="C877" s="159"/>
      <c r="D877" s="159"/>
      <c r="E877" s="159"/>
      <c r="F877" s="161"/>
      <c r="G877" s="168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9"/>
      <c r="B878" s="159"/>
      <c r="C878" s="159"/>
      <c r="D878" s="159"/>
      <c r="E878" s="159"/>
      <c r="F878" s="161"/>
      <c r="G878" s="168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9"/>
      <c r="B879" s="159"/>
      <c r="C879" s="159"/>
      <c r="D879" s="159"/>
      <c r="E879" s="159"/>
      <c r="F879" s="161"/>
      <c r="G879" s="168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9"/>
      <c r="B880" s="159"/>
      <c r="C880" s="159"/>
      <c r="D880" s="159"/>
      <c r="E880" s="159"/>
      <c r="F880" s="161"/>
      <c r="G880" s="168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9"/>
      <c r="B881" s="159"/>
      <c r="C881" s="159"/>
      <c r="D881" s="159"/>
      <c r="E881" s="159"/>
      <c r="F881" s="161"/>
      <c r="G881" s="168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9"/>
      <c r="B882" s="159"/>
      <c r="C882" s="159"/>
      <c r="D882" s="159"/>
      <c r="E882" s="159"/>
      <c r="F882" s="161"/>
      <c r="G882" s="168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9"/>
      <c r="B883" s="159"/>
      <c r="C883" s="159"/>
      <c r="D883" s="159"/>
      <c r="E883" s="159"/>
      <c r="F883" s="161"/>
      <c r="G883" s="168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9"/>
      <c r="B884" s="159"/>
      <c r="C884" s="159"/>
      <c r="D884" s="159"/>
      <c r="E884" s="159"/>
      <c r="F884" s="161"/>
      <c r="G884" s="168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9"/>
      <c r="B885" s="159"/>
      <c r="C885" s="159"/>
      <c r="D885" s="159"/>
      <c r="E885" s="159"/>
      <c r="F885" s="161"/>
      <c r="G885" s="168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9"/>
      <c r="B886" s="159"/>
      <c r="C886" s="159"/>
      <c r="D886" s="159"/>
      <c r="E886" s="159"/>
      <c r="F886" s="161"/>
      <c r="G886" s="168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9"/>
      <c r="B887" s="159"/>
      <c r="C887" s="159"/>
      <c r="D887" s="159"/>
      <c r="E887" s="159"/>
      <c r="F887" s="161"/>
      <c r="G887" s="168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9"/>
      <c r="B888" s="159"/>
      <c r="C888" s="159"/>
      <c r="D888" s="159"/>
      <c r="E888" s="159"/>
      <c r="F888" s="161"/>
      <c r="G888" s="168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9"/>
      <c r="B889" s="159"/>
      <c r="C889" s="159"/>
      <c r="D889" s="159"/>
      <c r="E889" s="159"/>
      <c r="F889" s="161"/>
      <c r="G889" s="168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9"/>
      <c r="B890" s="159"/>
      <c r="C890" s="159"/>
      <c r="D890" s="159"/>
      <c r="E890" s="159"/>
      <c r="F890" s="161"/>
      <c r="G890" s="168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9"/>
      <c r="B891" s="159"/>
      <c r="C891" s="159"/>
      <c r="D891" s="159"/>
      <c r="E891" s="159"/>
      <c r="F891" s="161"/>
      <c r="G891" s="168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9"/>
      <c r="B892" s="159"/>
      <c r="C892" s="159"/>
      <c r="D892" s="159"/>
      <c r="E892" s="159"/>
      <c r="F892" s="161"/>
      <c r="G892" s="168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9"/>
      <c r="B893" s="159"/>
      <c r="C893" s="159"/>
      <c r="D893" s="159"/>
      <c r="E893" s="159"/>
      <c r="F893" s="161"/>
      <c r="G893" s="168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9"/>
      <c r="B894" s="159"/>
      <c r="C894" s="159"/>
      <c r="D894" s="159"/>
      <c r="E894" s="159"/>
      <c r="F894" s="161"/>
      <c r="G894" s="168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9"/>
      <c r="B895" s="159"/>
      <c r="C895" s="159"/>
      <c r="D895" s="159"/>
      <c r="E895" s="159"/>
      <c r="F895" s="161"/>
      <c r="G895" s="168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9"/>
      <c r="B896" s="159"/>
      <c r="C896" s="159"/>
      <c r="D896" s="159"/>
      <c r="E896" s="159"/>
      <c r="F896" s="161"/>
      <c r="G896" s="168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9"/>
      <c r="B897" s="159"/>
      <c r="C897" s="159"/>
      <c r="D897" s="159"/>
      <c r="E897" s="159"/>
      <c r="F897" s="161"/>
      <c r="G897" s="168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9"/>
      <c r="B898" s="159"/>
      <c r="C898" s="159"/>
      <c r="D898" s="159"/>
      <c r="E898" s="159"/>
      <c r="F898" s="161"/>
      <c r="G898" s="168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9"/>
      <c r="B899" s="159"/>
      <c r="C899" s="159"/>
      <c r="D899" s="159"/>
      <c r="E899" s="159"/>
      <c r="F899" s="161"/>
      <c r="G899" s="168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9"/>
      <c r="B900" s="159"/>
      <c r="C900" s="159"/>
      <c r="D900" s="159"/>
      <c r="E900" s="159"/>
      <c r="F900" s="161"/>
      <c r="G900" s="168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9"/>
      <c r="B901" s="159"/>
      <c r="C901" s="159"/>
      <c r="D901" s="159"/>
      <c r="E901" s="159"/>
      <c r="F901" s="161"/>
      <c r="G901" s="168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9"/>
      <c r="B902" s="159"/>
      <c r="C902" s="159"/>
      <c r="D902" s="159"/>
      <c r="E902" s="159"/>
      <c r="F902" s="161"/>
      <c r="G902" s="168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9"/>
      <c r="B903" s="159"/>
      <c r="C903" s="159"/>
      <c r="D903" s="159"/>
      <c r="E903" s="159"/>
      <c r="F903" s="161"/>
      <c r="G903" s="168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9"/>
      <c r="B904" s="159"/>
      <c r="C904" s="159"/>
      <c r="D904" s="159"/>
      <c r="E904" s="159"/>
      <c r="F904" s="161"/>
      <c r="G904" s="168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9"/>
      <c r="B905" s="159"/>
      <c r="C905" s="159"/>
      <c r="D905" s="159"/>
      <c r="E905" s="159"/>
      <c r="F905" s="161"/>
      <c r="G905" s="168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9"/>
      <c r="B906" s="159"/>
      <c r="C906" s="159"/>
      <c r="D906" s="159"/>
      <c r="E906" s="159"/>
      <c r="F906" s="161"/>
      <c r="G906" s="168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9"/>
      <c r="B907" s="159"/>
      <c r="C907" s="159"/>
      <c r="D907" s="159"/>
      <c r="E907" s="159"/>
      <c r="F907" s="161"/>
      <c r="G907" s="168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9"/>
      <c r="B908" s="159"/>
      <c r="C908" s="159"/>
      <c r="D908" s="159"/>
      <c r="E908" s="159"/>
      <c r="F908" s="161"/>
      <c r="G908" s="168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9"/>
      <c r="B909" s="159"/>
      <c r="C909" s="159"/>
      <c r="D909" s="159"/>
      <c r="E909" s="159"/>
      <c r="F909" s="161"/>
      <c r="G909" s="168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9"/>
      <c r="B910" s="159"/>
      <c r="C910" s="159"/>
      <c r="D910" s="159"/>
      <c r="E910" s="159"/>
      <c r="F910" s="161"/>
      <c r="G910" s="168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9"/>
      <c r="B911" s="159"/>
      <c r="C911" s="159"/>
      <c r="D911" s="159"/>
      <c r="E911" s="159"/>
      <c r="F911" s="161"/>
      <c r="G911" s="168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9"/>
      <c r="B912" s="159"/>
      <c r="C912" s="159"/>
      <c r="D912" s="159"/>
      <c r="E912" s="159"/>
      <c r="F912" s="161"/>
      <c r="G912" s="168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9"/>
      <c r="B913" s="159"/>
      <c r="C913" s="159"/>
      <c r="D913" s="159"/>
      <c r="E913" s="159"/>
      <c r="F913" s="161"/>
      <c r="G913" s="168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9"/>
      <c r="B914" s="159"/>
      <c r="C914" s="159"/>
      <c r="D914" s="159"/>
      <c r="E914" s="159"/>
      <c r="F914" s="161"/>
      <c r="G914" s="168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9"/>
      <c r="B915" s="159"/>
      <c r="C915" s="159"/>
      <c r="D915" s="159"/>
      <c r="E915" s="159"/>
      <c r="F915" s="161"/>
      <c r="G915" s="168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9"/>
      <c r="B916" s="159"/>
      <c r="C916" s="159"/>
      <c r="D916" s="159"/>
      <c r="E916" s="159"/>
      <c r="F916" s="161"/>
      <c r="G916" s="168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9"/>
      <c r="B917" s="159"/>
      <c r="C917" s="159"/>
      <c r="D917" s="159"/>
      <c r="E917" s="159"/>
      <c r="F917" s="161"/>
      <c r="G917" s="168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9"/>
      <c r="B918" s="159"/>
      <c r="C918" s="159"/>
      <c r="D918" s="159"/>
      <c r="E918" s="159"/>
      <c r="F918" s="161"/>
      <c r="G918" s="168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9"/>
      <c r="B919" s="159"/>
      <c r="C919" s="159"/>
      <c r="D919" s="159"/>
      <c r="E919" s="159"/>
      <c r="F919" s="161"/>
      <c r="G919" s="168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9"/>
      <c r="B920" s="159"/>
      <c r="C920" s="159"/>
      <c r="D920" s="159"/>
      <c r="E920" s="159"/>
      <c r="F920" s="161"/>
      <c r="G920" s="168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9"/>
      <c r="B921" s="159"/>
      <c r="C921" s="159"/>
      <c r="D921" s="159"/>
      <c r="E921" s="159"/>
      <c r="F921" s="161"/>
      <c r="G921" s="168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9"/>
      <c r="B922" s="159"/>
      <c r="C922" s="159"/>
      <c r="D922" s="159"/>
      <c r="E922" s="159"/>
      <c r="F922" s="161"/>
      <c r="G922" s="168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9"/>
      <c r="B923" s="159"/>
      <c r="C923" s="159"/>
      <c r="D923" s="159"/>
      <c r="E923" s="159"/>
      <c r="F923" s="161"/>
      <c r="G923" s="168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9"/>
      <c r="B924" s="159"/>
      <c r="C924" s="159"/>
      <c r="D924" s="159"/>
      <c r="E924" s="159"/>
      <c r="F924" s="161"/>
      <c r="G924" s="168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9"/>
      <c r="B925" s="159"/>
      <c r="C925" s="159"/>
      <c r="D925" s="159"/>
      <c r="E925" s="159"/>
      <c r="F925" s="161"/>
      <c r="G925" s="168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9"/>
      <c r="B926" s="159"/>
      <c r="C926" s="159"/>
      <c r="D926" s="159"/>
      <c r="E926" s="159"/>
      <c r="F926" s="161"/>
      <c r="G926" s="168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9"/>
      <c r="B927" s="159"/>
      <c r="C927" s="159"/>
      <c r="D927" s="159"/>
      <c r="E927" s="159"/>
      <c r="F927" s="161"/>
      <c r="G927" s="168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9"/>
      <c r="B928" s="159"/>
      <c r="C928" s="159"/>
      <c r="D928" s="159"/>
      <c r="E928" s="159"/>
      <c r="F928" s="161"/>
      <c r="G928" s="168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9"/>
      <c r="B929" s="159"/>
      <c r="C929" s="159"/>
      <c r="D929" s="159"/>
      <c r="E929" s="159"/>
      <c r="F929" s="161"/>
      <c r="G929" s="168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9"/>
      <c r="B930" s="159"/>
      <c r="C930" s="159"/>
      <c r="D930" s="159"/>
      <c r="E930" s="159"/>
      <c r="F930" s="161"/>
      <c r="G930" s="168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9"/>
      <c r="B931" s="159"/>
      <c r="C931" s="159"/>
      <c r="D931" s="159"/>
      <c r="E931" s="159"/>
      <c r="F931" s="161"/>
      <c r="G931" s="168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9"/>
      <c r="B932" s="159"/>
      <c r="C932" s="159"/>
      <c r="D932" s="159"/>
      <c r="E932" s="159"/>
      <c r="F932" s="161"/>
      <c r="G932" s="168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9"/>
      <c r="B933" s="159"/>
      <c r="C933" s="159"/>
      <c r="D933" s="159"/>
      <c r="E933" s="159"/>
      <c r="F933" s="161"/>
      <c r="G933" s="168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9"/>
      <c r="B934" s="159"/>
      <c r="C934" s="159"/>
      <c r="D934" s="159"/>
      <c r="E934" s="159"/>
      <c r="F934" s="161"/>
      <c r="G934" s="168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9"/>
      <c r="B935" s="159"/>
      <c r="C935" s="159"/>
      <c r="D935" s="159"/>
      <c r="E935" s="159"/>
      <c r="F935" s="161"/>
      <c r="G935" s="168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9"/>
      <c r="B936" s="159"/>
      <c r="C936" s="159"/>
      <c r="D936" s="159"/>
      <c r="E936" s="159"/>
      <c r="F936" s="161"/>
      <c r="G936" s="168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9"/>
      <c r="B937" s="159"/>
      <c r="C937" s="159"/>
      <c r="D937" s="159"/>
      <c r="E937" s="159"/>
      <c r="F937" s="161"/>
      <c r="G937" s="168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9"/>
      <c r="B938" s="159"/>
      <c r="C938" s="159"/>
      <c r="D938" s="159"/>
      <c r="E938" s="159"/>
      <c r="F938" s="161"/>
      <c r="G938" s="168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9"/>
      <c r="B939" s="159"/>
      <c r="C939" s="159"/>
      <c r="D939" s="159"/>
      <c r="E939" s="159"/>
      <c r="F939" s="161"/>
      <c r="G939" s="168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9"/>
      <c r="B940" s="159"/>
      <c r="C940" s="159"/>
      <c r="D940" s="159"/>
      <c r="E940" s="159"/>
      <c r="F940" s="161"/>
      <c r="G940" s="168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9"/>
      <c r="B941" s="159"/>
      <c r="C941" s="159"/>
      <c r="D941" s="159"/>
      <c r="E941" s="159"/>
      <c r="F941" s="161"/>
      <c r="G941" s="168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9"/>
      <c r="B942" s="159"/>
      <c r="C942" s="159"/>
      <c r="D942" s="159"/>
      <c r="E942" s="159"/>
      <c r="F942" s="161"/>
      <c r="G942" s="168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9"/>
      <c r="B943" s="159"/>
      <c r="C943" s="159"/>
      <c r="D943" s="159"/>
      <c r="E943" s="159"/>
      <c r="F943" s="161"/>
      <c r="G943" s="168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9"/>
      <c r="B944" s="159"/>
      <c r="C944" s="159"/>
      <c r="D944" s="159"/>
      <c r="E944" s="159"/>
      <c r="F944" s="161"/>
      <c r="G944" s="168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9"/>
      <c r="B945" s="159"/>
      <c r="C945" s="159"/>
      <c r="D945" s="159"/>
      <c r="E945" s="159"/>
      <c r="F945" s="161"/>
      <c r="G945" s="168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9"/>
      <c r="B946" s="159"/>
      <c r="C946" s="159"/>
      <c r="D946" s="159"/>
      <c r="E946" s="159"/>
      <c r="F946" s="161"/>
      <c r="G946" s="168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9"/>
      <c r="B947" s="159"/>
      <c r="C947" s="159"/>
      <c r="D947" s="159"/>
      <c r="E947" s="159"/>
      <c r="F947" s="161"/>
      <c r="G947" s="168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9"/>
      <c r="B948" s="159"/>
      <c r="C948" s="159"/>
      <c r="D948" s="159"/>
      <c r="E948" s="159"/>
      <c r="F948" s="161"/>
      <c r="G948" s="168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9"/>
      <c r="B949" s="159"/>
      <c r="C949" s="159"/>
      <c r="D949" s="159"/>
      <c r="E949" s="159"/>
      <c r="F949" s="161"/>
      <c r="G949" s="168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9"/>
      <c r="B950" s="159"/>
      <c r="C950" s="159"/>
      <c r="D950" s="159"/>
      <c r="E950" s="159"/>
      <c r="F950" s="161"/>
      <c r="G950" s="168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9"/>
      <c r="B951" s="159"/>
      <c r="C951" s="159"/>
      <c r="D951" s="159"/>
      <c r="E951" s="159"/>
      <c r="F951" s="161"/>
      <c r="G951" s="168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9"/>
      <c r="B952" s="159"/>
      <c r="C952" s="159"/>
      <c r="D952" s="159"/>
      <c r="E952" s="159"/>
      <c r="F952" s="161"/>
      <c r="G952" s="168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9"/>
      <c r="B953" s="159"/>
      <c r="C953" s="159"/>
      <c r="D953" s="159"/>
      <c r="E953" s="159"/>
      <c r="F953" s="161"/>
      <c r="G953" s="168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9"/>
      <c r="B954" s="159"/>
      <c r="C954" s="159"/>
      <c r="D954" s="159"/>
      <c r="E954" s="159"/>
      <c r="F954" s="161"/>
      <c r="G954" s="168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9"/>
      <c r="B955" s="159"/>
      <c r="C955" s="159"/>
      <c r="D955" s="159"/>
      <c r="E955" s="159"/>
      <c r="F955" s="161"/>
      <c r="G955" s="168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9"/>
      <c r="B956" s="159"/>
      <c r="C956" s="159"/>
      <c r="D956" s="159"/>
      <c r="E956" s="159"/>
      <c r="F956" s="161"/>
      <c r="G956" s="168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9"/>
      <c r="B957" s="159"/>
      <c r="C957" s="159"/>
      <c r="D957" s="159"/>
      <c r="E957" s="159"/>
      <c r="F957" s="161"/>
      <c r="G957" s="168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9"/>
      <c r="B958" s="159"/>
      <c r="C958" s="159"/>
      <c r="D958" s="159"/>
      <c r="E958" s="159"/>
      <c r="F958" s="161"/>
      <c r="G958" s="168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9"/>
      <c r="B959" s="159"/>
      <c r="C959" s="159"/>
      <c r="D959" s="159"/>
      <c r="E959" s="159"/>
      <c r="F959" s="161"/>
      <c r="G959" s="168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9"/>
      <c r="B960" s="159"/>
      <c r="C960" s="159"/>
      <c r="D960" s="159"/>
      <c r="E960" s="159"/>
      <c r="F960" s="161"/>
      <c r="G960" s="168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9"/>
      <c r="B961" s="159"/>
      <c r="C961" s="159"/>
      <c r="D961" s="159"/>
      <c r="E961" s="159"/>
      <c r="F961" s="161"/>
      <c r="G961" s="168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9"/>
      <c r="B962" s="159"/>
      <c r="C962" s="159"/>
      <c r="D962" s="159"/>
      <c r="E962" s="159"/>
      <c r="F962" s="161"/>
      <c r="G962" s="168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9"/>
      <c r="B963" s="159"/>
      <c r="C963" s="159"/>
      <c r="D963" s="159"/>
      <c r="E963" s="159"/>
      <c r="F963" s="161"/>
      <c r="G963" s="168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9"/>
      <c r="B964" s="159"/>
      <c r="C964" s="159"/>
      <c r="D964" s="159"/>
      <c r="E964" s="159"/>
      <c r="F964" s="161"/>
      <c r="G964" s="168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D44" sqref="D44"/>
    </sheetView>
  </sheetViews>
  <sheetFormatPr defaultRowHeight="12.75"/>
  <cols>
    <col min="1" max="1" width="8" customWidth="1"/>
    <col min="5" max="5" width="10.285156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5"/>
      <c r="C1" s="270" t="str">
        <f>Input_Summary!E6</f>
        <v>CPT-T-13-19</v>
      </c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2"/>
    </row>
    <row r="2" spans="1:3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89"/>
    </row>
    <row r="3" spans="1:3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13"/>
      <c r="D41" s="94" t="s">
        <v>126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13"/>
      <c r="D42" s="57"/>
      <c r="E42" s="154" t="s">
        <v>127</v>
      </c>
      <c r="F42" s="146">
        <f>Input_Summary!E12</f>
        <v>41554</v>
      </c>
      <c r="G42" s="154" t="s">
        <v>102</v>
      </c>
      <c r="H42" s="155"/>
      <c r="I42" s="92" t="str">
        <f>Input_Summary!E9</f>
        <v>Ewelina Halyno</v>
      </c>
      <c r="J42" s="57"/>
      <c r="K42" s="57"/>
      <c r="L42" s="57"/>
      <c r="M42" s="170"/>
      <c r="N42" s="280"/>
      <c r="O42" s="281"/>
      <c r="P42" s="281"/>
      <c r="Q42" s="281"/>
      <c r="R42" s="281"/>
      <c r="S42" s="281"/>
      <c r="T42" s="281"/>
      <c r="U42" s="282"/>
      <c r="V42" s="275" t="s">
        <v>129</v>
      </c>
      <c r="W42" s="262"/>
      <c r="X42" s="262"/>
      <c r="Y42" s="262"/>
      <c r="Z42" s="262"/>
      <c r="AA42" s="276"/>
      <c r="AB42" s="261" t="str">
        <f>C1</f>
        <v>CPT-T-13-19</v>
      </c>
      <c r="AC42" s="262"/>
      <c r="AD42" s="262"/>
      <c r="AE42" s="263"/>
    </row>
    <row r="43" spans="1:31" ht="16.5" customHeight="1">
      <c r="C43" s="113"/>
      <c r="D43" s="57"/>
      <c r="E43" s="154" t="s">
        <v>128</v>
      </c>
      <c r="F43" s="147">
        <f>Input_Summary!E10</f>
        <v>41705</v>
      </c>
      <c r="G43" s="154" t="s">
        <v>103</v>
      </c>
      <c r="H43" s="155"/>
      <c r="I43" s="92" t="str">
        <f>Input_Summary!E8</f>
        <v>Renata Wood</v>
      </c>
      <c r="J43" s="57"/>
      <c r="K43" s="57"/>
      <c r="L43" s="57"/>
      <c r="M43" s="170"/>
      <c r="N43" s="283"/>
      <c r="O43" s="284"/>
      <c r="P43" s="284"/>
      <c r="Q43" s="284"/>
      <c r="R43" s="284"/>
      <c r="S43" s="284"/>
      <c r="T43" s="284"/>
      <c r="U43" s="285"/>
      <c r="V43" s="264"/>
      <c r="W43" s="277"/>
      <c r="X43" s="277"/>
      <c r="Y43" s="277"/>
      <c r="Z43" s="277"/>
      <c r="AA43" s="278"/>
      <c r="AB43" s="264"/>
      <c r="AC43" s="265"/>
      <c r="AD43" s="265"/>
      <c r="AE43" s="266"/>
    </row>
    <row r="44" spans="1:31" ht="18" customHeight="1" thickBot="1">
      <c r="A44" s="57"/>
      <c r="B44" s="57"/>
      <c r="C44" s="149"/>
      <c r="D44" s="152"/>
      <c r="E44" s="273"/>
      <c r="F44" s="274"/>
      <c r="G44" s="274"/>
      <c r="H44" s="274"/>
      <c r="I44" s="274"/>
      <c r="J44" s="59"/>
      <c r="K44" s="59"/>
      <c r="L44" s="59"/>
      <c r="M44" s="171"/>
      <c r="N44" s="286"/>
      <c r="O44" s="274"/>
      <c r="P44" s="274"/>
      <c r="Q44" s="274"/>
      <c r="R44" s="274"/>
      <c r="S44" s="274"/>
      <c r="T44" s="274"/>
      <c r="U44" s="287"/>
      <c r="V44" s="267"/>
      <c r="W44" s="268"/>
      <c r="X44" s="268"/>
      <c r="Y44" s="268"/>
      <c r="Z44" s="268"/>
      <c r="AA44" s="279"/>
      <c r="AB44" s="267"/>
      <c r="AC44" s="268"/>
      <c r="AD44" s="268"/>
      <c r="AE44" s="269"/>
    </row>
    <row r="45" spans="1:3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50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zoomScale="70" zoomScaleNormal="100" zoomScaleSheetLayoutView="70" workbookViewId="0">
      <selection activeCell="R55" sqref="R55"/>
    </sheetView>
  </sheetViews>
  <sheetFormatPr defaultRowHeight="12.75"/>
  <cols>
    <col min="1" max="1" width="8" customWidth="1"/>
    <col min="17" max="17" width="12" customWidth="1"/>
    <col min="18" max="18" width="11.42578125" customWidth="1"/>
    <col min="19" max="19" width="13" customWidth="1"/>
    <col min="20" max="20" width="17.5703125" customWidth="1"/>
  </cols>
  <sheetData>
    <row r="1" spans="1:22" ht="17.25" customHeight="1" thickBot="1">
      <c r="B1" s="145"/>
      <c r="C1" s="270" t="str">
        <f>Input_Summary!E6</f>
        <v>CPT-T-13-19</v>
      </c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2"/>
    </row>
    <row r="2" spans="1:22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89"/>
    </row>
    <row r="3" spans="1:22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R31" s="94" t="s">
        <v>126</v>
      </c>
      <c r="S31" s="93" t="str">
        <f>Input_Summary!E2</f>
        <v>VM00605E</v>
      </c>
      <c r="T31" s="57"/>
      <c r="U31" s="57"/>
      <c r="V31" s="89"/>
    </row>
    <row r="32" spans="1:22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R32" s="57"/>
      <c r="S32" s="154" t="s">
        <v>127</v>
      </c>
      <c r="T32" s="146">
        <f>Input_Summary!E12</f>
        <v>41554</v>
      </c>
      <c r="U32" s="155"/>
      <c r="V32" s="89"/>
    </row>
    <row r="33" spans="1:22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R33" s="57"/>
      <c r="S33" s="154" t="s">
        <v>128</v>
      </c>
      <c r="T33" s="147">
        <f>Input_Summary!E10</f>
        <v>41705</v>
      </c>
      <c r="U33" s="155"/>
      <c r="V33" s="89"/>
    </row>
    <row r="34" spans="1:22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R34" s="57"/>
      <c r="S34" s="57"/>
      <c r="T34" s="57"/>
      <c r="U34" s="57"/>
      <c r="V34" s="89"/>
    </row>
    <row r="35" spans="1:22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R35" s="57"/>
      <c r="S35" s="57"/>
      <c r="T35" s="57"/>
      <c r="U35" s="57"/>
      <c r="V35" s="89"/>
    </row>
    <row r="36" spans="1:22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R36" s="57"/>
      <c r="S36" s="154" t="s">
        <v>102</v>
      </c>
      <c r="T36" s="92" t="str">
        <f>Input_Summary!E9</f>
        <v>Ewelina Halyno</v>
      </c>
      <c r="U36" s="57"/>
      <c r="V36" s="89"/>
    </row>
    <row r="37" spans="1:22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R37" s="57"/>
      <c r="S37" s="154" t="s">
        <v>103</v>
      </c>
      <c r="T37" s="92" t="str">
        <f>Input_Summary!E8</f>
        <v>Renata Wood</v>
      </c>
      <c r="U37" s="57"/>
      <c r="V37" s="89"/>
    </row>
    <row r="38" spans="1:22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R38" s="57"/>
      <c r="S38" s="57"/>
      <c r="T38" s="57"/>
      <c r="U38" s="57"/>
      <c r="V38" s="89"/>
    </row>
    <row r="39" spans="1:22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R39" s="180"/>
      <c r="S39" s="181"/>
      <c r="T39" s="172"/>
      <c r="U39" s="172"/>
      <c r="V39" s="173"/>
    </row>
    <row r="40" spans="1:22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89"/>
    </row>
    <row r="41" spans="1:22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89"/>
    </row>
    <row r="42" spans="1:22" ht="23.25" customHeight="1">
      <c r="A42" s="90"/>
      <c r="B42" s="57"/>
      <c r="C42" s="174"/>
      <c r="D42" s="175"/>
      <c r="E42" s="281"/>
      <c r="F42" s="281"/>
      <c r="G42" s="281"/>
      <c r="H42" s="281"/>
      <c r="I42" s="281"/>
      <c r="J42" s="281"/>
      <c r="K42" s="281"/>
      <c r="L42" s="289"/>
      <c r="M42" s="288" t="s">
        <v>129</v>
      </c>
      <c r="N42" s="262"/>
      <c r="O42" s="262"/>
      <c r="P42" s="262"/>
      <c r="Q42" s="262"/>
      <c r="R42" s="276"/>
      <c r="S42" s="261" t="str">
        <f>C1</f>
        <v>CPT-T-13-19</v>
      </c>
      <c r="T42" s="262"/>
      <c r="U42" s="262"/>
      <c r="V42" s="263"/>
    </row>
    <row r="43" spans="1:22" ht="16.5" customHeight="1">
      <c r="C43" s="176"/>
      <c r="D43" s="177"/>
      <c r="E43" s="284"/>
      <c r="F43" s="284"/>
      <c r="G43" s="284"/>
      <c r="H43" s="284"/>
      <c r="I43" s="284"/>
      <c r="J43" s="284"/>
      <c r="K43" s="284"/>
      <c r="L43" s="290"/>
      <c r="M43" s="265"/>
      <c r="N43" s="265"/>
      <c r="O43" s="265"/>
      <c r="P43" s="265"/>
      <c r="Q43" s="265"/>
      <c r="R43" s="278"/>
      <c r="S43" s="264"/>
      <c r="T43" s="265"/>
      <c r="U43" s="265"/>
      <c r="V43" s="266"/>
    </row>
    <row r="44" spans="1:22" ht="18" customHeight="1" thickBot="1">
      <c r="A44" s="57"/>
      <c r="B44" s="57"/>
      <c r="C44" s="178"/>
      <c r="D44" s="179"/>
      <c r="E44" s="274"/>
      <c r="F44" s="274"/>
      <c r="G44" s="274"/>
      <c r="H44" s="274"/>
      <c r="I44" s="274"/>
      <c r="J44" s="274"/>
      <c r="K44" s="274"/>
      <c r="L44" s="291"/>
      <c r="M44" s="268"/>
      <c r="N44" s="268"/>
      <c r="O44" s="268"/>
      <c r="P44" s="268"/>
      <c r="Q44" s="268"/>
      <c r="R44" s="279"/>
      <c r="S44" s="267"/>
      <c r="T44" s="268"/>
      <c r="U44" s="268"/>
      <c r="V44" s="269"/>
    </row>
    <row r="45" spans="1:22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"/>
    </row>
    <row r="49" spans="4:4">
      <c r="D49" s="1"/>
    </row>
  </sheetData>
  <mergeCells count="4">
    <mergeCell ref="C1:V1"/>
    <mergeCell ref="M42:R44"/>
    <mergeCell ref="S42:V44"/>
    <mergeCell ref="E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scale="55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L405"/>
  <sheetViews>
    <sheetView workbookViewId="0">
      <selection activeCell="L40" sqref="L40"/>
    </sheetView>
  </sheetViews>
  <sheetFormatPr defaultRowHeight="12.75"/>
  <cols>
    <col min="8" max="8" width="12.28515625" customWidth="1"/>
  </cols>
  <sheetData>
    <row r="2" spans="1:38">
      <c r="A2">
        <v>1</v>
      </c>
      <c r="B2">
        <v>9</v>
      </c>
      <c r="C2" t="s">
        <v>155</v>
      </c>
      <c r="D2" s="183">
        <v>41465</v>
      </c>
      <c r="E2" t="s">
        <v>158</v>
      </c>
      <c r="F2" t="s">
        <v>159</v>
      </c>
      <c r="G2" t="s">
        <v>160</v>
      </c>
      <c r="H2">
        <v>7</v>
      </c>
      <c r="I2" t="s">
        <v>161</v>
      </c>
      <c r="J2">
        <v>3791</v>
      </c>
      <c r="K2" t="s">
        <v>162</v>
      </c>
      <c r="L2">
        <v>0</v>
      </c>
      <c r="M2" t="s">
        <v>163</v>
      </c>
      <c r="N2" t="s">
        <v>164</v>
      </c>
      <c r="O2" t="s">
        <v>165</v>
      </c>
      <c r="P2">
        <v>0</v>
      </c>
      <c r="Q2" t="s">
        <v>166</v>
      </c>
      <c r="R2">
        <v>0</v>
      </c>
      <c r="S2" t="s">
        <v>167</v>
      </c>
      <c r="T2">
        <v>0</v>
      </c>
      <c r="U2" t="s">
        <v>130</v>
      </c>
      <c r="V2">
        <v>1276</v>
      </c>
      <c r="W2" t="s">
        <v>132</v>
      </c>
      <c r="X2">
        <v>3570</v>
      </c>
      <c r="Y2" t="s">
        <v>134</v>
      </c>
      <c r="Z2">
        <v>3940</v>
      </c>
      <c r="AA2" t="s">
        <v>168</v>
      </c>
      <c r="AB2">
        <v>1</v>
      </c>
      <c r="AC2" t="s">
        <v>169</v>
      </c>
      <c r="AD2">
        <v>1E-3</v>
      </c>
      <c r="AE2" t="s">
        <v>170</v>
      </c>
      <c r="AF2">
        <v>10</v>
      </c>
      <c r="AG2" t="s">
        <v>171</v>
      </c>
      <c r="AH2">
        <v>150</v>
      </c>
      <c r="AI2" t="s">
        <v>172</v>
      </c>
      <c r="AJ2">
        <v>1</v>
      </c>
      <c r="AK2" t="s">
        <v>173</v>
      </c>
      <c r="AL2">
        <v>0</v>
      </c>
    </row>
    <row r="3" spans="1:38">
      <c r="A3" t="s">
        <v>175</v>
      </c>
      <c r="B3" t="s">
        <v>176</v>
      </c>
    </row>
    <row r="5" spans="1:38">
      <c r="A5">
        <v>0</v>
      </c>
      <c r="B5">
        <v>-7.7999999999999996E-3</v>
      </c>
      <c r="C5">
        <v>0</v>
      </c>
      <c r="D5">
        <v>3</v>
      </c>
      <c r="E5">
        <v>0.91</v>
      </c>
      <c r="F5">
        <v>42</v>
      </c>
      <c r="G5">
        <v>0</v>
      </c>
      <c r="H5" s="182">
        <v>802690.78</v>
      </c>
      <c r="I5" t="s">
        <v>71</v>
      </c>
      <c r="J5">
        <v>7.8460999999999999</v>
      </c>
      <c r="K5" t="s">
        <v>72</v>
      </c>
      <c r="L5">
        <v>116.2</v>
      </c>
      <c r="M5" t="s">
        <v>73</v>
      </c>
      <c r="N5">
        <v>225.7</v>
      </c>
    </row>
    <row r="6" spans="1:38">
      <c r="A6">
        <v>0.02</v>
      </c>
      <c r="B6">
        <v>-7.7999999999999996E-3</v>
      </c>
      <c r="C6">
        <v>0</v>
      </c>
      <c r="D6">
        <v>3</v>
      </c>
      <c r="E6">
        <v>0.91</v>
      </c>
      <c r="F6">
        <v>42</v>
      </c>
      <c r="G6">
        <v>0</v>
      </c>
      <c r="H6" s="182">
        <v>802690.78</v>
      </c>
    </row>
    <row r="7" spans="1:38">
      <c r="A7">
        <v>0.04</v>
      </c>
      <c r="B7">
        <v>-7.7999999999999996E-3</v>
      </c>
      <c r="C7">
        <v>0</v>
      </c>
      <c r="D7">
        <v>3</v>
      </c>
      <c r="E7">
        <v>0.91</v>
      </c>
      <c r="F7">
        <v>42</v>
      </c>
      <c r="G7">
        <v>0</v>
      </c>
      <c r="H7" s="182">
        <v>802690.78</v>
      </c>
    </row>
    <row r="8" spans="1:38">
      <c r="A8">
        <v>0.06</v>
      </c>
      <c r="B8">
        <v>-7.7999999999999996E-3</v>
      </c>
      <c r="C8">
        <v>0</v>
      </c>
      <c r="D8">
        <v>3</v>
      </c>
      <c r="E8">
        <v>0.91</v>
      </c>
      <c r="F8">
        <v>42</v>
      </c>
      <c r="G8">
        <v>0</v>
      </c>
      <c r="H8" s="182">
        <v>802690.78</v>
      </c>
    </row>
    <row r="9" spans="1:38">
      <c r="A9">
        <v>0.08</v>
      </c>
      <c r="B9">
        <v>-7.7999999999999996E-3</v>
      </c>
      <c r="C9">
        <v>0</v>
      </c>
      <c r="D9">
        <v>3</v>
      </c>
      <c r="E9">
        <v>0.91</v>
      </c>
      <c r="F9">
        <v>42</v>
      </c>
      <c r="G9">
        <v>0</v>
      </c>
      <c r="H9" s="182">
        <v>802690.78</v>
      </c>
    </row>
    <row r="10" spans="1:38">
      <c r="A10">
        <v>0.1</v>
      </c>
      <c r="B10">
        <v>-7.7999999999999996E-3</v>
      </c>
      <c r="C10">
        <v>0</v>
      </c>
      <c r="D10">
        <v>3</v>
      </c>
      <c r="E10">
        <v>0.91</v>
      </c>
      <c r="F10">
        <v>42</v>
      </c>
      <c r="G10">
        <v>0</v>
      </c>
      <c r="H10" s="182">
        <v>802690.78</v>
      </c>
    </row>
    <row r="11" spans="1:38">
      <c r="A11">
        <v>0.12</v>
      </c>
      <c r="B11">
        <v>0.107</v>
      </c>
      <c r="C11">
        <v>0</v>
      </c>
      <c r="D11">
        <v>3</v>
      </c>
      <c r="E11">
        <v>0.86</v>
      </c>
      <c r="F11">
        <v>38</v>
      </c>
      <c r="G11">
        <v>0</v>
      </c>
      <c r="H11" s="182">
        <v>802698.75</v>
      </c>
    </row>
    <row r="12" spans="1:38">
      <c r="A12">
        <v>0.14000000000000001</v>
      </c>
      <c r="B12">
        <v>9.5600000000000004E-2</v>
      </c>
      <c r="C12">
        <v>0</v>
      </c>
      <c r="D12">
        <v>1</v>
      </c>
      <c r="E12">
        <v>0.78</v>
      </c>
      <c r="F12">
        <v>4</v>
      </c>
      <c r="G12">
        <v>0</v>
      </c>
      <c r="H12" s="182">
        <v>802718.28</v>
      </c>
    </row>
    <row r="13" spans="1:38">
      <c r="A13">
        <v>0.16</v>
      </c>
      <c r="B13">
        <v>1.2758</v>
      </c>
      <c r="C13">
        <v>0.1</v>
      </c>
      <c r="D13">
        <v>1</v>
      </c>
      <c r="E13">
        <v>0.98</v>
      </c>
      <c r="F13">
        <v>32</v>
      </c>
      <c r="G13">
        <v>0</v>
      </c>
      <c r="H13" s="182">
        <v>802725.93</v>
      </c>
    </row>
    <row r="14" spans="1:38">
      <c r="A14">
        <v>0.18</v>
      </c>
      <c r="B14">
        <v>2.0047999999999999</v>
      </c>
      <c r="C14">
        <v>0.1</v>
      </c>
      <c r="D14">
        <v>0.6</v>
      </c>
      <c r="E14">
        <v>0.96</v>
      </c>
      <c r="F14">
        <v>13</v>
      </c>
      <c r="G14">
        <v>0</v>
      </c>
      <c r="H14" s="182">
        <v>802733.75</v>
      </c>
    </row>
    <row r="15" spans="1:38">
      <c r="A15">
        <v>0.2</v>
      </c>
      <c r="B15">
        <v>2.3210000000000002</v>
      </c>
      <c r="C15">
        <v>0.1</v>
      </c>
      <c r="D15">
        <v>0.3</v>
      </c>
      <c r="E15">
        <v>0.9</v>
      </c>
      <c r="F15">
        <v>16</v>
      </c>
      <c r="G15">
        <v>0</v>
      </c>
      <c r="H15" s="182">
        <v>802745.15</v>
      </c>
    </row>
    <row r="16" spans="1:38">
      <c r="A16">
        <v>0.22</v>
      </c>
      <c r="B16">
        <v>3.2233000000000001</v>
      </c>
      <c r="C16">
        <v>0.1</v>
      </c>
      <c r="D16">
        <v>0.5</v>
      </c>
      <c r="E16">
        <v>0.85</v>
      </c>
      <c r="F16">
        <v>9</v>
      </c>
      <c r="G16">
        <v>0</v>
      </c>
      <c r="H16" s="182">
        <v>802764.84</v>
      </c>
    </row>
    <row r="17" spans="1:8">
      <c r="A17">
        <v>0.24</v>
      </c>
      <c r="B17">
        <v>3.8513000000000002</v>
      </c>
      <c r="C17">
        <v>0.1</v>
      </c>
      <c r="D17">
        <v>0.6</v>
      </c>
      <c r="E17">
        <v>0.93</v>
      </c>
      <c r="F17">
        <v>14</v>
      </c>
      <c r="G17">
        <v>0</v>
      </c>
      <c r="H17" s="182">
        <v>802780.78</v>
      </c>
    </row>
    <row r="18" spans="1:8">
      <c r="A18">
        <v>0.26</v>
      </c>
      <c r="B18">
        <v>4.0928000000000004</v>
      </c>
      <c r="C18">
        <v>0.1</v>
      </c>
      <c r="D18">
        <v>0.5</v>
      </c>
      <c r="E18">
        <v>0.82</v>
      </c>
      <c r="F18">
        <v>28</v>
      </c>
      <c r="G18">
        <v>0</v>
      </c>
      <c r="H18" s="182">
        <v>802789.37</v>
      </c>
    </row>
    <row r="19" spans="1:8">
      <c r="A19">
        <v>0.28000000000000003</v>
      </c>
      <c r="B19">
        <v>4.1310000000000002</v>
      </c>
      <c r="C19">
        <v>0.1</v>
      </c>
      <c r="D19">
        <v>0.5</v>
      </c>
      <c r="E19">
        <v>0.88</v>
      </c>
      <c r="F19">
        <v>24</v>
      </c>
      <c r="G19">
        <v>0</v>
      </c>
      <c r="H19" s="182">
        <v>802797.65</v>
      </c>
    </row>
    <row r="20" spans="1:8">
      <c r="A20">
        <v>0.3</v>
      </c>
      <c r="B20">
        <v>4.1848000000000001</v>
      </c>
      <c r="C20">
        <v>0.1</v>
      </c>
      <c r="D20">
        <v>0.6</v>
      </c>
      <c r="E20">
        <v>0.9</v>
      </c>
      <c r="F20">
        <v>19</v>
      </c>
      <c r="G20">
        <v>0</v>
      </c>
      <c r="H20" s="182">
        <v>802804.84</v>
      </c>
    </row>
    <row r="21" spans="1:8">
      <c r="A21">
        <v>0.32</v>
      </c>
      <c r="B21">
        <v>4.3048999999999999</v>
      </c>
      <c r="C21">
        <v>0.4</v>
      </c>
      <c r="D21">
        <v>0.6</v>
      </c>
      <c r="E21">
        <v>0.87</v>
      </c>
      <c r="F21">
        <v>18</v>
      </c>
      <c r="G21">
        <v>0</v>
      </c>
      <c r="H21" s="182">
        <v>802817.03</v>
      </c>
    </row>
    <row r="22" spans="1:8">
      <c r="A22">
        <v>0.34</v>
      </c>
      <c r="B22">
        <v>4.6783999999999999</v>
      </c>
      <c r="C22">
        <v>3.2</v>
      </c>
      <c r="D22">
        <v>0.6</v>
      </c>
      <c r="E22">
        <v>0.87</v>
      </c>
      <c r="F22">
        <v>18</v>
      </c>
      <c r="G22">
        <v>0</v>
      </c>
      <c r="H22" s="182">
        <v>802827.03</v>
      </c>
    </row>
    <row r="23" spans="1:8">
      <c r="A23">
        <v>0.36</v>
      </c>
      <c r="B23">
        <v>4.8289999999999997</v>
      </c>
      <c r="C23">
        <v>6</v>
      </c>
      <c r="D23">
        <v>0.6</v>
      </c>
      <c r="E23">
        <v>0.81</v>
      </c>
      <c r="F23">
        <v>17</v>
      </c>
      <c r="G23">
        <v>0</v>
      </c>
      <c r="H23" s="182">
        <v>802837.18</v>
      </c>
    </row>
    <row r="24" spans="1:8">
      <c r="A24">
        <v>0.38</v>
      </c>
      <c r="B24">
        <v>5.0811000000000002</v>
      </c>
      <c r="C24">
        <v>11.1</v>
      </c>
      <c r="D24">
        <v>0.5</v>
      </c>
      <c r="E24">
        <v>0.74</v>
      </c>
      <c r="F24">
        <v>17</v>
      </c>
      <c r="G24">
        <v>0</v>
      </c>
      <c r="H24" s="182">
        <v>802850.78</v>
      </c>
    </row>
    <row r="25" spans="1:8">
      <c r="A25">
        <v>0.4</v>
      </c>
      <c r="B25">
        <v>5.1928999999999998</v>
      </c>
      <c r="C25">
        <v>14.7</v>
      </c>
      <c r="D25">
        <v>0.5</v>
      </c>
      <c r="E25">
        <v>0.73</v>
      </c>
      <c r="F25">
        <v>15</v>
      </c>
      <c r="G25">
        <v>0</v>
      </c>
      <c r="H25" s="182">
        <v>802863.12</v>
      </c>
    </row>
    <row r="26" spans="1:8">
      <c r="A26">
        <v>0.42</v>
      </c>
      <c r="B26">
        <v>5.3541999999999996</v>
      </c>
      <c r="C26">
        <v>18.2</v>
      </c>
      <c r="D26">
        <v>0.5</v>
      </c>
      <c r="E26">
        <v>0.68</v>
      </c>
      <c r="F26">
        <v>13</v>
      </c>
      <c r="G26">
        <v>0</v>
      </c>
      <c r="H26" s="182">
        <v>802878.28</v>
      </c>
    </row>
    <row r="27" spans="1:8">
      <c r="A27">
        <v>0.44</v>
      </c>
      <c r="B27">
        <v>5.4760999999999997</v>
      </c>
      <c r="C27">
        <v>19.600000000000001</v>
      </c>
      <c r="D27">
        <v>0.7</v>
      </c>
      <c r="E27">
        <v>0.62</v>
      </c>
      <c r="F27">
        <v>13</v>
      </c>
      <c r="G27">
        <v>0</v>
      </c>
      <c r="H27" s="182">
        <v>802889.53</v>
      </c>
    </row>
    <row r="28" spans="1:8">
      <c r="A28">
        <v>0.46</v>
      </c>
      <c r="B28">
        <v>5.5663999999999998</v>
      </c>
      <c r="C28">
        <v>22.2</v>
      </c>
      <c r="D28">
        <v>0.5</v>
      </c>
      <c r="E28">
        <v>0.61</v>
      </c>
      <c r="F28">
        <v>13</v>
      </c>
      <c r="G28">
        <v>0</v>
      </c>
      <c r="H28" s="182">
        <v>802905.15</v>
      </c>
    </row>
    <row r="29" spans="1:8">
      <c r="A29">
        <v>0.48</v>
      </c>
      <c r="B29">
        <v>5.6757</v>
      </c>
      <c r="C29">
        <v>24.8</v>
      </c>
      <c r="D29">
        <v>0.5</v>
      </c>
      <c r="E29">
        <v>0.61</v>
      </c>
      <c r="F29">
        <v>13</v>
      </c>
      <c r="G29">
        <v>0</v>
      </c>
      <c r="H29" s="182">
        <v>802920.78</v>
      </c>
    </row>
    <row r="30" spans="1:8">
      <c r="A30">
        <v>0.5</v>
      </c>
      <c r="B30">
        <v>5.7713000000000001</v>
      </c>
      <c r="C30">
        <v>27.9</v>
      </c>
      <c r="D30">
        <v>0.5</v>
      </c>
      <c r="E30">
        <v>0.61</v>
      </c>
      <c r="F30">
        <v>13</v>
      </c>
      <c r="G30">
        <v>0</v>
      </c>
      <c r="H30" s="182">
        <v>802936.4</v>
      </c>
    </row>
    <row r="31" spans="1:8">
      <c r="A31">
        <v>0.52</v>
      </c>
      <c r="B31">
        <v>5.8460000000000001</v>
      </c>
      <c r="C31">
        <v>31.4</v>
      </c>
      <c r="D31">
        <v>0.6</v>
      </c>
      <c r="E31">
        <v>0.63</v>
      </c>
      <c r="F31">
        <v>13</v>
      </c>
      <c r="G31">
        <v>0</v>
      </c>
      <c r="H31" s="182">
        <v>802952.34</v>
      </c>
    </row>
    <row r="32" spans="1:8">
      <c r="A32">
        <v>0.54</v>
      </c>
      <c r="B32">
        <v>5.8956</v>
      </c>
      <c r="C32">
        <v>32.799999999999997</v>
      </c>
      <c r="D32">
        <v>0.7</v>
      </c>
      <c r="E32">
        <v>0.56999999999999995</v>
      </c>
      <c r="F32">
        <v>13</v>
      </c>
      <c r="G32">
        <v>0</v>
      </c>
      <c r="H32" s="182">
        <v>802963.9</v>
      </c>
    </row>
    <row r="33" spans="1:8">
      <c r="A33">
        <v>0.56000000000000005</v>
      </c>
      <c r="B33">
        <v>6.0186999999999999</v>
      </c>
      <c r="C33">
        <v>33.4</v>
      </c>
      <c r="D33">
        <v>0.7</v>
      </c>
      <c r="E33">
        <v>0.6</v>
      </c>
      <c r="F33">
        <v>11</v>
      </c>
      <c r="G33">
        <v>0</v>
      </c>
      <c r="H33" s="182">
        <v>802982.96</v>
      </c>
    </row>
    <row r="34" spans="1:8">
      <c r="A34">
        <v>0.57999999999999996</v>
      </c>
      <c r="B34">
        <v>6.2213000000000003</v>
      </c>
      <c r="C34">
        <v>33.9</v>
      </c>
      <c r="D34">
        <v>0.6</v>
      </c>
      <c r="E34">
        <v>0.59</v>
      </c>
      <c r="F34">
        <v>15</v>
      </c>
      <c r="G34">
        <v>0</v>
      </c>
      <c r="H34" s="182">
        <v>802995</v>
      </c>
    </row>
    <row r="35" spans="1:8">
      <c r="A35">
        <v>0.6</v>
      </c>
      <c r="B35">
        <v>6.2572000000000001</v>
      </c>
      <c r="C35">
        <v>34.5</v>
      </c>
      <c r="D35">
        <v>0.7</v>
      </c>
      <c r="E35">
        <v>0.59</v>
      </c>
      <c r="F35">
        <v>17</v>
      </c>
      <c r="G35">
        <v>0</v>
      </c>
      <c r="H35" s="182">
        <v>803006.71</v>
      </c>
    </row>
    <row r="36" spans="1:8">
      <c r="A36">
        <v>0.62</v>
      </c>
      <c r="B36">
        <v>6.3270999999999997</v>
      </c>
      <c r="C36">
        <v>34.799999999999997</v>
      </c>
      <c r="D36">
        <v>0.7</v>
      </c>
      <c r="E36">
        <v>0.56999999999999995</v>
      </c>
      <c r="F36">
        <v>19</v>
      </c>
      <c r="G36">
        <v>0</v>
      </c>
      <c r="H36" s="182">
        <v>803017.96</v>
      </c>
    </row>
    <row r="37" spans="1:8">
      <c r="A37">
        <v>0.64</v>
      </c>
      <c r="B37">
        <v>6.1550000000000002</v>
      </c>
      <c r="C37">
        <v>35.1</v>
      </c>
      <c r="D37">
        <v>0.5</v>
      </c>
      <c r="E37">
        <v>0.55000000000000004</v>
      </c>
      <c r="F37">
        <v>20</v>
      </c>
      <c r="G37">
        <v>0</v>
      </c>
      <c r="H37" s="182">
        <v>803029.37</v>
      </c>
    </row>
    <row r="38" spans="1:8">
      <c r="A38">
        <v>0.66</v>
      </c>
      <c r="B38">
        <v>6.0098000000000003</v>
      </c>
      <c r="C38">
        <v>35.200000000000003</v>
      </c>
      <c r="D38">
        <v>0.5</v>
      </c>
      <c r="E38">
        <v>0.5</v>
      </c>
      <c r="F38">
        <v>19</v>
      </c>
      <c r="G38">
        <v>0</v>
      </c>
      <c r="H38" s="182">
        <v>803037.5</v>
      </c>
    </row>
    <row r="39" spans="1:8">
      <c r="A39">
        <v>0.68</v>
      </c>
      <c r="B39">
        <v>5.8525999999999998</v>
      </c>
      <c r="C39">
        <v>35.6</v>
      </c>
      <c r="D39">
        <v>0.6</v>
      </c>
      <c r="E39">
        <v>0.55000000000000004</v>
      </c>
      <c r="F39">
        <v>19</v>
      </c>
      <c r="G39">
        <v>0</v>
      </c>
      <c r="H39" s="182">
        <v>803050</v>
      </c>
    </row>
    <row r="40" spans="1:8">
      <c r="A40">
        <v>0.7</v>
      </c>
      <c r="B40">
        <v>5.6942000000000004</v>
      </c>
      <c r="C40">
        <v>34.799999999999997</v>
      </c>
      <c r="D40">
        <v>0.6</v>
      </c>
      <c r="E40">
        <v>0.48</v>
      </c>
      <c r="F40">
        <v>20</v>
      </c>
      <c r="G40">
        <v>0</v>
      </c>
      <c r="H40" s="182">
        <v>803057.34</v>
      </c>
    </row>
    <row r="41" spans="1:8">
      <c r="A41">
        <v>0.72</v>
      </c>
      <c r="B41">
        <v>5.4814999999999996</v>
      </c>
      <c r="C41">
        <v>36.1</v>
      </c>
      <c r="D41">
        <v>0.6</v>
      </c>
      <c r="E41">
        <v>0.52</v>
      </c>
      <c r="F41">
        <v>19</v>
      </c>
      <c r="G41">
        <v>0</v>
      </c>
      <c r="H41" s="182">
        <v>803068.75</v>
      </c>
    </row>
    <row r="42" spans="1:8">
      <c r="A42">
        <v>0.74</v>
      </c>
      <c r="B42">
        <v>5.4127999999999998</v>
      </c>
      <c r="C42">
        <v>36.6</v>
      </c>
      <c r="D42">
        <v>0.7</v>
      </c>
      <c r="E42">
        <v>0.53</v>
      </c>
      <c r="F42">
        <v>19</v>
      </c>
      <c r="G42">
        <v>0</v>
      </c>
      <c r="H42" s="182">
        <v>803080</v>
      </c>
    </row>
    <row r="43" spans="1:8">
      <c r="A43">
        <v>0.76</v>
      </c>
      <c r="B43">
        <v>5.31</v>
      </c>
      <c r="C43">
        <v>37.1</v>
      </c>
      <c r="D43">
        <v>0.8</v>
      </c>
      <c r="E43">
        <v>0.48</v>
      </c>
      <c r="F43">
        <v>19</v>
      </c>
      <c r="G43">
        <v>0</v>
      </c>
      <c r="H43" s="182">
        <v>803088.12</v>
      </c>
    </row>
    <row r="44" spans="1:8">
      <c r="A44">
        <v>0.78</v>
      </c>
      <c r="B44">
        <v>5.2019000000000002</v>
      </c>
      <c r="C44">
        <v>38.299999999999997</v>
      </c>
      <c r="D44">
        <v>0.8</v>
      </c>
      <c r="E44">
        <v>0.44</v>
      </c>
      <c r="F44">
        <v>19</v>
      </c>
      <c r="G44">
        <v>0</v>
      </c>
      <c r="H44" s="182">
        <v>803100</v>
      </c>
    </row>
    <row r="45" spans="1:8">
      <c r="A45">
        <v>0.8</v>
      </c>
      <c r="B45">
        <v>5.5286999999999997</v>
      </c>
      <c r="C45">
        <v>36.9</v>
      </c>
      <c r="D45">
        <v>0.7</v>
      </c>
      <c r="E45">
        <v>0.44</v>
      </c>
      <c r="F45">
        <v>25</v>
      </c>
      <c r="G45">
        <v>0</v>
      </c>
      <c r="H45" s="182">
        <v>803107.96</v>
      </c>
    </row>
    <row r="46" spans="1:8">
      <c r="A46">
        <v>0.82</v>
      </c>
      <c r="B46">
        <v>5.4993999999999996</v>
      </c>
      <c r="C46">
        <v>34.799999999999997</v>
      </c>
      <c r="D46">
        <v>0.8</v>
      </c>
      <c r="E46">
        <v>0.44</v>
      </c>
      <c r="F46">
        <v>21</v>
      </c>
      <c r="G46">
        <v>0</v>
      </c>
      <c r="H46" s="182">
        <v>803119.37</v>
      </c>
    </row>
    <row r="47" spans="1:8">
      <c r="A47">
        <v>0.84</v>
      </c>
      <c r="B47">
        <v>4.8792</v>
      </c>
      <c r="C47">
        <v>35.1</v>
      </c>
      <c r="D47">
        <v>0.7</v>
      </c>
      <c r="E47">
        <v>0.46</v>
      </c>
      <c r="F47">
        <v>21</v>
      </c>
      <c r="G47">
        <v>0</v>
      </c>
      <c r="H47" s="182">
        <v>803126.87</v>
      </c>
    </row>
    <row r="48" spans="1:8">
      <c r="A48">
        <v>0.86</v>
      </c>
      <c r="B48">
        <v>5.0279999999999996</v>
      </c>
      <c r="C48">
        <v>33.6</v>
      </c>
      <c r="D48">
        <v>0.6</v>
      </c>
      <c r="E48">
        <v>0.46</v>
      </c>
      <c r="F48">
        <v>2</v>
      </c>
      <c r="G48">
        <v>0</v>
      </c>
      <c r="H48" s="182">
        <v>803181.4</v>
      </c>
    </row>
    <row r="49" spans="1:12">
      <c r="A49">
        <v>0.88</v>
      </c>
      <c r="B49">
        <v>5.2412999999999998</v>
      </c>
      <c r="C49">
        <v>31.8</v>
      </c>
      <c r="D49">
        <v>0.7</v>
      </c>
      <c r="E49">
        <v>0.43</v>
      </c>
      <c r="F49">
        <v>17</v>
      </c>
      <c r="G49">
        <v>0</v>
      </c>
      <c r="H49" s="182">
        <v>803193.12</v>
      </c>
      <c r="I49" t="s">
        <v>74</v>
      </c>
      <c r="J49">
        <v>13</v>
      </c>
    </row>
    <row r="50" spans="1:12">
      <c r="A50">
        <v>0.9</v>
      </c>
      <c r="B50">
        <v>4.6837999999999997</v>
      </c>
      <c r="C50">
        <v>29.8</v>
      </c>
      <c r="D50">
        <v>0.1</v>
      </c>
      <c r="E50">
        <v>0.46</v>
      </c>
      <c r="F50">
        <v>0</v>
      </c>
      <c r="G50">
        <v>0</v>
      </c>
      <c r="H50" s="182">
        <v>803302.5</v>
      </c>
    </row>
    <row r="51" spans="1:12">
      <c r="A51">
        <v>0.92</v>
      </c>
      <c r="B51">
        <v>4.6741999999999999</v>
      </c>
      <c r="C51">
        <v>30</v>
      </c>
      <c r="D51">
        <v>0.2</v>
      </c>
      <c r="E51">
        <v>0.43</v>
      </c>
      <c r="F51">
        <v>16</v>
      </c>
      <c r="G51">
        <v>0</v>
      </c>
      <c r="H51" s="182">
        <v>803314.37</v>
      </c>
      <c r="I51" t="s">
        <v>74</v>
      </c>
      <c r="J51">
        <v>13</v>
      </c>
      <c r="K51" t="s">
        <v>74</v>
      </c>
      <c r="L51">
        <v>11</v>
      </c>
    </row>
    <row r="52" spans="1:12">
      <c r="A52">
        <v>0.94</v>
      </c>
      <c r="B52">
        <v>3.2907999999999999</v>
      </c>
      <c r="C52">
        <v>19.2</v>
      </c>
      <c r="D52">
        <v>-0.7</v>
      </c>
      <c r="E52">
        <v>0.26</v>
      </c>
      <c r="F52">
        <v>10</v>
      </c>
      <c r="G52">
        <v>0</v>
      </c>
      <c r="H52" s="182">
        <v>805372.65</v>
      </c>
    </row>
    <row r="53" spans="1:12">
      <c r="A53">
        <v>0.96</v>
      </c>
      <c r="B53">
        <v>3.9392</v>
      </c>
      <c r="C53">
        <v>21.7</v>
      </c>
      <c r="D53">
        <v>-0.8</v>
      </c>
      <c r="E53">
        <v>0.27</v>
      </c>
      <c r="F53">
        <v>15</v>
      </c>
      <c r="G53">
        <v>0</v>
      </c>
      <c r="H53" s="182">
        <v>805380.31</v>
      </c>
    </row>
    <row r="54" spans="1:12">
      <c r="A54">
        <v>0.98</v>
      </c>
      <c r="B54">
        <v>4.2846000000000002</v>
      </c>
      <c r="C54">
        <v>21.2</v>
      </c>
      <c r="D54">
        <v>-0.9</v>
      </c>
      <c r="E54">
        <v>0.25</v>
      </c>
      <c r="F54">
        <v>19</v>
      </c>
      <c r="G54">
        <v>0</v>
      </c>
      <c r="H54" s="182">
        <v>805392.18</v>
      </c>
      <c r="I54" t="s">
        <v>74</v>
      </c>
      <c r="J54">
        <v>13</v>
      </c>
    </row>
    <row r="55" spans="1:12">
      <c r="A55">
        <v>1</v>
      </c>
      <c r="B55">
        <v>3.0386000000000002</v>
      </c>
      <c r="C55">
        <v>5.6</v>
      </c>
      <c r="D55">
        <v>-0.7</v>
      </c>
      <c r="E55">
        <v>0.18</v>
      </c>
      <c r="F55">
        <v>2</v>
      </c>
      <c r="G55">
        <v>0</v>
      </c>
      <c r="H55" s="182">
        <v>805356.71</v>
      </c>
    </row>
    <row r="56" spans="1:12">
      <c r="A56">
        <v>1.02</v>
      </c>
      <c r="B56">
        <v>3.2281</v>
      </c>
      <c r="C56">
        <v>19.3</v>
      </c>
      <c r="D56">
        <v>-0.7</v>
      </c>
      <c r="E56">
        <v>0.13</v>
      </c>
      <c r="F56">
        <v>12</v>
      </c>
      <c r="G56">
        <v>0</v>
      </c>
      <c r="H56" s="182">
        <v>805813.28</v>
      </c>
    </row>
    <row r="57" spans="1:12">
      <c r="A57">
        <v>1.04</v>
      </c>
      <c r="B57">
        <v>3.8010999999999999</v>
      </c>
      <c r="C57">
        <v>20.3</v>
      </c>
      <c r="D57">
        <v>-0.6</v>
      </c>
      <c r="E57">
        <v>0.22</v>
      </c>
      <c r="F57">
        <v>21</v>
      </c>
      <c r="G57">
        <v>0</v>
      </c>
      <c r="H57" s="182">
        <v>805820.78</v>
      </c>
    </row>
    <row r="58" spans="1:12">
      <c r="A58">
        <v>1.06</v>
      </c>
      <c r="B58">
        <v>4.4131</v>
      </c>
      <c r="C58">
        <v>18.899999999999999</v>
      </c>
      <c r="D58">
        <v>-0.7</v>
      </c>
      <c r="E58">
        <v>0.25</v>
      </c>
      <c r="F58">
        <v>22</v>
      </c>
      <c r="G58">
        <v>0</v>
      </c>
      <c r="H58" s="182">
        <v>805832.5</v>
      </c>
    </row>
    <row r="59" spans="1:12">
      <c r="A59">
        <v>1.08</v>
      </c>
      <c r="B59">
        <v>5.1665999999999999</v>
      </c>
      <c r="C59">
        <v>17.899999999999999</v>
      </c>
      <c r="D59">
        <v>-0.6</v>
      </c>
      <c r="E59">
        <v>0.24</v>
      </c>
      <c r="F59">
        <v>23</v>
      </c>
      <c r="G59">
        <v>0</v>
      </c>
      <c r="H59" s="182">
        <v>805840.78</v>
      </c>
    </row>
    <row r="60" spans="1:12">
      <c r="A60">
        <v>1.1000000000000001</v>
      </c>
      <c r="B60">
        <v>5.3655999999999997</v>
      </c>
      <c r="C60">
        <v>18.3</v>
      </c>
      <c r="D60">
        <v>-0.6</v>
      </c>
      <c r="E60">
        <v>0.27</v>
      </c>
      <c r="F60">
        <v>27</v>
      </c>
      <c r="G60">
        <v>0</v>
      </c>
      <c r="H60" s="182">
        <v>805848.75</v>
      </c>
    </row>
    <row r="61" spans="1:12">
      <c r="A61">
        <v>1.1200000000000001</v>
      </c>
      <c r="B61">
        <v>5.4635999999999996</v>
      </c>
      <c r="C61">
        <v>19.100000000000001</v>
      </c>
      <c r="D61">
        <v>-0.5</v>
      </c>
      <c r="E61">
        <v>0.26</v>
      </c>
      <c r="F61">
        <v>28</v>
      </c>
      <c r="G61">
        <v>0</v>
      </c>
      <c r="H61" s="182">
        <v>805857.34</v>
      </c>
    </row>
    <row r="62" spans="1:12">
      <c r="A62">
        <v>1.1399999999999999</v>
      </c>
      <c r="B62">
        <v>5.4635999999999996</v>
      </c>
      <c r="C62">
        <v>20.100000000000001</v>
      </c>
      <c r="D62">
        <v>-0.4</v>
      </c>
      <c r="E62">
        <v>0.26</v>
      </c>
      <c r="F62">
        <v>28</v>
      </c>
      <c r="G62">
        <v>0</v>
      </c>
      <c r="H62" s="182">
        <v>805860.15</v>
      </c>
    </row>
    <row r="63" spans="1:12">
      <c r="A63">
        <v>1.1599999999999999</v>
      </c>
      <c r="B63">
        <v>5.4008000000000003</v>
      </c>
      <c r="C63">
        <v>21.9</v>
      </c>
      <c r="D63">
        <v>-0.6</v>
      </c>
      <c r="E63">
        <v>0.26</v>
      </c>
      <c r="F63">
        <v>28</v>
      </c>
      <c r="G63">
        <v>0</v>
      </c>
      <c r="H63" s="182">
        <v>805867.65</v>
      </c>
    </row>
    <row r="64" spans="1:12">
      <c r="A64">
        <v>1.18</v>
      </c>
      <c r="B64">
        <v>5.3106</v>
      </c>
      <c r="C64">
        <v>23.6</v>
      </c>
      <c r="D64">
        <v>-0.5</v>
      </c>
      <c r="E64">
        <v>0.25</v>
      </c>
      <c r="F64">
        <v>7</v>
      </c>
      <c r="G64">
        <v>0</v>
      </c>
      <c r="H64" s="182">
        <v>805887.18</v>
      </c>
    </row>
    <row r="65" spans="1:12">
      <c r="A65">
        <v>1.2</v>
      </c>
      <c r="B65">
        <v>5.4839000000000002</v>
      </c>
      <c r="C65">
        <v>25.2</v>
      </c>
      <c r="D65">
        <v>-0.3</v>
      </c>
      <c r="E65">
        <v>0.28000000000000003</v>
      </c>
      <c r="F65">
        <v>27</v>
      </c>
      <c r="G65">
        <v>0</v>
      </c>
      <c r="H65" s="182">
        <v>805898.43</v>
      </c>
    </row>
    <row r="66" spans="1:12">
      <c r="A66">
        <v>1.22</v>
      </c>
      <c r="B66">
        <v>5.4593999999999996</v>
      </c>
      <c r="C66">
        <v>27.2</v>
      </c>
      <c r="D66">
        <v>-0.2</v>
      </c>
      <c r="E66">
        <v>0.25</v>
      </c>
      <c r="F66">
        <v>24</v>
      </c>
      <c r="G66">
        <v>0</v>
      </c>
      <c r="H66" s="182">
        <v>805904.84</v>
      </c>
    </row>
    <row r="67" spans="1:12">
      <c r="A67">
        <v>1.24</v>
      </c>
      <c r="B67">
        <v>5.5174000000000003</v>
      </c>
      <c r="C67">
        <v>29.7</v>
      </c>
      <c r="D67">
        <v>-0.2</v>
      </c>
      <c r="E67">
        <v>0.26</v>
      </c>
      <c r="F67">
        <v>22</v>
      </c>
      <c r="G67">
        <v>0</v>
      </c>
      <c r="H67" s="182">
        <v>805912.18</v>
      </c>
    </row>
    <row r="68" spans="1:12">
      <c r="A68">
        <v>1.26</v>
      </c>
      <c r="B68">
        <v>5.3692000000000002</v>
      </c>
      <c r="C68">
        <v>33.6</v>
      </c>
      <c r="D68">
        <v>-0.1</v>
      </c>
      <c r="E68">
        <v>0.26</v>
      </c>
      <c r="F68">
        <v>37</v>
      </c>
      <c r="G68">
        <v>0</v>
      </c>
      <c r="H68" s="182">
        <v>805918.28</v>
      </c>
    </row>
    <row r="69" spans="1:12">
      <c r="A69">
        <v>1.28</v>
      </c>
      <c r="B69">
        <v>5.3692000000000002</v>
      </c>
      <c r="C69">
        <v>38.799999999999997</v>
      </c>
      <c r="D69">
        <v>-0.1</v>
      </c>
      <c r="E69">
        <v>0.26</v>
      </c>
      <c r="F69">
        <v>33</v>
      </c>
      <c r="G69">
        <v>0</v>
      </c>
      <c r="H69" s="182">
        <v>805922.96</v>
      </c>
    </row>
    <row r="70" spans="1:12">
      <c r="A70">
        <v>1.3</v>
      </c>
      <c r="B70">
        <v>5.3710000000000004</v>
      </c>
      <c r="C70">
        <v>43.5</v>
      </c>
      <c r="D70">
        <v>0</v>
      </c>
      <c r="E70">
        <v>0.28000000000000003</v>
      </c>
      <c r="F70">
        <v>31</v>
      </c>
      <c r="G70">
        <v>0</v>
      </c>
      <c r="H70" s="182">
        <v>805933.28</v>
      </c>
    </row>
    <row r="71" spans="1:12">
      <c r="A71">
        <v>1.32</v>
      </c>
      <c r="B71">
        <v>5.2586000000000004</v>
      </c>
      <c r="C71">
        <v>48.7</v>
      </c>
      <c r="D71">
        <v>0.1</v>
      </c>
      <c r="E71">
        <v>0.27</v>
      </c>
      <c r="F71">
        <v>25</v>
      </c>
      <c r="G71">
        <v>0</v>
      </c>
      <c r="H71" s="182">
        <v>805937.65</v>
      </c>
    </row>
    <row r="72" spans="1:12">
      <c r="A72">
        <v>1.34</v>
      </c>
      <c r="B72">
        <v>5.1689999999999996</v>
      </c>
      <c r="C72">
        <v>55.1</v>
      </c>
      <c r="D72">
        <v>0</v>
      </c>
      <c r="E72">
        <v>0.33</v>
      </c>
      <c r="F72">
        <v>20</v>
      </c>
      <c r="G72">
        <v>0</v>
      </c>
      <c r="H72" s="182">
        <v>805945.78</v>
      </c>
    </row>
    <row r="73" spans="1:12">
      <c r="A73">
        <v>1.36</v>
      </c>
      <c r="B73">
        <v>5.1021000000000001</v>
      </c>
      <c r="C73">
        <v>59.9</v>
      </c>
      <c r="D73">
        <v>0.1</v>
      </c>
      <c r="E73">
        <v>0.26</v>
      </c>
      <c r="F73">
        <v>28</v>
      </c>
      <c r="G73">
        <v>0</v>
      </c>
      <c r="H73" s="182">
        <v>805954.06</v>
      </c>
      <c r="I73" t="s">
        <v>74</v>
      </c>
      <c r="J73">
        <v>11</v>
      </c>
      <c r="K73" t="s">
        <v>74</v>
      </c>
      <c r="L73">
        <v>13</v>
      </c>
    </row>
    <row r="74" spans="1:12">
      <c r="A74">
        <v>1.38</v>
      </c>
      <c r="B74">
        <v>-8.3099999999999993E-2</v>
      </c>
      <c r="C74">
        <v>0</v>
      </c>
      <c r="D74">
        <v>-1.1000000000000001</v>
      </c>
      <c r="E74">
        <v>0.62</v>
      </c>
      <c r="F74">
        <v>57</v>
      </c>
      <c r="G74">
        <v>0</v>
      </c>
      <c r="H74" s="182">
        <v>807604.68</v>
      </c>
    </row>
    <row r="75" spans="1:12">
      <c r="A75">
        <v>1.4</v>
      </c>
      <c r="B75">
        <v>-8.3099999999999993E-2</v>
      </c>
      <c r="C75">
        <v>0</v>
      </c>
      <c r="D75">
        <v>-1.1000000000000001</v>
      </c>
      <c r="E75">
        <v>0.62</v>
      </c>
      <c r="F75">
        <v>57</v>
      </c>
      <c r="G75">
        <v>0</v>
      </c>
      <c r="H75" s="182">
        <v>807604.68</v>
      </c>
    </row>
    <row r="76" spans="1:12">
      <c r="A76">
        <v>1.42</v>
      </c>
      <c r="B76">
        <v>-8.3099999999999993E-2</v>
      </c>
      <c r="C76">
        <v>0</v>
      </c>
      <c r="D76">
        <v>-1.1000000000000001</v>
      </c>
      <c r="E76">
        <v>0.62</v>
      </c>
      <c r="F76">
        <v>57</v>
      </c>
      <c r="G76">
        <v>0</v>
      </c>
      <c r="H76" s="182">
        <v>807604.68</v>
      </c>
    </row>
    <row r="77" spans="1:12">
      <c r="A77">
        <v>1.44</v>
      </c>
      <c r="B77">
        <v>-8.3099999999999993E-2</v>
      </c>
      <c r="C77">
        <v>0</v>
      </c>
      <c r="D77">
        <v>-1.1000000000000001</v>
      </c>
      <c r="E77">
        <v>0.62</v>
      </c>
      <c r="F77">
        <v>57</v>
      </c>
      <c r="G77">
        <v>0</v>
      </c>
      <c r="H77" s="182">
        <v>807604.68</v>
      </c>
    </row>
    <row r="78" spans="1:12">
      <c r="A78">
        <v>1.46</v>
      </c>
      <c r="B78">
        <v>-8.3099999999999993E-2</v>
      </c>
      <c r="C78">
        <v>0</v>
      </c>
      <c r="D78">
        <v>-1.1000000000000001</v>
      </c>
      <c r="E78">
        <v>0.62</v>
      </c>
      <c r="F78">
        <v>57</v>
      </c>
      <c r="G78">
        <v>0</v>
      </c>
      <c r="H78" s="182">
        <v>807604.68</v>
      </c>
    </row>
    <row r="79" spans="1:12">
      <c r="A79">
        <v>1.48</v>
      </c>
      <c r="B79">
        <v>-8.3099999999999993E-2</v>
      </c>
      <c r="C79">
        <v>0</v>
      </c>
      <c r="D79">
        <v>-1.1000000000000001</v>
      </c>
      <c r="E79">
        <v>0.62</v>
      </c>
      <c r="F79">
        <v>57</v>
      </c>
      <c r="G79">
        <v>0</v>
      </c>
      <c r="H79" s="182">
        <v>807604.68</v>
      </c>
    </row>
    <row r="80" spans="1:12">
      <c r="A80">
        <v>1.5</v>
      </c>
      <c r="B80">
        <v>-8.3099999999999993E-2</v>
      </c>
      <c r="C80">
        <v>0</v>
      </c>
      <c r="D80">
        <v>-1.1000000000000001</v>
      </c>
      <c r="E80">
        <v>0.62</v>
      </c>
      <c r="F80">
        <v>57</v>
      </c>
      <c r="G80">
        <v>0</v>
      </c>
      <c r="H80" s="182">
        <v>807604.68</v>
      </c>
    </row>
    <row r="81" spans="1:12">
      <c r="A81">
        <v>1.52</v>
      </c>
      <c r="B81">
        <v>-8.3099999999999993E-2</v>
      </c>
      <c r="C81">
        <v>0</v>
      </c>
      <c r="D81">
        <v>-1.1000000000000001</v>
      </c>
      <c r="E81">
        <v>0.62</v>
      </c>
      <c r="F81">
        <v>57</v>
      </c>
      <c r="G81">
        <v>0</v>
      </c>
      <c r="H81" s="182">
        <v>807604.68</v>
      </c>
    </row>
    <row r="82" spans="1:12">
      <c r="A82">
        <v>1.54</v>
      </c>
      <c r="B82">
        <v>-8.3099999999999993E-2</v>
      </c>
      <c r="C82">
        <v>0</v>
      </c>
      <c r="D82">
        <v>-1.1000000000000001</v>
      </c>
      <c r="E82">
        <v>0.62</v>
      </c>
      <c r="F82">
        <v>57</v>
      </c>
      <c r="G82">
        <v>0</v>
      </c>
      <c r="H82" s="182">
        <v>807604.68</v>
      </c>
    </row>
    <row r="83" spans="1:12">
      <c r="A83">
        <v>1.56</v>
      </c>
      <c r="B83">
        <v>-2.9899999999999999E-2</v>
      </c>
      <c r="C83">
        <v>0</v>
      </c>
      <c r="D83">
        <v>-1.1000000000000001</v>
      </c>
      <c r="E83">
        <v>0.74</v>
      </c>
      <c r="F83">
        <v>84</v>
      </c>
      <c r="G83">
        <v>0</v>
      </c>
      <c r="H83" s="182">
        <v>807616.87</v>
      </c>
    </row>
    <row r="84" spans="1:12">
      <c r="A84">
        <v>1.58</v>
      </c>
      <c r="B84">
        <v>-2.9899999999999999E-2</v>
      </c>
      <c r="C84">
        <v>0</v>
      </c>
      <c r="D84">
        <v>-1.1000000000000001</v>
      </c>
      <c r="E84">
        <v>0.74</v>
      </c>
      <c r="F84">
        <v>84</v>
      </c>
      <c r="G84">
        <v>0</v>
      </c>
      <c r="H84" s="182">
        <v>807616.87</v>
      </c>
    </row>
    <row r="85" spans="1:12">
      <c r="A85">
        <v>1.6</v>
      </c>
      <c r="B85">
        <v>-2.9899999999999999E-2</v>
      </c>
      <c r="C85">
        <v>0</v>
      </c>
      <c r="D85">
        <v>-1.3</v>
      </c>
      <c r="E85">
        <v>0.74</v>
      </c>
      <c r="F85">
        <v>87</v>
      </c>
      <c r="G85">
        <v>0</v>
      </c>
      <c r="H85" s="182">
        <v>807616.87</v>
      </c>
      <c r="I85" t="s">
        <v>74</v>
      </c>
      <c r="J85">
        <v>11</v>
      </c>
    </row>
    <row r="86" spans="1:12">
      <c r="A86">
        <v>1.62</v>
      </c>
      <c r="B86">
        <v>2.2700000000000001E-2</v>
      </c>
      <c r="C86">
        <v>0</v>
      </c>
      <c r="D86">
        <v>-1.3</v>
      </c>
      <c r="E86">
        <v>1.0900000000000001</v>
      </c>
      <c r="F86">
        <v>86</v>
      </c>
      <c r="G86">
        <v>0</v>
      </c>
      <c r="H86" s="182">
        <v>807616.87</v>
      </c>
    </row>
    <row r="87" spans="1:12">
      <c r="A87">
        <v>1.64</v>
      </c>
      <c r="B87">
        <v>2.2700000000000001E-2</v>
      </c>
      <c r="C87">
        <v>0</v>
      </c>
      <c r="D87">
        <v>-1.3</v>
      </c>
      <c r="E87">
        <v>1.0900000000000001</v>
      </c>
      <c r="F87">
        <v>86</v>
      </c>
      <c r="G87">
        <v>0</v>
      </c>
      <c r="H87" s="182">
        <v>807616.87</v>
      </c>
    </row>
    <row r="88" spans="1:12">
      <c r="A88">
        <v>1.66</v>
      </c>
      <c r="B88">
        <v>2.2700000000000001E-2</v>
      </c>
      <c r="C88">
        <v>0</v>
      </c>
      <c r="D88">
        <v>-0.4</v>
      </c>
      <c r="E88">
        <v>1.0900000000000001</v>
      </c>
      <c r="F88">
        <v>77</v>
      </c>
      <c r="G88">
        <v>0</v>
      </c>
      <c r="H88" s="182">
        <v>807624.21</v>
      </c>
    </row>
    <row r="89" spans="1:12">
      <c r="A89">
        <v>1.68</v>
      </c>
      <c r="B89">
        <v>2.2700000000000001E-2</v>
      </c>
      <c r="C89">
        <v>0</v>
      </c>
      <c r="D89">
        <v>-0.4</v>
      </c>
      <c r="E89">
        <v>1.0900000000000001</v>
      </c>
      <c r="F89">
        <v>69</v>
      </c>
      <c r="G89">
        <v>0</v>
      </c>
      <c r="H89" s="182">
        <v>807624.21</v>
      </c>
    </row>
    <row r="90" spans="1:12">
      <c r="A90">
        <v>1.7</v>
      </c>
      <c r="B90">
        <v>2.2700000000000001E-2</v>
      </c>
      <c r="C90">
        <v>0</v>
      </c>
      <c r="D90">
        <v>-0.4</v>
      </c>
      <c r="E90">
        <v>1.0900000000000001</v>
      </c>
      <c r="F90">
        <v>69</v>
      </c>
      <c r="G90">
        <v>0</v>
      </c>
      <c r="H90" s="182">
        <v>807624.21</v>
      </c>
      <c r="I90" t="s">
        <v>74</v>
      </c>
      <c r="J90">
        <v>11</v>
      </c>
      <c r="K90" t="s">
        <v>74</v>
      </c>
      <c r="L90">
        <v>13</v>
      </c>
    </row>
    <row r="91" spans="1:12">
      <c r="A91">
        <v>1.72</v>
      </c>
      <c r="B91">
        <v>2.69E-2</v>
      </c>
      <c r="C91">
        <v>0</v>
      </c>
      <c r="D91">
        <v>24.9</v>
      </c>
      <c r="E91">
        <v>1.33</v>
      </c>
      <c r="F91">
        <v>2</v>
      </c>
      <c r="G91">
        <v>0</v>
      </c>
      <c r="H91" s="182">
        <v>807636.25</v>
      </c>
    </row>
    <row r="92" spans="1:12">
      <c r="A92">
        <v>1.74</v>
      </c>
      <c r="B92">
        <v>2.2378999999999998</v>
      </c>
      <c r="C92">
        <v>0</v>
      </c>
      <c r="D92">
        <v>24.9</v>
      </c>
      <c r="E92">
        <v>0.53</v>
      </c>
      <c r="F92">
        <v>19</v>
      </c>
      <c r="G92">
        <v>0</v>
      </c>
      <c r="H92" s="182">
        <v>808269.37</v>
      </c>
    </row>
    <row r="93" spans="1:12">
      <c r="A93">
        <v>1.76</v>
      </c>
      <c r="B93">
        <v>2.8247</v>
      </c>
      <c r="C93">
        <v>0.1</v>
      </c>
      <c r="D93">
        <v>24.8</v>
      </c>
      <c r="E93">
        <v>0.54</v>
      </c>
      <c r="F93">
        <v>20</v>
      </c>
      <c r="G93">
        <v>0</v>
      </c>
      <c r="H93" s="182">
        <v>808278.28</v>
      </c>
    </row>
    <row r="94" spans="1:12">
      <c r="A94">
        <v>1.78</v>
      </c>
      <c r="B94">
        <v>3.1080000000000001</v>
      </c>
      <c r="C94">
        <v>0.1</v>
      </c>
      <c r="D94">
        <v>24.8</v>
      </c>
      <c r="E94">
        <v>0.56999999999999995</v>
      </c>
      <c r="F94">
        <v>25</v>
      </c>
      <c r="G94">
        <v>0</v>
      </c>
      <c r="H94" s="182">
        <v>808286.25</v>
      </c>
    </row>
    <row r="95" spans="1:12">
      <c r="A95">
        <v>1.8</v>
      </c>
      <c r="B95">
        <v>3.258</v>
      </c>
      <c r="C95">
        <v>0.1</v>
      </c>
      <c r="D95">
        <v>24.7</v>
      </c>
      <c r="E95">
        <v>0.57999999999999996</v>
      </c>
      <c r="F95">
        <v>24</v>
      </c>
      <c r="G95">
        <v>0</v>
      </c>
      <c r="H95" s="182">
        <v>808293.75</v>
      </c>
    </row>
    <row r="96" spans="1:12">
      <c r="A96">
        <v>1.82</v>
      </c>
      <c r="B96">
        <v>3.4969999999999999</v>
      </c>
      <c r="C96">
        <v>0.1</v>
      </c>
      <c r="D96">
        <v>24.5</v>
      </c>
      <c r="E96">
        <v>0.56000000000000005</v>
      </c>
      <c r="F96">
        <v>36</v>
      </c>
      <c r="G96">
        <v>0</v>
      </c>
      <c r="H96" s="182">
        <v>808302.03</v>
      </c>
    </row>
    <row r="97" spans="1:8">
      <c r="A97">
        <v>1.84</v>
      </c>
      <c r="B97">
        <v>3.4969999999999999</v>
      </c>
      <c r="C97">
        <v>0.1</v>
      </c>
      <c r="D97">
        <v>24.3</v>
      </c>
      <c r="E97">
        <v>0.56000000000000005</v>
      </c>
      <c r="F97">
        <v>51</v>
      </c>
      <c r="G97">
        <v>0</v>
      </c>
      <c r="H97" s="182">
        <v>808304.53</v>
      </c>
    </row>
    <row r="98" spans="1:8">
      <c r="A98">
        <v>1.86</v>
      </c>
      <c r="B98">
        <v>3.5287000000000002</v>
      </c>
      <c r="C98">
        <v>0.1</v>
      </c>
      <c r="D98">
        <v>24.3</v>
      </c>
      <c r="E98">
        <v>0.56000000000000005</v>
      </c>
      <c r="F98">
        <v>52</v>
      </c>
      <c r="G98">
        <v>0</v>
      </c>
      <c r="H98" s="182">
        <v>808309.37</v>
      </c>
    </row>
    <row r="99" spans="1:8">
      <c r="A99">
        <v>1.88</v>
      </c>
      <c r="B99">
        <v>3.5287000000000002</v>
      </c>
      <c r="C99">
        <v>0.1</v>
      </c>
      <c r="D99">
        <v>23.1</v>
      </c>
      <c r="E99">
        <v>0.56000000000000005</v>
      </c>
      <c r="F99">
        <v>50</v>
      </c>
      <c r="G99">
        <v>0</v>
      </c>
      <c r="H99" s="182">
        <v>808313.59</v>
      </c>
    </row>
    <row r="100" spans="1:8">
      <c r="A100">
        <v>1.9</v>
      </c>
      <c r="B100">
        <v>3.4401999999999999</v>
      </c>
      <c r="C100">
        <v>0.1</v>
      </c>
      <c r="D100">
        <v>23.1</v>
      </c>
      <c r="E100">
        <v>0.56000000000000005</v>
      </c>
      <c r="F100">
        <v>50</v>
      </c>
      <c r="G100">
        <v>0</v>
      </c>
      <c r="H100" s="182">
        <v>808318.43</v>
      </c>
    </row>
    <row r="101" spans="1:8">
      <c r="A101">
        <v>1.92</v>
      </c>
      <c r="B101">
        <v>3.4401999999999999</v>
      </c>
      <c r="C101">
        <v>1.7</v>
      </c>
      <c r="D101">
        <v>21.8</v>
      </c>
      <c r="E101">
        <v>0.56000000000000005</v>
      </c>
      <c r="F101">
        <v>52</v>
      </c>
      <c r="G101">
        <v>0</v>
      </c>
      <c r="H101" s="182">
        <v>808320.78</v>
      </c>
    </row>
    <row r="102" spans="1:8">
      <c r="A102">
        <v>1.94</v>
      </c>
      <c r="B102">
        <v>3.3618999999999999</v>
      </c>
      <c r="C102">
        <v>1.7</v>
      </c>
      <c r="D102">
        <v>21.8</v>
      </c>
      <c r="E102">
        <v>0.55000000000000004</v>
      </c>
      <c r="F102">
        <v>50</v>
      </c>
      <c r="G102">
        <v>0</v>
      </c>
      <c r="H102" s="182">
        <v>808327.65</v>
      </c>
    </row>
    <row r="103" spans="1:8">
      <c r="A103">
        <v>1.96</v>
      </c>
      <c r="B103">
        <v>3.3618999999999999</v>
      </c>
      <c r="C103">
        <v>0.8</v>
      </c>
      <c r="D103">
        <v>20.3</v>
      </c>
      <c r="E103">
        <v>0.55000000000000004</v>
      </c>
      <c r="F103">
        <v>49</v>
      </c>
      <c r="G103">
        <v>0</v>
      </c>
      <c r="H103" s="182">
        <v>808327.65</v>
      </c>
    </row>
    <row r="104" spans="1:8">
      <c r="A104">
        <v>1.98</v>
      </c>
      <c r="B104">
        <v>3.2650999999999999</v>
      </c>
      <c r="C104">
        <v>0.8</v>
      </c>
      <c r="D104">
        <v>20.3</v>
      </c>
      <c r="E104">
        <v>0.56000000000000005</v>
      </c>
      <c r="F104">
        <v>49</v>
      </c>
      <c r="G104">
        <v>0</v>
      </c>
      <c r="H104" s="182">
        <v>808334.68</v>
      </c>
    </row>
    <row r="105" spans="1:8">
      <c r="A105">
        <v>2</v>
      </c>
      <c r="B105">
        <v>3.2650999999999999</v>
      </c>
      <c r="C105">
        <v>0.4</v>
      </c>
      <c r="D105">
        <v>20</v>
      </c>
      <c r="E105">
        <v>0.56000000000000005</v>
      </c>
      <c r="F105">
        <v>50</v>
      </c>
      <c r="G105">
        <v>0</v>
      </c>
      <c r="H105" s="182">
        <v>808335.62</v>
      </c>
    </row>
    <row r="106" spans="1:8">
      <c r="A106">
        <v>2.02</v>
      </c>
      <c r="B106">
        <v>3.1713</v>
      </c>
      <c r="C106">
        <v>0.4</v>
      </c>
      <c r="D106">
        <v>20</v>
      </c>
      <c r="E106">
        <v>0.55000000000000004</v>
      </c>
      <c r="F106">
        <v>51</v>
      </c>
      <c r="G106">
        <v>0</v>
      </c>
      <c r="H106" s="182">
        <v>808339.37</v>
      </c>
    </row>
    <row r="107" spans="1:8">
      <c r="A107">
        <v>2.04</v>
      </c>
      <c r="B107">
        <v>3.1713</v>
      </c>
      <c r="C107">
        <v>0</v>
      </c>
      <c r="D107">
        <v>20</v>
      </c>
      <c r="E107">
        <v>0.55000000000000004</v>
      </c>
      <c r="F107">
        <v>49</v>
      </c>
      <c r="G107">
        <v>0</v>
      </c>
      <c r="H107" s="182">
        <v>808343.12</v>
      </c>
    </row>
    <row r="108" spans="1:8">
      <c r="A108">
        <v>2.06</v>
      </c>
      <c r="B108">
        <v>3.1366000000000001</v>
      </c>
      <c r="C108">
        <v>0</v>
      </c>
      <c r="D108">
        <v>20</v>
      </c>
      <c r="E108">
        <v>0.56999999999999995</v>
      </c>
      <c r="F108">
        <v>48</v>
      </c>
      <c r="G108">
        <v>0</v>
      </c>
      <c r="H108" s="182">
        <v>808347.5</v>
      </c>
    </row>
    <row r="109" spans="1:8">
      <c r="A109">
        <v>2.08</v>
      </c>
      <c r="B109">
        <v>3.1366000000000001</v>
      </c>
      <c r="C109">
        <v>0</v>
      </c>
      <c r="D109">
        <v>19.8</v>
      </c>
      <c r="E109">
        <v>0.56999999999999995</v>
      </c>
      <c r="F109">
        <v>43</v>
      </c>
      <c r="G109">
        <v>0</v>
      </c>
      <c r="H109" s="182">
        <v>808354.37</v>
      </c>
    </row>
    <row r="110" spans="1:8">
      <c r="A110">
        <v>2.1</v>
      </c>
      <c r="B110">
        <v>3.0476000000000001</v>
      </c>
      <c r="C110">
        <v>0</v>
      </c>
      <c r="D110">
        <v>19.600000000000001</v>
      </c>
      <c r="E110">
        <v>0.6</v>
      </c>
      <c r="F110">
        <v>38</v>
      </c>
      <c r="G110">
        <v>0</v>
      </c>
      <c r="H110" s="182">
        <v>808359.68</v>
      </c>
    </row>
    <row r="111" spans="1:8">
      <c r="A111">
        <v>2.12</v>
      </c>
      <c r="B111">
        <v>2.9251</v>
      </c>
      <c r="C111">
        <v>0</v>
      </c>
      <c r="D111">
        <v>19.600000000000001</v>
      </c>
      <c r="E111">
        <v>0.56000000000000005</v>
      </c>
      <c r="F111">
        <v>29</v>
      </c>
      <c r="G111">
        <v>0</v>
      </c>
      <c r="H111" s="182">
        <v>808363.75</v>
      </c>
    </row>
    <row r="112" spans="1:8">
      <c r="A112">
        <v>2.14</v>
      </c>
      <c r="B112">
        <v>2.9693000000000001</v>
      </c>
      <c r="C112">
        <v>0</v>
      </c>
      <c r="D112">
        <v>19.5</v>
      </c>
      <c r="E112">
        <v>0.52</v>
      </c>
      <c r="F112">
        <v>29</v>
      </c>
      <c r="G112">
        <v>0</v>
      </c>
      <c r="H112" s="182">
        <v>808374.84</v>
      </c>
    </row>
    <row r="113" spans="1:8">
      <c r="A113">
        <v>2.16</v>
      </c>
      <c r="B113">
        <v>2.7423000000000002</v>
      </c>
      <c r="C113">
        <v>0</v>
      </c>
      <c r="D113">
        <v>19.5</v>
      </c>
      <c r="E113">
        <v>0.56999999999999995</v>
      </c>
      <c r="F113">
        <v>32</v>
      </c>
      <c r="G113">
        <v>0</v>
      </c>
      <c r="H113" s="182">
        <v>808382.5</v>
      </c>
    </row>
    <row r="114" spans="1:8">
      <c r="A114">
        <v>2.1800000000000002</v>
      </c>
      <c r="B114">
        <v>2.7153999999999998</v>
      </c>
      <c r="C114">
        <v>0</v>
      </c>
      <c r="D114">
        <v>19.5</v>
      </c>
      <c r="E114">
        <v>0.55000000000000004</v>
      </c>
      <c r="F114">
        <v>26</v>
      </c>
      <c r="G114">
        <v>0</v>
      </c>
      <c r="H114" s="182">
        <v>808386.71</v>
      </c>
    </row>
    <row r="115" spans="1:8">
      <c r="A115">
        <v>2.2000000000000002</v>
      </c>
      <c r="B115">
        <v>2.6837</v>
      </c>
      <c r="C115">
        <v>0</v>
      </c>
      <c r="D115">
        <v>19.399999999999999</v>
      </c>
      <c r="E115">
        <v>0.54</v>
      </c>
      <c r="F115">
        <v>20</v>
      </c>
      <c r="G115">
        <v>0</v>
      </c>
      <c r="H115" s="182">
        <v>808399.68</v>
      </c>
    </row>
    <row r="116" spans="1:8">
      <c r="A116">
        <v>2.2200000000000002</v>
      </c>
      <c r="B116">
        <v>2.6676000000000002</v>
      </c>
      <c r="C116">
        <v>0</v>
      </c>
      <c r="D116">
        <v>19.2</v>
      </c>
      <c r="E116">
        <v>0.56000000000000005</v>
      </c>
      <c r="F116">
        <v>21</v>
      </c>
      <c r="G116">
        <v>0</v>
      </c>
      <c r="H116" s="182">
        <v>808405.62</v>
      </c>
    </row>
    <row r="117" spans="1:8">
      <c r="A117">
        <v>2.2400000000000002</v>
      </c>
      <c r="B117">
        <v>2.6162000000000001</v>
      </c>
      <c r="C117">
        <v>0</v>
      </c>
      <c r="D117">
        <v>19.3</v>
      </c>
      <c r="E117">
        <v>0.56000000000000005</v>
      </c>
      <c r="F117">
        <v>21</v>
      </c>
      <c r="G117">
        <v>0</v>
      </c>
      <c r="H117" s="182">
        <v>808417.5</v>
      </c>
    </row>
    <row r="118" spans="1:8">
      <c r="A118">
        <v>2.2599999999999998</v>
      </c>
      <c r="B118">
        <v>2.6162000000000001</v>
      </c>
      <c r="C118">
        <v>0</v>
      </c>
      <c r="D118">
        <v>19.3</v>
      </c>
      <c r="E118">
        <v>0.56000000000000005</v>
      </c>
      <c r="F118">
        <v>41</v>
      </c>
      <c r="G118">
        <v>0</v>
      </c>
      <c r="H118" s="182">
        <v>808421.25</v>
      </c>
    </row>
    <row r="119" spans="1:8">
      <c r="A119">
        <v>2.2799999999999998</v>
      </c>
      <c r="B119">
        <v>2.6017999999999999</v>
      </c>
      <c r="C119">
        <v>0</v>
      </c>
      <c r="D119">
        <v>19.2</v>
      </c>
      <c r="E119">
        <v>0.56000000000000005</v>
      </c>
      <c r="F119">
        <v>23</v>
      </c>
      <c r="G119">
        <v>0</v>
      </c>
      <c r="H119" s="182">
        <v>808434.21</v>
      </c>
    </row>
    <row r="120" spans="1:8">
      <c r="A120">
        <v>2.2999999999999998</v>
      </c>
      <c r="B120">
        <v>2.3771</v>
      </c>
      <c r="C120">
        <v>0</v>
      </c>
      <c r="D120">
        <v>19.100000000000001</v>
      </c>
      <c r="E120">
        <v>0.56000000000000005</v>
      </c>
      <c r="F120">
        <v>18</v>
      </c>
      <c r="G120">
        <v>0</v>
      </c>
      <c r="H120" s="182">
        <v>808441.25</v>
      </c>
    </row>
    <row r="121" spans="1:8">
      <c r="A121">
        <v>2.3199999999999998</v>
      </c>
      <c r="B121">
        <v>2.5510000000000002</v>
      </c>
      <c r="C121">
        <v>0</v>
      </c>
      <c r="D121">
        <v>19.100000000000001</v>
      </c>
      <c r="E121">
        <v>0.55000000000000004</v>
      </c>
      <c r="F121">
        <v>16</v>
      </c>
      <c r="G121">
        <v>0</v>
      </c>
      <c r="H121" s="182">
        <v>808454.21</v>
      </c>
    </row>
    <row r="122" spans="1:8">
      <c r="A122">
        <v>2.34</v>
      </c>
      <c r="B122">
        <v>2.2803</v>
      </c>
      <c r="C122">
        <v>0</v>
      </c>
      <c r="D122">
        <v>19.100000000000001</v>
      </c>
      <c r="E122">
        <v>0.55000000000000004</v>
      </c>
      <c r="F122">
        <v>65</v>
      </c>
      <c r="G122">
        <v>0</v>
      </c>
      <c r="H122" s="182">
        <v>808456.25</v>
      </c>
    </row>
    <row r="123" spans="1:8">
      <c r="A123">
        <v>2.36</v>
      </c>
      <c r="B123">
        <v>2.2803</v>
      </c>
      <c r="C123">
        <v>0</v>
      </c>
      <c r="D123">
        <v>19.100000000000001</v>
      </c>
      <c r="E123">
        <v>0.55000000000000004</v>
      </c>
      <c r="F123">
        <v>65</v>
      </c>
      <c r="G123">
        <v>0</v>
      </c>
      <c r="H123" s="182">
        <v>808456.25</v>
      </c>
    </row>
    <row r="124" spans="1:8">
      <c r="A124">
        <v>2.38</v>
      </c>
      <c r="B124">
        <v>2.5874999999999999</v>
      </c>
      <c r="C124">
        <v>0</v>
      </c>
      <c r="D124">
        <v>19</v>
      </c>
      <c r="E124">
        <v>0.55000000000000004</v>
      </c>
      <c r="F124">
        <v>7</v>
      </c>
      <c r="G124">
        <v>0</v>
      </c>
      <c r="H124" s="182">
        <v>808472.65</v>
      </c>
    </row>
    <row r="125" spans="1:8">
      <c r="A125">
        <v>2.4</v>
      </c>
      <c r="B125">
        <v>2.5941000000000001</v>
      </c>
      <c r="C125">
        <v>0</v>
      </c>
      <c r="D125">
        <v>18.899999999999999</v>
      </c>
      <c r="E125">
        <v>0.56999999999999995</v>
      </c>
      <c r="F125">
        <v>16</v>
      </c>
      <c r="G125">
        <v>0</v>
      </c>
      <c r="H125" s="182">
        <v>808483.75</v>
      </c>
    </row>
    <row r="126" spans="1:8">
      <c r="A126">
        <v>2.42</v>
      </c>
      <c r="B126">
        <v>2.3681999999999999</v>
      </c>
      <c r="C126">
        <v>0</v>
      </c>
      <c r="D126">
        <v>19</v>
      </c>
      <c r="E126">
        <v>0.57999999999999996</v>
      </c>
      <c r="F126">
        <v>12</v>
      </c>
      <c r="G126">
        <v>0</v>
      </c>
      <c r="H126" s="182">
        <v>808499.21</v>
      </c>
    </row>
    <row r="127" spans="1:8">
      <c r="A127">
        <v>2.44</v>
      </c>
      <c r="B127">
        <v>2.3149999999999999</v>
      </c>
      <c r="C127">
        <v>0</v>
      </c>
      <c r="D127">
        <v>18.8</v>
      </c>
      <c r="E127">
        <v>0.56000000000000005</v>
      </c>
      <c r="F127">
        <v>11</v>
      </c>
      <c r="G127">
        <v>0</v>
      </c>
      <c r="H127" s="182">
        <v>808518.75</v>
      </c>
    </row>
    <row r="128" spans="1:8">
      <c r="A128">
        <v>2.46</v>
      </c>
      <c r="B128">
        <v>2.2726000000000002</v>
      </c>
      <c r="C128">
        <v>0</v>
      </c>
      <c r="D128">
        <v>18.8</v>
      </c>
      <c r="E128">
        <v>0.56000000000000005</v>
      </c>
      <c r="F128">
        <v>12</v>
      </c>
      <c r="G128">
        <v>0</v>
      </c>
      <c r="H128" s="182">
        <v>808534.37</v>
      </c>
    </row>
    <row r="129" spans="1:8">
      <c r="A129">
        <v>2.48</v>
      </c>
      <c r="B129">
        <v>2.2433000000000001</v>
      </c>
      <c r="C129">
        <v>0.1</v>
      </c>
      <c r="D129">
        <v>18.399999999999999</v>
      </c>
      <c r="E129">
        <v>0.55000000000000004</v>
      </c>
      <c r="F129">
        <v>16</v>
      </c>
      <c r="G129">
        <v>0</v>
      </c>
      <c r="H129" s="182">
        <v>808545.62</v>
      </c>
    </row>
    <row r="130" spans="1:8">
      <c r="A130">
        <v>2.5</v>
      </c>
      <c r="B130">
        <v>2.1768999999999998</v>
      </c>
      <c r="C130">
        <v>0.1</v>
      </c>
      <c r="D130">
        <v>18.5</v>
      </c>
      <c r="E130">
        <v>0.55000000000000004</v>
      </c>
      <c r="F130">
        <v>17</v>
      </c>
      <c r="G130">
        <v>0</v>
      </c>
      <c r="H130" s="182">
        <v>808557.81</v>
      </c>
    </row>
    <row r="131" spans="1:8">
      <c r="A131">
        <v>2.52</v>
      </c>
      <c r="B131">
        <v>2.1183999999999998</v>
      </c>
      <c r="C131">
        <v>0.1</v>
      </c>
      <c r="D131">
        <v>18.2</v>
      </c>
      <c r="E131">
        <v>0.55000000000000004</v>
      </c>
      <c r="F131">
        <v>19</v>
      </c>
      <c r="G131">
        <v>0</v>
      </c>
      <c r="H131" s="182">
        <v>808569.06</v>
      </c>
    </row>
    <row r="132" spans="1:8">
      <c r="A132">
        <v>2.54</v>
      </c>
      <c r="B132">
        <v>2.0503</v>
      </c>
      <c r="C132">
        <v>0.1</v>
      </c>
      <c r="D132">
        <v>18</v>
      </c>
      <c r="E132">
        <v>0.54</v>
      </c>
      <c r="F132">
        <v>20</v>
      </c>
      <c r="G132">
        <v>0</v>
      </c>
      <c r="H132" s="182">
        <v>808577.5</v>
      </c>
    </row>
    <row r="133" spans="1:8">
      <c r="A133">
        <v>2.56</v>
      </c>
      <c r="B133">
        <v>1.9462999999999999</v>
      </c>
      <c r="C133">
        <v>0.1</v>
      </c>
      <c r="D133">
        <v>17.8</v>
      </c>
      <c r="E133">
        <v>0.52</v>
      </c>
      <c r="F133">
        <v>25</v>
      </c>
      <c r="G133">
        <v>0</v>
      </c>
      <c r="H133" s="182">
        <v>808588.59</v>
      </c>
    </row>
    <row r="134" spans="1:8">
      <c r="A134">
        <v>2.58</v>
      </c>
      <c r="B134">
        <v>1.776</v>
      </c>
      <c r="C134">
        <v>0.1</v>
      </c>
      <c r="D134">
        <v>17.600000000000001</v>
      </c>
      <c r="E134">
        <v>0.49</v>
      </c>
      <c r="F134">
        <v>35</v>
      </c>
      <c r="G134">
        <v>0</v>
      </c>
      <c r="H134" s="182">
        <v>808597.96</v>
      </c>
    </row>
    <row r="135" spans="1:8">
      <c r="A135">
        <v>2.6</v>
      </c>
      <c r="B135">
        <v>1.776</v>
      </c>
      <c r="C135">
        <v>0</v>
      </c>
      <c r="D135">
        <v>17.399999999999999</v>
      </c>
      <c r="E135">
        <v>0.49</v>
      </c>
      <c r="F135">
        <v>36</v>
      </c>
      <c r="G135">
        <v>0</v>
      </c>
      <c r="H135" s="182">
        <v>808600.15</v>
      </c>
    </row>
    <row r="136" spans="1:8">
      <c r="A136">
        <v>2.62</v>
      </c>
      <c r="B136">
        <v>1.4681999999999999</v>
      </c>
      <c r="C136">
        <v>0</v>
      </c>
      <c r="D136">
        <v>17.399999999999999</v>
      </c>
      <c r="E136">
        <v>0.48</v>
      </c>
      <c r="F136">
        <v>37</v>
      </c>
      <c r="G136">
        <v>0</v>
      </c>
      <c r="H136" s="182">
        <v>808605.46</v>
      </c>
    </row>
    <row r="137" spans="1:8">
      <c r="A137">
        <v>2.64</v>
      </c>
      <c r="B137">
        <v>1.0206999999999999</v>
      </c>
      <c r="C137">
        <v>0.1</v>
      </c>
      <c r="D137">
        <v>17.5</v>
      </c>
      <c r="E137">
        <v>0.5</v>
      </c>
      <c r="F137">
        <v>39</v>
      </c>
      <c r="G137">
        <v>0</v>
      </c>
      <c r="H137" s="182">
        <v>808613.75</v>
      </c>
    </row>
    <row r="138" spans="1:8">
      <c r="A138">
        <v>2.66</v>
      </c>
      <c r="B138">
        <v>1.0206999999999999</v>
      </c>
      <c r="C138">
        <v>0.8</v>
      </c>
      <c r="D138">
        <v>17</v>
      </c>
      <c r="E138">
        <v>0.5</v>
      </c>
      <c r="F138">
        <v>30</v>
      </c>
      <c r="G138">
        <v>0</v>
      </c>
      <c r="H138" s="182">
        <v>808615.93</v>
      </c>
    </row>
    <row r="139" spans="1:8">
      <c r="A139">
        <v>2.68</v>
      </c>
      <c r="B139">
        <v>0.64239999999999997</v>
      </c>
      <c r="C139">
        <v>0</v>
      </c>
      <c r="D139">
        <v>19</v>
      </c>
      <c r="E139">
        <v>0.46</v>
      </c>
      <c r="F139">
        <v>0</v>
      </c>
      <c r="G139">
        <v>0</v>
      </c>
      <c r="H139" s="182">
        <v>809564.68</v>
      </c>
    </row>
    <row r="140" spans="1:8">
      <c r="A140">
        <v>2.7</v>
      </c>
      <c r="B140">
        <v>1.3839999999999999</v>
      </c>
      <c r="C140">
        <v>0</v>
      </c>
      <c r="D140">
        <v>18</v>
      </c>
      <c r="E140">
        <v>0.5</v>
      </c>
      <c r="F140">
        <v>21</v>
      </c>
      <c r="G140">
        <v>0</v>
      </c>
      <c r="H140" s="182">
        <v>809587.81</v>
      </c>
    </row>
    <row r="141" spans="1:8">
      <c r="A141">
        <v>2.72</v>
      </c>
      <c r="B141">
        <v>1.3117000000000001</v>
      </c>
      <c r="C141">
        <v>0</v>
      </c>
      <c r="D141">
        <v>17.600000000000001</v>
      </c>
      <c r="E141">
        <v>0.47</v>
      </c>
      <c r="F141">
        <v>34</v>
      </c>
      <c r="G141">
        <v>0</v>
      </c>
      <c r="H141" s="182">
        <v>809595.93</v>
      </c>
    </row>
    <row r="142" spans="1:8">
      <c r="A142">
        <v>2.74</v>
      </c>
      <c r="B142">
        <v>1.0468999999999999</v>
      </c>
      <c r="C142">
        <v>0</v>
      </c>
      <c r="D142">
        <v>17.600000000000001</v>
      </c>
      <c r="E142">
        <v>0.45</v>
      </c>
      <c r="F142">
        <v>36</v>
      </c>
      <c r="G142">
        <v>0</v>
      </c>
      <c r="H142" s="182">
        <v>809600</v>
      </c>
    </row>
    <row r="143" spans="1:8">
      <c r="A143">
        <v>2.76</v>
      </c>
      <c r="B143">
        <v>1.0468999999999999</v>
      </c>
      <c r="C143">
        <v>0</v>
      </c>
      <c r="D143">
        <v>17.100000000000001</v>
      </c>
      <c r="E143">
        <v>0.45</v>
      </c>
      <c r="F143">
        <v>35</v>
      </c>
      <c r="G143">
        <v>0</v>
      </c>
      <c r="H143" s="182">
        <v>809603.43</v>
      </c>
    </row>
    <row r="144" spans="1:8">
      <c r="A144">
        <v>2.78</v>
      </c>
      <c r="B144">
        <v>1.2418</v>
      </c>
      <c r="C144">
        <v>0</v>
      </c>
      <c r="D144">
        <v>17</v>
      </c>
      <c r="E144">
        <v>0.51</v>
      </c>
      <c r="F144">
        <v>28</v>
      </c>
      <c r="G144">
        <v>0</v>
      </c>
      <c r="H144" s="182">
        <v>809613.75</v>
      </c>
    </row>
    <row r="145" spans="1:8">
      <c r="A145">
        <v>2.8</v>
      </c>
      <c r="B145">
        <v>1.6254</v>
      </c>
      <c r="C145">
        <v>0</v>
      </c>
      <c r="D145">
        <v>17.2</v>
      </c>
      <c r="E145">
        <v>0.47</v>
      </c>
      <c r="F145">
        <v>16</v>
      </c>
      <c r="G145">
        <v>0</v>
      </c>
      <c r="H145" s="182">
        <v>809622.81</v>
      </c>
    </row>
    <row r="146" spans="1:8">
      <c r="A146">
        <v>2.82</v>
      </c>
      <c r="B146">
        <v>1.6217999999999999</v>
      </c>
      <c r="C146">
        <v>0</v>
      </c>
      <c r="D146">
        <v>17</v>
      </c>
      <c r="E146">
        <v>0.46</v>
      </c>
      <c r="F146">
        <v>35</v>
      </c>
      <c r="G146">
        <v>0</v>
      </c>
      <c r="H146" s="182">
        <v>809635.15</v>
      </c>
    </row>
    <row r="147" spans="1:8">
      <c r="A147">
        <v>2.84</v>
      </c>
      <c r="B147">
        <v>1.6217999999999999</v>
      </c>
      <c r="C147">
        <v>0</v>
      </c>
      <c r="D147">
        <v>16.8</v>
      </c>
      <c r="E147">
        <v>0.46</v>
      </c>
      <c r="F147">
        <v>37</v>
      </c>
      <c r="G147">
        <v>0</v>
      </c>
      <c r="H147" s="182">
        <v>809635.15</v>
      </c>
    </row>
    <row r="148" spans="1:8">
      <c r="A148">
        <v>2.86</v>
      </c>
      <c r="B148">
        <v>1.4467000000000001</v>
      </c>
      <c r="C148">
        <v>0</v>
      </c>
      <c r="D148">
        <v>16.8</v>
      </c>
      <c r="E148">
        <v>0.47</v>
      </c>
      <c r="F148">
        <v>38</v>
      </c>
      <c r="G148">
        <v>0</v>
      </c>
      <c r="H148" s="182">
        <v>809640.46</v>
      </c>
    </row>
    <row r="149" spans="1:8">
      <c r="A149">
        <v>2.88</v>
      </c>
      <c r="B149">
        <v>1.2543</v>
      </c>
      <c r="C149">
        <v>0</v>
      </c>
      <c r="D149">
        <v>17.100000000000001</v>
      </c>
      <c r="E149">
        <v>0.48</v>
      </c>
      <c r="F149">
        <v>320</v>
      </c>
      <c r="G149">
        <v>0</v>
      </c>
      <c r="H149" s="182">
        <v>809648.12</v>
      </c>
    </row>
    <row r="150" spans="1:8">
      <c r="A150">
        <v>2.9</v>
      </c>
      <c r="B150">
        <v>1.2543</v>
      </c>
      <c r="C150">
        <v>0</v>
      </c>
      <c r="D150">
        <v>17.100000000000001</v>
      </c>
      <c r="E150">
        <v>0.48</v>
      </c>
      <c r="F150">
        <v>320</v>
      </c>
      <c r="G150">
        <v>0</v>
      </c>
      <c r="H150" s="182">
        <v>809648.12</v>
      </c>
    </row>
    <row r="151" spans="1:8">
      <c r="A151">
        <v>2.92</v>
      </c>
      <c r="B151">
        <v>1.2543</v>
      </c>
      <c r="C151">
        <v>0</v>
      </c>
      <c r="D151">
        <v>17.100000000000001</v>
      </c>
      <c r="E151">
        <v>0.48</v>
      </c>
      <c r="F151">
        <v>320</v>
      </c>
      <c r="G151">
        <v>0</v>
      </c>
      <c r="H151" s="182">
        <v>809648.12</v>
      </c>
    </row>
    <row r="152" spans="1:8">
      <c r="A152">
        <v>2.94</v>
      </c>
      <c r="B152">
        <v>1.2543</v>
      </c>
      <c r="C152">
        <v>0</v>
      </c>
      <c r="D152">
        <v>17.100000000000001</v>
      </c>
      <c r="E152">
        <v>0.48</v>
      </c>
      <c r="F152">
        <v>320</v>
      </c>
      <c r="G152">
        <v>0</v>
      </c>
      <c r="H152" s="182">
        <v>809648.12</v>
      </c>
    </row>
    <row r="153" spans="1:8">
      <c r="A153">
        <v>2.96</v>
      </c>
      <c r="B153">
        <v>1.2543</v>
      </c>
      <c r="C153">
        <v>0</v>
      </c>
      <c r="D153">
        <v>17.100000000000001</v>
      </c>
      <c r="E153">
        <v>0.48</v>
      </c>
      <c r="F153">
        <v>320</v>
      </c>
      <c r="G153">
        <v>0</v>
      </c>
      <c r="H153" s="182">
        <v>809648.12</v>
      </c>
    </row>
    <row r="154" spans="1:8">
      <c r="A154">
        <v>2.98</v>
      </c>
      <c r="B154">
        <v>1.2543</v>
      </c>
      <c r="C154">
        <v>0</v>
      </c>
      <c r="D154">
        <v>17.100000000000001</v>
      </c>
      <c r="E154">
        <v>0.48</v>
      </c>
      <c r="F154">
        <v>320</v>
      </c>
      <c r="G154">
        <v>0</v>
      </c>
      <c r="H154" s="182">
        <v>809648.12</v>
      </c>
    </row>
    <row r="155" spans="1:8">
      <c r="A155">
        <v>3</v>
      </c>
      <c r="B155">
        <v>1.2543</v>
      </c>
      <c r="C155">
        <v>0</v>
      </c>
      <c r="D155">
        <v>17</v>
      </c>
      <c r="E155">
        <v>0.48</v>
      </c>
      <c r="F155">
        <v>40</v>
      </c>
      <c r="G155">
        <v>0</v>
      </c>
      <c r="H155" s="182">
        <v>809652.65</v>
      </c>
    </row>
    <row r="156" spans="1:8">
      <c r="A156">
        <v>3.02</v>
      </c>
      <c r="B156">
        <v>1.2113</v>
      </c>
      <c r="C156">
        <v>0.1</v>
      </c>
      <c r="D156">
        <v>16.899999999999999</v>
      </c>
      <c r="E156">
        <v>0.48</v>
      </c>
      <c r="F156">
        <v>37</v>
      </c>
      <c r="G156">
        <v>0</v>
      </c>
      <c r="H156" s="182">
        <v>809657.81</v>
      </c>
    </row>
    <row r="157" spans="1:8">
      <c r="A157">
        <v>3.04</v>
      </c>
      <c r="B157">
        <v>1.4091</v>
      </c>
      <c r="C157">
        <v>0.1</v>
      </c>
      <c r="D157">
        <v>16.899999999999999</v>
      </c>
      <c r="E157">
        <v>0.47</v>
      </c>
      <c r="F157">
        <v>36</v>
      </c>
      <c r="G157">
        <v>0</v>
      </c>
      <c r="H157" s="182">
        <v>809661.56</v>
      </c>
    </row>
    <row r="158" spans="1:8">
      <c r="A158">
        <v>3.06</v>
      </c>
      <c r="B158">
        <v>1.4533</v>
      </c>
      <c r="C158">
        <v>0</v>
      </c>
      <c r="D158">
        <v>16.899999999999999</v>
      </c>
      <c r="E158">
        <v>0.47</v>
      </c>
      <c r="F158">
        <v>36</v>
      </c>
      <c r="G158">
        <v>0</v>
      </c>
      <c r="H158" s="182">
        <v>809675</v>
      </c>
    </row>
    <row r="159" spans="1:8">
      <c r="A159">
        <v>3.08</v>
      </c>
      <c r="B159">
        <v>1.4533</v>
      </c>
      <c r="C159">
        <v>0</v>
      </c>
      <c r="D159">
        <v>16.8</v>
      </c>
      <c r="E159">
        <v>0.47</v>
      </c>
      <c r="F159">
        <v>38</v>
      </c>
      <c r="G159">
        <v>0</v>
      </c>
      <c r="H159" s="182">
        <v>809675</v>
      </c>
    </row>
    <row r="160" spans="1:8">
      <c r="A160">
        <v>3.1</v>
      </c>
      <c r="B160">
        <v>1.1384000000000001</v>
      </c>
      <c r="C160">
        <v>0</v>
      </c>
      <c r="D160">
        <v>16.8</v>
      </c>
      <c r="E160">
        <v>0.47</v>
      </c>
      <c r="F160">
        <v>49</v>
      </c>
      <c r="G160">
        <v>0</v>
      </c>
      <c r="H160" s="182">
        <v>809677.18</v>
      </c>
    </row>
    <row r="161" spans="1:8">
      <c r="A161">
        <v>3.12</v>
      </c>
      <c r="B161">
        <v>1.1384000000000001</v>
      </c>
      <c r="C161">
        <v>0</v>
      </c>
      <c r="D161">
        <v>16.8</v>
      </c>
      <c r="E161">
        <v>0.47</v>
      </c>
      <c r="F161">
        <v>52</v>
      </c>
      <c r="G161">
        <v>0</v>
      </c>
      <c r="H161" s="182">
        <v>809681.71</v>
      </c>
    </row>
    <row r="162" spans="1:8">
      <c r="A162">
        <v>3.14</v>
      </c>
      <c r="B162">
        <v>1.4115</v>
      </c>
      <c r="C162">
        <v>0</v>
      </c>
      <c r="D162">
        <v>16.8</v>
      </c>
      <c r="E162">
        <v>0.46</v>
      </c>
      <c r="F162">
        <v>35</v>
      </c>
      <c r="G162">
        <v>0</v>
      </c>
      <c r="H162" s="182">
        <v>809687.18</v>
      </c>
    </row>
    <row r="163" spans="1:8">
      <c r="A163">
        <v>3.16</v>
      </c>
      <c r="B163">
        <v>1.427</v>
      </c>
      <c r="C163">
        <v>0</v>
      </c>
      <c r="D163">
        <v>16.899999999999999</v>
      </c>
      <c r="E163">
        <v>0.46</v>
      </c>
      <c r="F163">
        <v>37</v>
      </c>
      <c r="G163">
        <v>0</v>
      </c>
      <c r="H163" s="182">
        <v>809693.43</v>
      </c>
    </row>
    <row r="164" spans="1:8">
      <c r="A164">
        <v>3.18</v>
      </c>
      <c r="B164">
        <v>1.427</v>
      </c>
      <c r="C164">
        <v>0</v>
      </c>
      <c r="D164">
        <v>16.8</v>
      </c>
      <c r="E164">
        <v>0.46</v>
      </c>
      <c r="F164">
        <v>57</v>
      </c>
      <c r="G164">
        <v>0</v>
      </c>
      <c r="H164" s="182">
        <v>809697.34</v>
      </c>
    </row>
    <row r="165" spans="1:8">
      <c r="A165">
        <v>3.2</v>
      </c>
      <c r="B165">
        <v>0.87660000000000005</v>
      </c>
      <c r="C165">
        <v>0</v>
      </c>
      <c r="D165">
        <v>16.8</v>
      </c>
      <c r="E165">
        <v>0.47</v>
      </c>
      <c r="F165">
        <v>66</v>
      </c>
      <c r="G165">
        <v>0</v>
      </c>
      <c r="H165" s="182">
        <v>809701.4</v>
      </c>
    </row>
    <row r="166" spans="1:8">
      <c r="A166">
        <v>3.22</v>
      </c>
      <c r="B166">
        <v>0.87660000000000005</v>
      </c>
      <c r="C166">
        <v>0</v>
      </c>
      <c r="D166">
        <v>16.5</v>
      </c>
      <c r="E166">
        <v>0.47</v>
      </c>
      <c r="F166">
        <v>75</v>
      </c>
      <c r="G166">
        <v>0</v>
      </c>
      <c r="H166" s="182">
        <v>809704.84</v>
      </c>
    </row>
    <row r="167" spans="1:8">
      <c r="A167">
        <v>3.24</v>
      </c>
      <c r="B167">
        <v>0.87660000000000005</v>
      </c>
      <c r="C167">
        <v>0</v>
      </c>
      <c r="D167">
        <v>16.5</v>
      </c>
      <c r="E167">
        <v>0.47</v>
      </c>
      <c r="F167">
        <v>75</v>
      </c>
      <c r="G167">
        <v>0</v>
      </c>
      <c r="H167" s="182">
        <v>809704.84</v>
      </c>
    </row>
    <row r="168" spans="1:8">
      <c r="A168">
        <v>3.26</v>
      </c>
      <c r="B168">
        <v>0.57840000000000003</v>
      </c>
      <c r="C168">
        <v>0</v>
      </c>
      <c r="D168">
        <v>16.5</v>
      </c>
      <c r="E168">
        <v>0.47</v>
      </c>
      <c r="F168">
        <v>44</v>
      </c>
      <c r="G168">
        <v>0</v>
      </c>
      <c r="H168" s="182">
        <v>809708.43</v>
      </c>
    </row>
    <row r="169" spans="1:8">
      <c r="A169">
        <v>3.28</v>
      </c>
      <c r="B169">
        <v>0.57840000000000003</v>
      </c>
      <c r="C169">
        <v>0</v>
      </c>
      <c r="D169">
        <v>16.5</v>
      </c>
      <c r="E169">
        <v>0.47</v>
      </c>
      <c r="F169">
        <v>45</v>
      </c>
      <c r="G169">
        <v>0</v>
      </c>
      <c r="H169" s="182">
        <v>809712.34</v>
      </c>
    </row>
    <row r="170" spans="1:8">
      <c r="A170">
        <v>3.3</v>
      </c>
      <c r="B170">
        <v>0.34</v>
      </c>
      <c r="C170">
        <v>0</v>
      </c>
      <c r="D170">
        <v>16.5</v>
      </c>
      <c r="E170">
        <v>0.43</v>
      </c>
      <c r="F170">
        <v>54</v>
      </c>
      <c r="G170">
        <v>0</v>
      </c>
      <c r="H170" s="182">
        <v>809717.5</v>
      </c>
    </row>
    <row r="171" spans="1:8">
      <c r="A171">
        <v>3.32</v>
      </c>
      <c r="B171">
        <v>0.34</v>
      </c>
      <c r="C171">
        <v>0.8</v>
      </c>
      <c r="D171">
        <v>16.399999999999999</v>
      </c>
      <c r="E171">
        <v>0.43</v>
      </c>
      <c r="F171">
        <v>51</v>
      </c>
      <c r="G171">
        <v>0</v>
      </c>
      <c r="H171" s="182">
        <v>809720.46</v>
      </c>
    </row>
    <row r="172" spans="1:8">
      <c r="A172">
        <v>3.34</v>
      </c>
      <c r="B172">
        <v>0.45529999999999998</v>
      </c>
      <c r="C172">
        <v>0.5</v>
      </c>
      <c r="D172">
        <v>16.399999999999999</v>
      </c>
      <c r="E172">
        <v>0.45</v>
      </c>
      <c r="F172">
        <v>35</v>
      </c>
      <c r="G172">
        <v>0</v>
      </c>
      <c r="H172" s="182">
        <v>809727.96</v>
      </c>
    </row>
    <row r="173" spans="1:8">
      <c r="A173">
        <v>3.36</v>
      </c>
      <c r="B173">
        <v>0.93279999999999996</v>
      </c>
      <c r="C173">
        <v>0.5</v>
      </c>
      <c r="D173">
        <v>16.399999999999999</v>
      </c>
      <c r="E173">
        <v>0.47</v>
      </c>
      <c r="F173">
        <v>32</v>
      </c>
      <c r="G173">
        <v>0</v>
      </c>
      <c r="H173" s="182">
        <v>809733.28</v>
      </c>
    </row>
    <row r="174" spans="1:8">
      <c r="A174">
        <v>3.38</v>
      </c>
      <c r="B174">
        <v>1.1215999999999999</v>
      </c>
      <c r="C174">
        <v>-0.1</v>
      </c>
      <c r="D174">
        <v>16.7</v>
      </c>
      <c r="E174">
        <v>0.46</v>
      </c>
      <c r="F174">
        <v>25</v>
      </c>
      <c r="G174">
        <v>0</v>
      </c>
      <c r="H174" s="182">
        <v>809742.18</v>
      </c>
    </row>
    <row r="175" spans="1:8">
      <c r="A175">
        <v>3.4</v>
      </c>
      <c r="B175">
        <v>0.83120000000000005</v>
      </c>
      <c r="C175">
        <v>0</v>
      </c>
      <c r="D175">
        <v>16.8</v>
      </c>
      <c r="E175">
        <v>0.45</v>
      </c>
      <c r="F175">
        <v>39</v>
      </c>
      <c r="G175">
        <v>0</v>
      </c>
      <c r="H175" s="182">
        <v>809754.53</v>
      </c>
    </row>
    <row r="176" spans="1:8">
      <c r="A176">
        <v>3.42</v>
      </c>
      <c r="B176">
        <v>0.83120000000000005</v>
      </c>
      <c r="C176">
        <v>0</v>
      </c>
      <c r="D176">
        <v>17</v>
      </c>
      <c r="E176">
        <v>0.45</v>
      </c>
      <c r="F176">
        <v>59</v>
      </c>
      <c r="G176">
        <v>0</v>
      </c>
      <c r="H176" s="182">
        <v>809754.53</v>
      </c>
    </row>
    <row r="177" spans="1:8">
      <c r="A177">
        <v>3.44</v>
      </c>
      <c r="B177">
        <v>0.35849999999999999</v>
      </c>
      <c r="C177">
        <v>0</v>
      </c>
      <c r="D177">
        <v>17</v>
      </c>
      <c r="E177">
        <v>0.45</v>
      </c>
      <c r="F177">
        <v>53</v>
      </c>
      <c r="G177">
        <v>0</v>
      </c>
      <c r="H177" s="182">
        <v>809755.62</v>
      </c>
    </row>
    <row r="178" spans="1:8">
      <c r="A178">
        <v>3.46</v>
      </c>
      <c r="B178">
        <v>0.35849999999999999</v>
      </c>
      <c r="C178">
        <v>0</v>
      </c>
      <c r="D178">
        <v>17.100000000000001</v>
      </c>
      <c r="E178">
        <v>0.45</v>
      </c>
      <c r="F178">
        <v>37</v>
      </c>
      <c r="G178">
        <v>0</v>
      </c>
      <c r="H178" s="182">
        <v>809760.62</v>
      </c>
    </row>
    <row r="179" spans="1:8">
      <c r="A179">
        <v>3.48</v>
      </c>
      <c r="B179">
        <v>0.25519999999999998</v>
      </c>
      <c r="C179">
        <v>0</v>
      </c>
      <c r="D179">
        <v>17.100000000000001</v>
      </c>
      <c r="E179">
        <v>0.51</v>
      </c>
      <c r="F179">
        <v>37</v>
      </c>
      <c r="G179">
        <v>0</v>
      </c>
      <c r="H179" s="182">
        <v>809764.06</v>
      </c>
    </row>
    <row r="180" spans="1:8">
      <c r="A180">
        <v>3.5</v>
      </c>
      <c r="B180">
        <v>0.19359999999999999</v>
      </c>
      <c r="C180">
        <v>0</v>
      </c>
      <c r="D180">
        <v>17.100000000000001</v>
      </c>
      <c r="E180">
        <v>0.47</v>
      </c>
      <c r="F180">
        <v>50</v>
      </c>
      <c r="G180">
        <v>0</v>
      </c>
      <c r="H180" s="182">
        <v>809771.25</v>
      </c>
    </row>
    <row r="181" spans="1:8">
      <c r="A181">
        <v>3.52</v>
      </c>
      <c r="B181">
        <v>0.19359999999999999</v>
      </c>
      <c r="C181">
        <v>0</v>
      </c>
      <c r="D181">
        <v>17.5</v>
      </c>
      <c r="E181">
        <v>0.47</v>
      </c>
      <c r="F181">
        <v>54</v>
      </c>
      <c r="G181">
        <v>0</v>
      </c>
      <c r="H181" s="182">
        <v>809775</v>
      </c>
    </row>
    <row r="182" spans="1:8">
      <c r="A182">
        <v>3.54</v>
      </c>
      <c r="B182">
        <v>0.19359999999999999</v>
      </c>
      <c r="C182">
        <v>0</v>
      </c>
      <c r="D182">
        <v>17.5</v>
      </c>
      <c r="E182">
        <v>0.47</v>
      </c>
      <c r="F182">
        <v>54</v>
      </c>
      <c r="G182">
        <v>0</v>
      </c>
      <c r="H182" s="182">
        <v>809775</v>
      </c>
    </row>
    <row r="183" spans="1:8">
      <c r="A183">
        <v>3.56</v>
      </c>
      <c r="B183">
        <v>0.2301</v>
      </c>
      <c r="C183">
        <v>0</v>
      </c>
      <c r="D183">
        <v>17.8</v>
      </c>
      <c r="E183">
        <v>0.47</v>
      </c>
      <c r="F183">
        <v>45</v>
      </c>
      <c r="G183">
        <v>0</v>
      </c>
      <c r="H183" s="182">
        <v>809782.5</v>
      </c>
    </row>
    <row r="184" spans="1:8">
      <c r="A184">
        <v>3.58</v>
      </c>
      <c r="B184">
        <v>0.65369999999999995</v>
      </c>
      <c r="C184">
        <v>0</v>
      </c>
      <c r="D184">
        <v>17.8</v>
      </c>
      <c r="E184">
        <v>0.46</v>
      </c>
      <c r="F184">
        <v>44</v>
      </c>
      <c r="G184">
        <v>0</v>
      </c>
      <c r="H184" s="182">
        <v>809786.87</v>
      </c>
    </row>
    <row r="185" spans="1:8">
      <c r="A185">
        <v>3.6</v>
      </c>
      <c r="B185">
        <v>0.65369999999999995</v>
      </c>
      <c r="C185">
        <v>0.1</v>
      </c>
      <c r="D185">
        <v>18.5</v>
      </c>
      <c r="E185">
        <v>0.46</v>
      </c>
      <c r="F185">
        <v>36</v>
      </c>
      <c r="G185">
        <v>0</v>
      </c>
      <c r="H185" s="182">
        <v>809790.62</v>
      </c>
    </row>
    <row r="186" spans="1:8">
      <c r="A186">
        <v>3.62</v>
      </c>
      <c r="B186">
        <v>1.2382</v>
      </c>
      <c r="C186">
        <v>0.1</v>
      </c>
      <c r="D186">
        <v>18.5</v>
      </c>
      <c r="E186">
        <v>0.4</v>
      </c>
      <c r="F186">
        <v>28</v>
      </c>
      <c r="G186">
        <v>0</v>
      </c>
      <c r="H186" s="182">
        <v>809794.37</v>
      </c>
    </row>
    <row r="187" spans="1:8">
      <c r="A187">
        <v>3.64</v>
      </c>
      <c r="B187">
        <v>1.5465</v>
      </c>
      <c r="C187">
        <v>0.1</v>
      </c>
      <c r="D187">
        <v>19.100000000000001</v>
      </c>
      <c r="E187">
        <v>0.45</v>
      </c>
      <c r="F187">
        <v>23</v>
      </c>
      <c r="G187">
        <v>0</v>
      </c>
      <c r="H187" s="182">
        <v>809806.56</v>
      </c>
    </row>
    <row r="188" spans="1:8">
      <c r="A188">
        <v>3.66</v>
      </c>
      <c r="B188">
        <v>1.7544999999999999</v>
      </c>
      <c r="C188">
        <v>0.1</v>
      </c>
      <c r="D188">
        <v>19.100000000000001</v>
      </c>
      <c r="E188">
        <v>0.48</v>
      </c>
      <c r="F188">
        <v>32</v>
      </c>
      <c r="G188">
        <v>0</v>
      </c>
      <c r="H188" s="182">
        <v>809812.18</v>
      </c>
    </row>
    <row r="189" spans="1:8">
      <c r="A189">
        <v>3.68</v>
      </c>
      <c r="B189">
        <v>1.6617999999999999</v>
      </c>
      <c r="C189">
        <v>0.1</v>
      </c>
      <c r="D189">
        <v>19</v>
      </c>
      <c r="E189">
        <v>0.47</v>
      </c>
      <c r="F189">
        <v>34</v>
      </c>
      <c r="G189">
        <v>0</v>
      </c>
      <c r="H189" s="182">
        <v>809819.37</v>
      </c>
    </row>
    <row r="190" spans="1:8">
      <c r="A190">
        <v>3.7</v>
      </c>
      <c r="B190">
        <v>1.7879</v>
      </c>
      <c r="C190">
        <v>0.1</v>
      </c>
      <c r="D190">
        <v>19.3</v>
      </c>
      <c r="E190">
        <v>0.46</v>
      </c>
      <c r="F190">
        <v>4</v>
      </c>
      <c r="G190">
        <v>0</v>
      </c>
      <c r="H190" s="182">
        <v>809853.12</v>
      </c>
    </row>
    <row r="191" spans="1:8">
      <c r="A191">
        <v>3.72</v>
      </c>
      <c r="B191">
        <v>1.7609999999999999</v>
      </c>
      <c r="C191">
        <v>0.1</v>
      </c>
      <c r="D191">
        <v>19.2</v>
      </c>
      <c r="E191">
        <v>0.44</v>
      </c>
      <c r="F191">
        <v>24</v>
      </c>
      <c r="G191">
        <v>0</v>
      </c>
      <c r="H191" s="182">
        <v>809860.62</v>
      </c>
    </row>
    <row r="192" spans="1:8">
      <c r="A192">
        <v>3.74</v>
      </c>
      <c r="B192">
        <v>1.6039000000000001</v>
      </c>
      <c r="C192">
        <v>0.1</v>
      </c>
      <c r="D192">
        <v>19</v>
      </c>
      <c r="E192">
        <v>0.46</v>
      </c>
      <c r="F192">
        <v>46</v>
      </c>
      <c r="G192">
        <v>0</v>
      </c>
      <c r="H192" s="182">
        <v>809868.75</v>
      </c>
    </row>
    <row r="193" spans="1:12">
      <c r="A193">
        <v>3.76</v>
      </c>
      <c r="B193">
        <v>1.3015000000000001</v>
      </c>
      <c r="C193">
        <v>0.1</v>
      </c>
      <c r="D193">
        <v>19</v>
      </c>
      <c r="E193">
        <v>0.47</v>
      </c>
      <c r="F193">
        <v>60</v>
      </c>
      <c r="G193">
        <v>0</v>
      </c>
      <c r="H193" s="182">
        <v>809872.5</v>
      </c>
    </row>
    <row r="194" spans="1:12">
      <c r="A194">
        <v>3.78</v>
      </c>
      <c r="B194">
        <v>1.3015000000000001</v>
      </c>
      <c r="C194">
        <v>1</v>
      </c>
      <c r="D194">
        <v>18.8</v>
      </c>
      <c r="E194">
        <v>0.47</v>
      </c>
      <c r="F194">
        <v>38</v>
      </c>
      <c r="G194">
        <v>0</v>
      </c>
      <c r="H194" s="182">
        <v>809876.25</v>
      </c>
    </row>
    <row r="195" spans="1:12">
      <c r="A195">
        <v>3.8</v>
      </c>
      <c r="B195">
        <v>1.6122000000000001</v>
      </c>
      <c r="C195">
        <v>1</v>
      </c>
      <c r="D195">
        <v>18.8</v>
      </c>
      <c r="E195">
        <v>0.44</v>
      </c>
      <c r="F195">
        <v>33</v>
      </c>
      <c r="G195">
        <v>0</v>
      </c>
      <c r="H195" s="182">
        <v>809880</v>
      </c>
    </row>
    <row r="196" spans="1:12">
      <c r="A196">
        <v>3.82</v>
      </c>
      <c r="B196">
        <v>1.5662</v>
      </c>
      <c r="C196">
        <v>1.4</v>
      </c>
      <c r="D196">
        <v>18.8</v>
      </c>
      <c r="E196">
        <v>0.48</v>
      </c>
      <c r="F196">
        <v>31</v>
      </c>
      <c r="G196">
        <v>0</v>
      </c>
      <c r="H196" s="182">
        <v>809888.12</v>
      </c>
    </row>
    <row r="197" spans="1:12">
      <c r="A197">
        <v>3.84</v>
      </c>
      <c r="B197">
        <v>1.5662</v>
      </c>
      <c r="C197">
        <v>0.3</v>
      </c>
      <c r="D197">
        <v>18.399999999999999</v>
      </c>
      <c r="E197">
        <v>0.48</v>
      </c>
      <c r="F197">
        <v>35</v>
      </c>
      <c r="G197">
        <v>0</v>
      </c>
      <c r="H197" s="182">
        <v>809891.87</v>
      </c>
      <c r="I197" t="s">
        <v>74</v>
      </c>
      <c r="J197">
        <v>16</v>
      </c>
      <c r="K197" t="s">
        <v>74</v>
      </c>
      <c r="L197">
        <v>14</v>
      </c>
    </row>
    <row r="198" spans="1:12">
      <c r="A198">
        <v>3.86</v>
      </c>
      <c r="B198">
        <v>1.1838</v>
      </c>
      <c r="C198">
        <v>-0.1</v>
      </c>
      <c r="D198">
        <v>18.600000000000001</v>
      </c>
      <c r="E198">
        <v>0.26</v>
      </c>
      <c r="F198">
        <v>31</v>
      </c>
      <c r="G198">
        <v>0</v>
      </c>
      <c r="H198" s="182">
        <v>813456.56</v>
      </c>
    </row>
    <row r="199" spans="1:12">
      <c r="A199">
        <v>3.88</v>
      </c>
      <c r="B199">
        <v>1.1838</v>
      </c>
      <c r="C199">
        <v>-0.1</v>
      </c>
      <c r="D199">
        <v>18.600000000000001</v>
      </c>
      <c r="E199">
        <v>0.26</v>
      </c>
      <c r="F199">
        <v>31</v>
      </c>
      <c r="G199">
        <v>0</v>
      </c>
      <c r="H199" s="182">
        <v>813456.56</v>
      </c>
    </row>
    <row r="200" spans="1:12">
      <c r="A200">
        <v>3.9</v>
      </c>
      <c r="B200">
        <v>1.2824</v>
      </c>
      <c r="C200">
        <v>-0.1</v>
      </c>
      <c r="D200">
        <v>18.600000000000001</v>
      </c>
      <c r="E200">
        <v>0.22</v>
      </c>
      <c r="F200">
        <v>29</v>
      </c>
      <c r="G200">
        <v>0</v>
      </c>
      <c r="H200" s="182">
        <v>813465.93</v>
      </c>
    </row>
    <row r="201" spans="1:12">
      <c r="A201">
        <v>3.92</v>
      </c>
      <c r="B201">
        <v>1.4120999999999999</v>
      </c>
      <c r="C201">
        <v>0.3</v>
      </c>
      <c r="D201">
        <v>18.399999999999999</v>
      </c>
      <c r="E201">
        <v>0.37</v>
      </c>
      <c r="F201">
        <v>4</v>
      </c>
      <c r="G201">
        <v>0</v>
      </c>
      <c r="H201" s="182">
        <v>813487.65</v>
      </c>
    </row>
    <row r="202" spans="1:12">
      <c r="A202">
        <v>3.94</v>
      </c>
      <c r="B202">
        <v>1.6014999999999999</v>
      </c>
      <c r="C202">
        <v>0.5</v>
      </c>
      <c r="D202">
        <v>18.399999999999999</v>
      </c>
      <c r="E202">
        <v>0.42</v>
      </c>
      <c r="F202">
        <v>12</v>
      </c>
      <c r="G202">
        <v>0</v>
      </c>
      <c r="H202" s="182">
        <v>813507.65</v>
      </c>
    </row>
    <row r="203" spans="1:12">
      <c r="A203">
        <v>3.96</v>
      </c>
      <c r="B203">
        <v>1.6188</v>
      </c>
      <c r="C203">
        <v>0.7</v>
      </c>
      <c r="D203">
        <v>17.899999999999999</v>
      </c>
      <c r="E203">
        <v>0.46</v>
      </c>
      <c r="F203">
        <v>12</v>
      </c>
      <c r="G203">
        <v>0</v>
      </c>
      <c r="H203" s="182">
        <v>813525.31</v>
      </c>
    </row>
    <row r="204" spans="1:12">
      <c r="A204">
        <v>3.98</v>
      </c>
      <c r="B204">
        <v>1.6182000000000001</v>
      </c>
      <c r="C204">
        <v>0.9</v>
      </c>
      <c r="D204">
        <v>17.7</v>
      </c>
      <c r="E204">
        <v>0.5</v>
      </c>
      <c r="F204">
        <v>12</v>
      </c>
      <c r="G204">
        <v>0</v>
      </c>
      <c r="H204" s="182">
        <v>813538.28</v>
      </c>
    </row>
    <row r="205" spans="1:12">
      <c r="A205">
        <v>4</v>
      </c>
      <c r="B205">
        <v>1.6445000000000001</v>
      </c>
      <c r="C205">
        <v>0.1</v>
      </c>
      <c r="D205">
        <v>17.5</v>
      </c>
      <c r="E205">
        <v>0.45</v>
      </c>
      <c r="F205">
        <v>12</v>
      </c>
      <c r="G205">
        <v>0</v>
      </c>
      <c r="H205" s="182">
        <v>813553.9</v>
      </c>
    </row>
    <row r="206" spans="1:12">
      <c r="A206">
        <v>4.0199999999999996</v>
      </c>
      <c r="B206">
        <v>1.6654</v>
      </c>
      <c r="C206">
        <v>0.1</v>
      </c>
      <c r="D206">
        <v>17.7</v>
      </c>
      <c r="E206">
        <v>0.42</v>
      </c>
      <c r="F206">
        <v>13</v>
      </c>
      <c r="G206">
        <v>0</v>
      </c>
      <c r="H206" s="182">
        <v>813570</v>
      </c>
    </row>
    <row r="207" spans="1:12">
      <c r="A207">
        <v>4.04</v>
      </c>
      <c r="B207">
        <v>1.6595</v>
      </c>
      <c r="C207">
        <v>0.4</v>
      </c>
      <c r="D207">
        <v>17.8</v>
      </c>
      <c r="E207">
        <v>0.47</v>
      </c>
      <c r="F207">
        <v>13</v>
      </c>
      <c r="G207">
        <v>0</v>
      </c>
      <c r="H207" s="182">
        <v>813585.31</v>
      </c>
    </row>
    <row r="208" spans="1:12">
      <c r="A208">
        <v>4.0599999999999996</v>
      </c>
      <c r="B208">
        <v>1.6456999999999999</v>
      </c>
      <c r="C208">
        <v>0.5</v>
      </c>
      <c r="D208">
        <v>17.899999999999999</v>
      </c>
      <c r="E208">
        <v>0.5</v>
      </c>
      <c r="F208">
        <v>14</v>
      </c>
      <c r="G208">
        <v>0</v>
      </c>
      <c r="H208" s="182">
        <v>813596.4</v>
      </c>
    </row>
    <row r="209" spans="1:8">
      <c r="A209">
        <v>4.08</v>
      </c>
      <c r="B209">
        <v>1.5758000000000001</v>
      </c>
      <c r="C209">
        <v>1</v>
      </c>
      <c r="D209">
        <v>17.899999999999999</v>
      </c>
      <c r="E209">
        <v>0.45</v>
      </c>
      <c r="F209">
        <v>14</v>
      </c>
      <c r="G209">
        <v>0</v>
      </c>
      <c r="H209" s="182">
        <v>813612.03</v>
      </c>
    </row>
    <row r="210" spans="1:8">
      <c r="A210">
        <v>4.0999999999999996</v>
      </c>
      <c r="B210">
        <v>1.4765999999999999</v>
      </c>
      <c r="C210">
        <v>1.9</v>
      </c>
      <c r="D210">
        <v>18.100000000000001</v>
      </c>
      <c r="E210">
        <v>0.46</v>
      </c>
      <c r="F210">
        <v>14</v>
      </c>
      <c r="G210">
        <v>0</v>
      </c>
      <c r="H210" s="182">
        <v>813627.65</v>
      </c>
    </row>
    <row r="211" spans="1:8">
      <c r="A211">
        <v>4.12</v>
      </c>
      <c r="B211">
        <v>1.3505</v>
      </c>
      <c r="C211">
        <v>1.9</v>
      </c>
      <c r="D211">
        <v>18.100000000000001</v>
      </c>
      <c r="E211">
        <v>0.47</v>
      </c>
      <c r="F211">
        <v>14</v>
      </c>
      <c r="G211">
        <v>0</v>
      </c>
      <c r="H211" s="182">
        <v>813640</v>
      </c>
    </row>
    <row r="212" spans="1:8">
      <c r="A212">
        <v>4.1399999999999997</v>
      </c>
      <c r="B212">
        <v>1.2818000000000001</v>
      </c>
      <c r="C212">
        <v>2.7</v>
      </c>
      <c r="D212">
        <v>18.5</v>
      </c>
      <c r="E212">
        <v>0.48</v>
      </c>
      <c r="F212">
        <v>14</v>
      </c>
      <c r="G212">
        <v>0</v>
      </c>
      <c r="H212" s="182">
        <v>813651.09</v>
      </c>
    </row>
    <row r="213" spans="1:8">
      <c r="A213">
        <v>4.16</v>
      </c>
      <c r="B213">
        <v>1.2274</v>
      </c>
      <c r="C213">
        <v>3.5</v>
      </c>
      <c r="D213">
        <v>18.600000000000001</v>
      </c>
      <c r="E213">
        <v>0.43</v>
      </c>
      <c r="F213">
        <v>14</v>
      </c>
      <c r="G213">
        <v>0</v>
      </c>
      <c r="H213" s="182">
        <v>813667.03</v>
      </c>
    </row>
    <row r="214" spans="1:8">
      <c r="A214">
        <v>4.18</v>
      </c>
      <c r="B214">
        <v>1.3313999999999999</v>
      </c>
      <c r="C214">
        <v>4.5999999999999996</v>
      </c>
      <c r="D214">
        <v>18.8</v>
      </c>
      <c r="E214">
        <v>0.47</v>
      </c>
      <c r="F214">
        <v>14</v>
      </c>
      <c r="G214">
        <v>0</v>
      </c>
      <c r="H214" s="182">
        <v>813682.65</v>
      </c>
    </row>
    <row r="215" spans="1:8">
      <c r="A215">
        <v>4.2</v>
      </c>
      <c r="B215">
        <v>1.6009</v>
      </c>
      <c r="C215">
        <v>5.7</v>
      </c>
      <c r="D215">
        <v>19</v>
      </c>
      <c r="E215">
        <v>0.44</v>
      </c>
      <c r="F215">
        <v>8</v>
      </c>
      <c r="G215">
        <v>0</v>
      </c>
      <c r="H215" s="182">
        <v>813705.78</v>
      </c>
    </row>
    <row r="216" spans="1:8">
      <c r="A216">
        <v>4.22</v>
      </c>
      <c r="B216">
        <v>1.8142</v>
      </c>
      <c r="C216">
        <v>5.8</v>
      </c>
      <c r="D216">
        <v>19.100000000000001</v>
      </c>
      <c r="E216">
        <v>0.47</v>
      </c>
      <c r="F216">
        <v>10</v>
      </c>
      <c r="G216">
        <v>0</v>
      </c>
      <c r="H216" s="182">
        <v>813725.15</v>
      </c>
    </row>
    <row r="217" spans="1:8">
      <c r="A217">
        <v>4.24</v>
      </c>
      <c r="B217">
        <v>1.8315999999999999</v>
      </c>
      <c r="C217">
        <v>4.8</v>
      </c>
      <c r="D217">
        <v>18.7</v>
      </c>
      <c r="E217">
        <v>0.45</v>
      </c>
      <c r="F217">
        <v>13</v>
      </c>
      <c r="G217">
        <v>0</v>
      </c>
      <c r="H217" s="182">
        <v>813741.25</v>
      </c>
    </row>
    <row r="218" spans="1:8">
      <c r="A218">
        <v>4.26</v>
      </c>
      <c r="B218">
        <v>1.7766</v>
      </c>
      <c r="C218">
        <v>2.1</v>
      </c>
      <c r="D218">
        <v>18.3</v>
      </c>
      <c r="E218">
        <v>0.47</v>
      </c>
      <c r="F218">
        <v>16</v>
      </c>
      <c r="G218">
        <v>0</v>
      </c>
      <c r="H218" s="182">
        <v>813752.65</v>
      </c>
    </row>
    <row r="219" spans="1:8">
      <c r="A219">
        <v>4.28</v>
      </c>
      <c r="B219">
        <v>1.6069</v>
      </c>
      <c r="C219">
        <v>0.6</v>
      </c>
      <c r="D219">
        <v>18.399999999999999</v>
      </c>
      <c r="E219">
        <v>0.47</v>
      </c>
      <c r="F219">
        <v>19</v>
      </c>
      <c r="G219">
        <v>0</v>
      </c>
      <c r="H219" s="182">
        <v>813764.53</v>
      </c>
    </row>
    <row r="220" spans="1:8">
      <c r="A220">
        <v>4.3</v>
      </c>
      <c r="B220">
        <v>1.5656000000000001</v>
      </c>
      <c r="C220">
        <v>0.4</v>
      </c>
      <c r="D220">
        <v>18.399999999999999</v>
      </c>
      <c r="E220">
        <v>0.44</v>
      </c>
      <c r="F220">
        <v>19</v>
      </c>
      <c r="G220">
        <v>0</v>
      </c>
      <c r="H220" s="182">
        <v>813773.43</v>
      </c>
    </row>
    <row r="221" spans="1:8">
      <c r="A221">
        <v>4.32</v>
      </c>
      <c r="B221">
        <v>1.5483</v>
      </c>
      <c r="C221">
        <v>0.6</v>
      </c>
      <c r="D221">
        <v>18.7</v>
      </c>
      <c r="E221">
        <v>0.47</v>
      </c>
      <c r="F221">
        <v>18</v>
      </c>
      <c r="G221">
        <v>0</v>
      </c>
      <c r="H221" s="182">
        <v>813783.9</v>
      </c>
    </row>
    <row r="222" spans="1:8">
      <c r="A222">
        <v>4.34</v>
      </c>
      <c r="B222">
        <v>1.4915</v>
      </c>
      <c r="C222">
        <v>0.4</v>
      </c>
      <c r="D222">
        <v>18.899999999999999</v>
      </c>
      <c r="E222">
        <v>0.47</v>
      </c>
      <c r="F222">
        <v>18</v>
      </c>
      <c r="G222">
        <v>0</v>
      </c>
      <c r="H222" s="182">
        <v>813795.78</v>
      </c>
    </row>
    <row r="223" spans="1:8">
      <c r="A223">
        <v>4.3600000000000003</v>
      </c>
      <c r="B223">
        <v>1.4133</v>
      </c>
      <c r="C223">
        <v>0.8</v>
      </c>
      <c r="D223">
        <v>19.100000000000001</v>
      </c>
      <c r="E223">
        <v>0.44</v>
      </c>
      <c r="F223">
        <v>19</v>
      </c>
      <c r="G223">
        <v>0</v>
      </c>
      <c r="H223" s="182">
        <v>813807.03</v>
      </c>
    </row>
    <row r="224" spans="1:8">
      <c r="A224">
        <v>4.38</v>
      </c>
      <c r="B224">
        <v>1.3159000000000001</v>
      </c>
      <c r="C224">
        <v>1.1000000000000001</v>
      </c>
      <c r="D224">
        <v>19.100000000000001</v>
      </c>
      <c r="E224">
        <v>0.49</v>
      </c>
      <c r="F224">
        <v>19</v>
      </c>
      <c r="G224">
        <v>0</v>
      </c>
      <c r="H224" s="182">
        <v>813815.15</v>
      </c>
    </row>
    <row r="225" spans="1:8">
      <c r="A225">
        <v>4.4000000000000004</v>
      </c>
      <c r="B225">
        <v>1.0008999999999999</v>
      </c>
      <c r="C225">
        <v>1</v>
      </c>
      <c r="D225">
        <v>19.2</v>
      </c>
      <c r="E225">
        <v>0.47</v>
      </c>
      <c r="F225">
        <v>19</v>
      </c>
      <c r="G225">
        <v>0</v>
      </c>
      <c r="H225" s="182">
        <v>813827.5</v>
      </c>
    </row>
    <row r="226" spans="1:8">
      <c r="A226">
        <v>4.42</v>
      </c>
      <c r="B226">
        <v>0.71830000000000005</v>
      </c>
      <c r="C226">
        <v>0.8</v>
      </c>
      <c r="D226">
        <v>19.399999999999999</v>
      </c>
      <c r="E226">
        <v>0.47</v>
      </c>
      <c r="F226">
        <v>26</v>
      </c>
      <c r="G226">
        <v>0</v>
      </c>
      <c r="H226" s="182">
        <v>813836.09</v>
      </c>
    </row>
    <row r="227" spans="1:8">
      <c r="A227">
        <v>4.4400000000000004</v>
      </c>
      <c r="B227">
        <v>0.53059999999999996</v>
      </c>
      <c r="C227">
        <v>1.3</v>
      </c>
      <c r="D227">
        <v>19.399999999999999</v>
      </c>
      <c r="E227">
        <v>0.47</v>
      </c>
      <c r="F227">
        <v>27</v>
      </c>
      <c r="G227">
        <v>0</v>
      </c>
      <c r="H227" s="182">
        <v>813843.43</v>
      </c>
    </row>
    <row r="228" spans="1:8">
      <c r="A228">
        <v>4.46</v>
      </c>
      <c r="B228">
        <v>0.3926</v>
      </c>
      <c r="C228">
        <v>2.2000000000000002</v>
      </c>
      <c r="D228">
        <v>19.600000000000001</v>
      </c>
      <c r="E228">
        <v>0.48</v>
      </c>
      <c r="F228">
        <v>28</v>
      </c>
      <c r="G228">
        <v>0</v>
      </c>
      <c r="H228" s="182">
        <v>813851.4</v>
      </c>
    </row>
    <row r="229" spans="1:8">
      <c r="A229">
        <v>4.4800000000000004</v>
      </c>
      <c r="B229">
        <v>0.3609</v>
      </c>
      <c r="C229">
        <v>4.8</v>
      </c>
      <c r="D229">
        <v>19.7</v>
      </c>
      <c r="E229">
        <v>0.47</v>
      </c>
      <c r="F229">
        <v>21</v>
      </c>
      <c r="G229">
        <v>0</v>
      </c>
      <c r="H229" s="182">
        <v>813859.68</v>
      </c>
    </row>
    <row r="230" spans="1:8">
      <c r="A230">
        <v>4.5</v>
      </c>
      <c r="B230">
        <v>0.34060000000000001</v>
      </c>
      <c r="C230">
        <v>8.6</v>
      </c>
      <c r="D230">
        <v>20.6</v>
      </c>
      <c r="E230">
        <v>0.46</v>
      </c>
      <c r="F230">
        <v>19</v>
      </c>
      <c r="G230">
        <v>0</v>
      </c>
      <c r="H230" s="182">
        <v>813869.53</v>
      </c>
    </row>
    <row r="231" spans="1:8">
      <c r="A231">
        <v>4.5199999999999996</v>
      </c>
      <c r="B231">
        <v>0.3352</v>
      </c>
      <c r="C231">
        <v>5.6</v>
      </c>
      <c r="D231">
        <v>21.1</v>
      </c>
      <c r="E231">
        <v>0.47</v>
      </c>
      <c r="F231">
        <v>31</v>
      </c>
      <c r="G231">
        <v>0</v>
      </c>
      <c r="H231" s="182">
        <v>813877.03</v>
      </c>
    </row>
    <row r="232" spans="1:8">
      <c r="A232">
        <v>4.54</v>
      </c>
      <c r="B232">
        <v>0.4052</v>
      </c>
      <c r="C232">
        <v>5.6</v>
      </c>
      <c r="D232">
        <v>21.1</v>
      </c>
      <c r="E232">
        <v>0.47</v>
      </c>
      <c r="F232">
        <v>32</v>
      </c>
      <c r="G232">
        <v>0</v>
      </c>
      <c r="H232" s="182">
        <v>813881.87</v>
      </c>
    </row>
    <row r="233" spans="1:8">
      <c r="A233">
        <v>4.5599999999999996</v>
      </c>
      <c r="B233">
        <v>0.59399999999999997</v>
      </c>
      <c r="C233">
        <v>2.2999999999999998</v>
      </c>
      <c r="D233">
        <v>21.7</v>
      </c>
      <c r="E233">
        <v>0.49</v>
      </c>
      <c r="F233">
        <v>28</v>
      </c>
      <c r="G233">
        <v>0</v>
      </c>
      <c r="H233" s="182">
        <v>813890.31</v>
      </c>
    </row>
    <row r="234" spans="1:8">
      <c r="A234">
        <v>4.58</v>
      </c>
      <c r="B234">
        <v>0.66690000000000005</v>
      </c>
      <c r="C234">
        <v>1</v>
      </c>
      <c r="D234">
        <v>22.3</v>
      </c>
      <c r="E234">
        <v>0.47</v>
      </c>
      <c r="F234">
        <v>24</v>
      </c>
      <c r="G234">
        <v>0</v>
      </c>
      <c r="H234" s="182">
        <v>813897.34</v>
      </c>
    </row>
    <row r="235" spans="1:8">
      <c r="A235">
        <v>4.5999999999999996</v>
      </c>
      <c r="B235">
        <v>0.89339999999999997</v>
      </c>
      <c r="C235">
        <v>0</v>
      </c>
      <c r="D235">
        <v>22.6</v>
      </c>
      <c r="E235">
        <v>0.49</v>
      </c>
      <c r="F235">
        <v>27</v>
      </c>
      <c r="G235">
        <v>0</v>
      </c>
      <c r="H235" s="182">
        <v>813904.53</v>
      </c>
    </row>
    <row r="236" spans="1:8">
      <c r="A236">
        <v>4.62</v>
      </c>
      <c r="B236">
        <v>0.9728</v>
      </c>
      <c r="C236">
        <v>0.1</v>
      </c>
      <c r="D236">
        <v>23</v>
      </c>
      <c r="E236">
        <v>0.45</v>
      </c>
      <c r="F236">
        <v>26</v>
      </c>
      <c r="G236">
        <v>0</v>
      </c>
      <c r="H236" s="182">
        <v>813912.03</v>
      </c>
    </row>
    <row r="237" spans="1:8">
      <c r="A237">
        <v>4.6399999999999997</v>
      </c>
      <c r="B237">
        <v>0.9728</v>
      </c>
      <c r="C237">
        <v>0.1</v>
      </c>
      <c r="D237">
        <v>23.7</v>
      </c>
      <c r="E237">
        <v>0.45</v>
      </c>
      <c r="F237">
        <v>27</v>
      </c>
      <c r="G237">
        <v>0</v>
      </c>
      <c r="H237" s="182">
        <v>813916.4</v>
      </c>
    </row>
    <row r="238" spans="1:8">
      <c r="A238">
        <v>4.66</v>
      </c>
      <c r="B238">
        <v>0.80189999999999995</v>
      </c>
      <c r="C238">
        <v>0.1</v>
      </c>
      <c r="D238">
        <v>24.2</v>
      </c>
      <c r="E238">
        <v>0.47</v>
      </c>
      <c r="F238">
        <v>27</v>
      </c>
      <c r="G238">
        <v>0</v>
      </c>
      <c r="H238" s="182">
        <v>813923.9</v>
      </c>
    </row>
    <row r="239" spans="1:8">
      <c r="A239">
        <v>4.68</v>
      </c>
      <c r="B239">
        <v>0.64359999999999995</v>
      </c>
      <c r="C239">
        <v>0.1</v>
      </c>
      <c r="D239">
        <v>24.5</v>
      </c>
      <c r="E239">
        <v>0.45</v>
      </c>
      <c r="F239">
        <v>41</v>
      </c>
      <c r="G239">
        <v>0</v>
      </c>
      <c r="H239" s="182">
        <v>813931.4</v>
      </c>
    </row>
    <row r="240" spans="1:8">
      <c r="A240">
        <v>4.7</v>
      </c>
      <c r="B240">
        <v>0.61009999999999998</v>
      </c>
      <c r="C240">
        <v>0.1</v>
      </c>
      <c r="D240">
        <v>24.5</v>
      </c>
      <c r="E240">
        <v>0.47</v>
      </c>
      <c r="F240">
        <v>41</v>
      </c>
      <c r="G240">
        <v>0</v>
      </c>
      <c r="H240" s="182">
        <v>813935.93</v>
      </c>
    </row>
    <row r="241" spans="1:8">
      <c r="A241">
        <v>4.72</v>
      </c>
      <c r="B241">
        <v>0.61009999999999998</v>
      </c>
      <c r="C241">
        <v>0.1</v>
      </c>
      <c r="D241">
        <v>24.7</v>
      </c>
      <c r="E241">
        <v>0.47</v>
      </c>
      <c r="F241">
        <v>44</v>
      </c>
      <c r="G241">
        <v>0</v>
      </c>
      <c r="H241" s="182">
        <v>813940.31</v>
      </c>
    </row>
    <row r="242" spans="1:8">
      <c r="A242">
        <v>4.74</v>
      </c>
      <c r="B242">
        <v>0.40100000000000002</v>
      </c>
      <c r="C242">
        <v>0.1</v>
      </c>
      <c r="D242">
        <v>24.7</v>
      </c>
      <c r="E242">
        <v>0.46</v>
      </c>
      <c r="F242">
        <v>49</v>
      </c>
      <c r="G242">
        <v>0</v>
      </c>
      <c r="H242" s="182">
        <v>813945</v>
      </c>
    </row>
    <row r="243" spans="1:8">
      <c r="A243">
        <v>4.76</v>
      </c>
      <c r="B243">
        <v>0.40100000000000002</v>
      </c>
      <c r="C243">
        <v>0.4</v>
      </c>
      <c r="D243">
        <v>25</v>
      </c>
      <c r="E243">
        <v>0.46</v>
      </c>
      <c r="F243">
        <v>44</v>
      </c>
      <c r="G243">
        <v>0</v>
      </c>
      <c r="H243" s="182">
        <v>813947.34</v>
      </c>
    </row>
    <row r="244" spans="1:8">
      <c r="A244">
        <v>4.78</v>
      </c>
      <c r="B244">
        <v>0.31850000000000001</v>
      </c>
      <c r="C244">
        <v>0</v>
      </c>
      <c r="D244">
        <v>25.7</v>
      </c>
      <c r="E244">
        <v>0.47</v>
      </c>
      <c r="F244">
        <v>34</v>
      </c>
      <c r="G244">
        <v>0</v>
      </c>
      <c r="H244" s="182">
        <v>813955.15</v>
      </c>
    </row>
    <row r="245" spans="1:8">
      <c r="A245">
        <v>4.8</v>
      </c>
      <c r="B245">
        <v>0.27489999999999998</v>
      </c>
      <c r="C245">
        <v>0</v>
      </c>
      <c r="D245">
        <v>25.7</v>
      </c>
      <c r="E245">
        <v>0.49</v>
      </c>
      <c r="F245">
        <v>33</v>
      </c>
      <c r="G245">
        <v>0</v>
      </c>
      <c r="H245" s="182">
        <v>813961.09</v>
      </c>
    </row>
    <row r="246" spans="1:8">
      <c r="A246">
        <v>4.82</v>
      </c>
      <c r="B246">
        <v>0.26889999999999997</v>
      </c>
      <c r="C246">
        <v>2.5</v>
      </c>
      <c r="D246">
        <v>54.5</v>
      </c>
      <c r="E246">
        <v>0.44</v>
      </c>
      <c r="F246">
        <v>0</v>
      </c>
      <c r="G246">
        <v>0</v>
      </c>
      <c r="H246" s="182">
        <v>814832.18</v>
      </c>
    </row>
    <row r="247" spans="1:8">
      <c r="A247">
        <v>4.84</v>
      </c>
      <c r="B247">
        <v>0.29820000000000002</v>
      </c>
      <c r="C247">
        <v>3.2</v>
      </c>
      <c r="D247">
        <v>54.9</v>
      </c>
      <c r="E247">
        <v>0.45</v>
      </c>
      <c r="F247">
        <v>16</v>
      </c>
      <c r="G247">
        <v>0</v>
      </c>
      <c r="H247" s="182">
        <v>814844.37</v>
      </c>
    </row>
    <row r="248" spans="1:8">
      <c r="A248">
        <v>4.8600000000000003</v>
      </c>
      <c r="B248">
        <v>0.2928</v>
      </c>
      <c r="C248">
        <v>0.7</v>
      </c>
      <c r="D248">
        <v>56.1</v>
      </c>
      <c r="E248">
        <v>0.47</v>
      </c>
      <c r="F248">
        <v>18</v>
      </c>
      <c r="G248">
        <v>0</v>
      </c>
      <c r="H248" s="182">
        <v>814861.4</v>
      </c>
    </row>
    <row r="249" spans="1:8">
      <c r="A249">
        <v>4.88</v>
      </c>
      <c r="B249">
        <v>0.2964</v>
      </c>
      <c r="C249">
        <v>0.9</v>
      </c>
      <c r="D249">
        <v>56.8</v>
      </c>
      <c r="E249">
        <v>0.47</v>
      </c>
      <c r="F249">
        <v>40</v>
      </c>
      <c r="G249">
        <v>0</v>
      </c>
      <c r="H249" s="182">
        <v>814863.43</v>
      </c>
    </row>
    <row r="250" spans="1:8">
      <c r="A250">
        <v>4.9000000000000004</v>
      </c>
      <c r="B250">
        <v>0.2767</v>
      </c>
      <c r="C250">
        <v>0.9</v>
      </c>
      <c r="D250">
        <v>56.8</v>
      </c>
      <c r="E250">
        <v>0.48</v>
      </c>
      <c r="F250">
        <v>58</v>
      </c>
      <c r="G250">
        <v>0</v>
      </c>
      <c r="H250" s="182">
        <v>814867.18</v>
      </c>
    </row>
    <row r="251" spans="1:8">
      <c r="A251">
        <v>4.92</v>
      </c>
      <c r="B251">
        <v>0.2767</v>
      </c>
      <c r="C251">
        <v>-0.1</v>
      </c>
      <c r="D251">
        <v>57.7</v>
      </c>
      <c r="E251">
        <v>0.48</v>
      </c>
      <c r="F251">
        <v>67</v>
      </c>
      <c r="G251">
        <v>0</v>
      </c>
      <c r="H251" s="182">
        <v>814870.93</v>
      </c>
    </row>
    <row r="252" spans="1:8">
      <c r="A252">
        <v>4.9400000000000004</v>
      </c>
      <c r="B252">
        <v>0.23419999999999999</v>
      </c>
      <c r="C252">
        <v>-0.1</v>
      </c>
      <c r="D252">
        <v>57.7</v>
      </c>
      <c r="E252">
        <v>0.5</v>
      </c>
      <c r="F252">
        <v>46</v>
      </c>
      <c r="G252">
        <v>0</v>
      </c>
      <c r="H252" s="182">
        <v>814874.68</v>
      </c>
    </row>
    <row r="253" spans="1:8">
      <c r="A253">
        <v>4.96</v>
      </c>
      <c r="B253">
        <v>0.23419999999999999</v>
      </c>
      <c r="C253">
        <v>0</v>
      </c>
      <c r="D253">
        <v>59</v>
      </c>
      <c r="E253">
        <v>0.5</v>
      </c>
      <c r="F253">
        <v>44</v>
      </c>
      <c r="G253">
        <v>0</v>
      </c>
      <c r="H253" s="182">
        <v>814880.62</v>
      </c>
    </row>
    <row r="254" spans="1:8">
      <c r="A254">
        <v>4.9800000000000004</v>
      </c>
      <c r="B254">
        <v>0.22170000000000001</v>
      </c>
      <c r="C254">
        <v>0</v>
      </c>
      <c r="D254">
        <v>59</v>
      </c>
      <c r="E254">
        <v>0.47</v>
      </c>
      <c r="F254">
        <v>41</v>
      </c>
      <c r="G254">
        <v>0</v>
      </c>
      <c r="H254" s="182">
        <v>814882.81</v>
      </c>
    </row>
    <row r="255" spans="1:8">
      <c r="A255">
        <v>5</v>
      </c>
      <c r="B255">
        <v>0.2797</v>
      </c>
      <c r="C255">
        <v>0</v>
      </c>
      <c r="D255">
        <v>60.1</v>
      </c>
      <c r="E255">
        <v>0.45</v>
      </c>
      <c r="F255">
        <v>33</v>
      </c>
      <c r="G255">
        <v>0</v>
      </c>
      <c r="H255" s="182">
        <v>814890.31</v>
      </c>
    </row>
    <row r="256" spans="1:8">
      <c r="A256">
        <v>5.0199999999999996</v>
      </c>
      <c r="B256">
        <v>0.2797</v>
      </c>
      <c r="C256">
        <v>0</v>
      </c>
      <c r="D256">
        <v>61.1</v>
      </c>
      <c r="E256">
        <v>0.45</v>
      </c>
      <c r="F256">
        <v>33</v>
      </c>
      <c r="G256">
        <v>0</v>
      </c>
      <c r="H256" s="182">
        <v>814895.31</v>
      </c>
    </row>
    <row r="257" spans="1:8">
      <c r="A257">
        <v>5.04</v>
      </c>
      <c r="B257">
        <v>0.3024</v>
      </c>
      <c r="C257">
        <v>0</v>
      </c>
      <c r="D257">
        <v>61.9</v>
      </c>
      <c r="E257">
        <v>0.46</v>
      </c>
      <c r="F257">
        <v>30</v>
      </c>
      <c r="G257">
        <v>0</v>
      </c>
      <c r="H257" s="182">
        <v>814902.18</v>
      </c>
    </row>
    <row r="258" spans="1:8">
      <c r="A258">
        <v>5.0599999999999996</v>
      </c>
      <c r="B258">
        <v>0.27910000000000001</v>
      </c>
      <c r="C258">
        <v>0</v>
      </c>
      <c r="D258">
        <v>62.8</v>
      </c>
      <c r="E258">
        <v>0.5</v>
      </c>
      <c r="F258">
        <v>18</v>
      </c>
      <c r="G258">
        <v>0</v>
      </c>
      <c r="H258" s="182">
        <v>814910.78</v>
      </c>
    </row>
    <row r="259" spans="1:8">
      <c r="A259">
        <v>5.08</v>
      </c>
      <c r="B259">
        <v>0.34599999999999997</v>
      </c>
      <c r="C259">
        <v>0</v>
      </c>
      <c r="D259">
        <v>63.5</v>
      </c>
      <c r="E259">
        <v>0.47</v>
      </c>
      <c r="F259">
        <v>18</v>
      </c>
      <c r="G259">
        <v>0</v>
      </c>
      <c r="H259" s="182">
        <v>814921.56</v>
      </c>
    </row>
    <row r="260" spans="1:8">
      <c r="A260">
        <v>5.0999999999999996</v>
      </c>
      <c r="B260">
        <v>0.4022</v>
      </c>
      <c r="C260">
        <v>0.1</v>
      </c>
      <c r="D260">
        <v>65.099999999999994</v>
      </c>
      <c r="E260">
        <v>0.47</v>
      </c>
      <c r="F260">
        <v>18</v>
      </c>
      <c r="G260">
        <v>0</v>
      </c>
      <c r="H260" s="182">
        <v>814933.43</v>
      </c>
    </row>
    <row r="261" spans="1:8">
      <c r="A261">
        <v>5.12</v>
      </c>
      <c r="B261">
        <v>0.44879999999999998</v>
      </c>
      <c r="C261">
        <v>0.1</v>
      </c>
      <c r="D261">
        <v>65.400000000000006</v>
      </c>
      <c r="E261">
        <v>0.47</v>
      </c>
      <c r="F261">
        <v>17</v>
      </c>
      <c r="G261">
        <v>0</v>
      </c>
      <c r="H261" s="182">
        <v>814945.15</v>
      </c>
    </row>
    <row r="262" spans="1:8">
      <c r="A262">
        <v>5.14</v>
      </c>
      <c r="B262">
        <v>0.40629999999999999</v>
      </c>
      <c r="C262">
        <v>0</v>
      </c>
      <c r="D262">
        <v>65.7</v>
      </c>
      <c r="E262">
        <v>0.47</v>
      </c>
      <c r="F262">
        <v>17</v>
      </c>
      <c r="G262">
        <v>0</v>
      </c>
      <c r="H262" s="182">
        <v>814954.68</v>
      </c>
    </row>
    <row r="263" spans="1:8">
      <c r="A263">
        <v>5.16</v>
      </c>
      <c r="B263">
        <v>0.36330000000000001</v>
      </c>
      <c r="C263">
        <v>0</v>
      </c>
      <c r="D263">
        <v>66.3</v>
      </c>
      <c r="E263">
        <v>0.46</v>
      </c>
      <c r="F263">
        <v>18</v>
      </c>
      <c r="G263">
        <v>0</v>
      </c>
      <c r="H263" s="182">
        <v>814966.71</v>
      </c>
    </row>
    <row r="264" spans="1:8">
      <c r="A264">
        <v>5.18</v>
      </c>
      <c r="B264">
        <v>0.27610000000000001</v>
      </c>
      <c r="C264">
        <v>0.1</v>
      </c>
      <c r="D264">
        <v>67</v>
      </c>
      <c r="E264">
        <v>0.47</v>
      </c>
      <c r="F264">
        <v>18</v>
      </c>
      <c r="G264">
        <v>0</v>
      </c>
      <c r="H264" s="182">
        <v>814980.78</v>
      </c>
    </row>
    <row r="265" spans="1:8">
      <c r="A265">
        <v>5.2</v>
      </c>
      <c r="B265">
        <v>0.2576</v>
      </c>
      <c r="C265">
        <v>0.1</v>
      </c>
      <c r="D265">
        <v>68.7</v>
      </c>
      <c r="E265">
        <v>0.47</v>
      </c>
      <c r="F265">
        <v>18</v>
      </c>
      <c r="G265">
        <v>0</v>
      </c>
      <c r="H265" s="182">
        <v>814987.96</v>
      </c>
    </row>
    <row r="266" spans="1:8">
      <c r="A266">
        <v>5.22</v>
      </c>
      <c r="B266">
        <v>0.251</v>
      </c>
      <c r="C266">
        <v>0.1</v>
      </c>
      <c r="D266">
        <v>69.5</v>
      </c>
      <c r="E266">
        <v>0.46</v>
      </c>
      <c r="F266">
        <v>18</v>
      </c>
      <c r="G266">
        <v>0</v>
      </c>
      <c r="H266" s="182">
        <v>815000.31</v>
      </c>
    </row>
    <row r="267" spans="1:8">
      <c r="A267">
        <v>5.24</v>
      </c>
      <c r="B267">
        <v>0.2576</v>
      </c>
      <c r="C267">
        <v>0.1</v>
      </c>
      <c r="D267">
        <v>70.5</v>
      </c>
      <c r="E267">
        <v>0.47</v>
      </c>
      <c r="F267">
        <v>18</v>
      </c>
      <c r="G267">
        <v>0</v>
      </c>
      <c r="H267" s="182">
        <v>815007.34</v>
      </c>
    </row>
    <row r="268" spans="1:8">
      <c r="A268">
        <v>5.26</v>
      </c>
      <c r="B268">
        <v>0.2994</v>
      </c>
      <c r="C268">
        <v>0.1</v>
      </c>
      <c r="D268">
        <v>72.2</v>
      </c>
      <c r="E268">
        <v>0.47</v>
      </c>
      <c r="F268">
        <v>18</v>
      </c>
      <c r="G268">
        <v>0</v>
      </c>
      <c r="H268" s="182">
        <v>815023.59</v>
      </c>
    </row>
    <row r="269" spans="1:8">
      <c r="A269">
        <v>5.28</v>
      </c>
      <c r="B269">
        <v>0.4637</v>
      </c>
      <c r="C269">
        <v>0.1</v>
      </c>
      <c r="D269">
        <v>72.900000000000006</v>
      </c>
      <c r="E269">
        <v>0.47</v>
      </c>
      <c r="F269">
        <v>17</v>
      </c>
      <c r="G269">
        <v>0</v>
      </c>
      <c r="H269" s="182">
        <v>815030.93</v>
      </c>
    </row>
    <row r="270" spans="1:8">
      <c r="A270">
        <v>5.3</v>
      </c>
      <c r="B270">
        <v>0.45529999999999998</v>
      </c>
      <c r="C270">
        <v>0.1</v>
      </c>
      <c r="D270">
        <v>73.900000000000006</v>
      </c>
      <c r="E270">
        <v>0.47</v>
      </c>
      <c r="F270">
        <v>18</v>
      </c>
      <c r="G270">
        <v>0</v>
      </c>
      <c r="H270" s="182">
        <v>815042.18</v>
      </c>
    </row>
    <row r="271" spans="1:8">
      <c r="A271">
        <v>5.32</v>
      </c>
      <c r="B271">
        <v>0.39439999999999997</v>
      </c>
      <c r="C271">
        <v>0.1</v>
      </c>
      <c r="D271">
        <v>74.5</v>
      </c>
      <c r="E271">
        <v>0.47</v>
      </c>
      <c r="F271">
        <v>18</v>
      </c>
      <c r="G271">
        <v>0</v>
      </c>
      <c r="H271" s="182">
        <v>815050.31</v>
      </c>
    </row>
    <row r="272" spans="1:8">
      <c r="A272">
        <v>5.34</v>
      </c>
      <c r="B272">
        <v>0.30830000000000002</v>
      </c>
      <c r="C272">
        <v>0.1</v>
      </c>
      <c r="D272">
        <v>75.3</v>
      </c>
      <c r="E272">
        <v>0.47</v>
      </c>
      <c r="F272">
        <v>20</v>
      </c>
      <c r="G272">
        <v>0</v>
      </c>
      <c r="H272" s="182">
        <v>815061.56</v>
      </c>
    </row>
    <row r="273" spans="1:8">
      <c r="A273">
        <v>5.36</v>
      </c>
      <c r="B273">
        <v>0.2964</v>
      </c>
      <c r="C273">
        <v>0.1</v>
      </c>
      <c r="D273">
        <v>76.900000000000006</v>
      </c>
      <c r="E273">
        <v>0.47</v>
      </c>
      <c r="F273">
        <v>18</v>
      </c>
      <c r="G273">
        <v>0</v>
      </c>
      <c r="H273" s="182">
        <v>815073.43</v>
      </c>
    </row>
    <row r="274" spans="1:8">
      <c r="A274">
        <v>5.38</v>
      </c>
      <c r="B274">
        <v>0.28029999999999999</v>
      </c>
      <c r="C274">
        <v>0.1</v>
      </c>
      <c r="D274">
        <v>78</v>
      </c>
      <c r="E274">
        <v>0.47</v>
      </c>
      <c r="F274">
        <v>18</v>
      </c>
      <c r="G274">
        <v>0</v>
      </c>
      <c r="H274" s="182">
        <v>815082.18</v>
      </c>
    </row>
    <row r="275" spans="1:8">
      <c r="A275">
        <v>5.4</v>
      </c>
      <c r="B275">
        <v>0.27489999999999998</v>
      </c>
      <c r="C275">
        <v>0.1</v>
      </c>
      <c r="D275">
        <v>79</v>
      </c>
      <c r="E275">
        <v>0.47</v>
      </c>
      <c r="F275">
        <v>18</v>
      </c>
      <c r="G275">
        <v>0</v>
      </c>
      <c r="H275" s="182">
        <v>815093.75</v>
      </c>
    </row>
    <row r="276" spans="1:8">
      <c r="A276">
        <v>5.42</v>
      </c>
      <c r="B276">
        <v>0.27489999999999998</v>
      </c>
      <c r="C276">
        <v>0.1</v>
      </c>
      <c r="D276">
        <v>81</v>
      </c>
      <c r="E276">
        <v>0.51</v>
      </c>
      <c r="F276">
        <v>18</v>
      </c>
      <c r="G276">
        <v>0</v>
      </c>
      <c r="H276" s="182">
        <v>815104.68</v>
      </c>
    </row>
    <row r="277" spans="1:8">
      <c r="A277">
        <v>5.44</v>
      </c>
      <c r="B277">
        <v>0.27789999999999998</v>
      </c>
      <c r="C277">
        <v>0.1</v>
      </c>
      <c r="D277">
        <v>81.900000000000006</v>
      </c>
      <c r="E277">
        <v>0.47</v>
      </c>
      <c r="F277">
        <v>16</v>
      </c>
      <c r="G277">
        <v>0</v>
      </c>
      <c r="H277" s="182">
        <v>815116.25</v>
      </c>
    </row>
    <row r="278" spans="1:8">
      <c r="A278">
        <v>5.46</v>
      </c>
      <c r="B278">
        <v>0.28799999999999998</v>
      </c>
      <c r="C278">
        <v>0.1</v>
      </c>
      <c r="D278">
        <v>84</v>
      </c>
      <c r="E278">
        <v>0.47</v>
      </c>
      <c r="F278">
        <v>16</v>
      </c>
      <c r="G278">
        <v>0</v>
      </c>
      <c r="H278" s="182">
        <v>815127.96</v>
      </c>
    </row>
    <row r="279" spans="1:8">
      <c r="A279">
        <v>5.48</v>
      </c>
      <c r="B279">
        <v>0.29399999999999998</v>
      </c>
      <c r="C279">
        <v>0.1</v>
      </c>
      <c r="D279">
        <v>84.9</v>
      </c>
      <c r="E279">
        <v>0.47</v>
      </c>
      <c r="F279">
        <v>16</v>
      </c>
      <c r="G279">
        <v>0</v>
      </c>
      <c r="H279" s="182">
        <v>815139.68</v>
      </c>
    </row>
    <row r="280" spans="1:8">
      <c r="A280">
        <v>5.5</v>
      </c>
      <c r="B280">
        <v>0.26229999999999998</v>
      </c>
      <c r="C280">
        <v>0.1</v>
      </c>
      <c r="D280">
        <v>86.8</v>
      </c>
      <c r="E280">
        <v>0.47</v>
      </c>
      <c r="F280">
        <v>15</v>
      </c>
      <c r="G280">
        <v>0</v>
      </c>
      <c r="H280" s="182">
        <v>815155.46</v>
      </c>
    </row>
    <row r="281" spans="1:8">
      <c r="A281">
        <v>5.52</v>
      </c>
      <c r="B281">
        <v>0.25819999999999999</v>
      </c>
      <c r="C281">
        <v>0.1</v>
      </c>
      <c r="D281">
        <v>88.9</v>
      </c>
      <c r="E281">
        <v>0.48</v>
      </c>
      <c r="F281">
        <v>14</v>
      </c>
      <c r="G281">
        <v>0</v>
      </c>
      <c r="H281" s="182">
        <v>815167.34</v>
      </c>
    </row>
    <row r="282" spans="1:8">
      <c r="A282">
        <v>5.54</v>
      </c>
      <c r="B282">
        <v>0.25159999999999999</v>
      </c>
      <c r="C282">
        <v>0.1</v>
      </c>
      <c r="D282">
        <v>90.4</v>
      </c>
      <c r="E282">
        <v>0.5</v>
      </c>
      <c r="F282">
        <v>13</v>
      </c>
      <c r="G282">
        <v>0</v>
      </c>
      <c r="H282" s="182">
        <v>815183.75</v>
      </c>
    </row>
    <row r="283" spans="1:8">
      <c r="A283">
        <v>5.56</v>
      </c>
      <c r="B283">
        <v>0.251</v>
      </c>
      <c r="C283">
        <v>0.1</v>
      </c>
      <c r="D283">
        <v>92.4</v>
      </c>
      <c r="E283">
        <v>0.52</v>
      </c>
      <c r="F283">
        <v>12</v>
      </c>
      <c r="G283">
        <v>0</v>
      </c>
      <c r="H283" s="182">
        <v>815198.75</v>
      </c>
    </row>
    <row r="284" spans="1:8">
      <c r="A284">
        <v>5.58</v>
      </c>
      <c r="B284">
        <v>0.24199999999999999</v>
      </c>
      <c r="C284">
        <v>0.1</v>
      </c>
      <c r="D284">
        <v>94.5</v>
      </c>
      <c r="E284">
        <v>0.49</v>
      </c>
      <c r="F284">
        <v>12</v>
      </c>
      <c r="G284">
        <v>0</v>
      </c>
      <c r="H284" s="182">
        <v>815214.21</v>
      </c>
    </row>
    <row r="285" spans="1:8">
      <c r="A285">
        <v>5.6</v>
      </c>
      <c r="B285">
        <v>0.24199999999999999</v>
      </c>
      <c r="C285">
        <v>0.1</v>
      </c>
      <c r="D285">
        <v>96.3</v>
      </c>
      <c r="E285">
        <v>0.48</v>
      </c>
      <c r="F285">
        <v>11</v>
      </c>
      <c r="G285">
        <v>0</v>
      </c>
      <c r="H285" s="182">
        <v>815229.84</v>
      </c>
    </row>
    <row r="286" spans="1:8">
      <c r="A286">
        <v>5.62</v>
      </c>
      <c r="B286">
        <v>0.24079999999999999</v>
      </c>
      <c r="C286">
        <v>0.1</v>
      </c>
      <c r="D286">
        <v>98.2</v>
      </c>
      <c r="E286">
        <v>0.47</v>
      </c>
      <c r="F286">
        <v>11</v>
      </c>
      <c r="G286">
        <v>0</v>
      </c>
      <c r="H286" s="182">
        <v>815249.21</v>
      </c>
    </row>
    <row r="287" spans="1:8">
      <c r="A287">
        <v>5.64</v>
      </c>
      <c r="B287">
        <v>0.22889999999999999</v>
      </c>
      <c r="C287">
        <v>0.1</v>
      </c>
      <c r="D287">
        <v>100.2</v>
      </c>
      <c r="E287">
        <v>0.47</v>
      </c>
      <c r="F287">
        <v>12</v>
      </c>
      <c r="G287">
        <v>0</v>
      </c>
      <c r="H287" s="182">
        <v>815264.84</v>
      </c>
    </row>
    <row r="288" spans="1:8">
      <c r="A288">
        <v>5.66</v>
      </c>
      <c r="B288">
        <v>0.2223</v>
      </c>
      <c r="C288">
        <v>0.1</v>
      </c>
      <c r="D288">
        <v>102.6</v>
      </c>
      <c r="E288">
        <v>0.5</v>
      </c>
      <c r="F288">
        <v>11</v>
      </c>
      <c r="G288">
        <v>0</v>
      </c>
      <c r="H288" s="182">
        <v>815281.09</v>
      </c>
    </row>
    <row r="289" spans="1:14">
      <c r="A289">
        <v>5.68</v>
      </c>
      <c r="B289">
        <v>0.21690000000000001</v>
      </c>
      <c r="C289">
        <v>0.1</v>
      </c>
      <c r="D289">
        <v>105.8</v>
      </c>
      <c r="E289">
        <v>0.49</v>
      </c>
      <c r="F289">
        <v>11</v>
      </c>
      <c r="G289">
        <v>0</v>
      </c>
      <c r="H289" s="182">
        <v>815300.15</v>
      </c>
    </row>
    <row r="290" spans="1:14">
      <c r="A290">
        <v>5.7</v>
      </c>
      <c r="B290">
        <v>0.21690000000000001</v>
      </c>
      <c r="C290">
        <v>0.1</v>
      </c>
      <c r="D290">
        <v>106.9</v>
      </c>
      <c r="E290">
        <v>0.47</v>
      </c>
      <c r="F290">
        <v>13</v>
      </c>
      <c r="G290">
        <v>0</v>
      </c>
      <c r="H290" s="182">
        <v>815311.71</v>
      </c>
    </row>
    <row r="291" spans="1:14">
      <c r="A291">
        <v>5.72</v>
      </c>
      <c r="B291">
        <v>0.2157</v>
      </c>
      <c r="C291">
        <v>0.1</v>
      </c>
      <c r="D291">
        <v>108</v>
      </c>
      <c r="E291">
        <v>0.47</v>
      </c>
      <c r="F291">
        <v>27</v>
      </c>
      <c r="G291">
        <v>0</v>
      </c>
      <c r="H291" s="182">
        <v>815320.15</v>
      </c>
    </row>
    <row r="292" spans="1:14">
      <c r="A292">
        <v>5.74</v>
      </c>
      <c r="B292">
        <v>0.2097</v>
      </c>
      <c r="C292">
        <v>0.1</v>
      </c>
      <c r="D292">
        <v>109.3</v>
      </c>
      <c r="E292">
        <v>0.51</v>
      </c>
      <c r="F292">
        <v>29</v>
      </c>
      <c r="G292">
        <v>0</v>
      </c>
      <c r="H292" s="182">
        <v>815327.65</v>
      </c>
    </row>
    <row r="293" spans="1:14">
      <c r="A293">
        <v>5.76</v>
      </c>
      <c r="B293">
        <v>0.2056</v>
      </c>
      <c r="C293">
        <v>0.1</v>
      </c>
      <c r="D293">
        <v>110.4</v>
      </c>
      <c r="E293">
        <v>0.54</v>
      </c>
      <c r="F293">
        <v>26</v>
      </c>
      <c r="G293">
        <v>0</v>
      </c>
      <c r="H293" s="182">
        <v>815335.15</v>
      </c>
      <c r="I293" t="s">
        <v>74</v>
      </c>
      <c r="J293">
        <v>16</v>
      </c>
      <c r="K293" t="s">
        <v>74</v>
      </c>
      <c r="L293">
        <v>11</v>
      </c>
      <c r="M293" t="s">
        <v>74</v>
      </c>
      <c r="N293">
        <v>14</v>
      </c>
    </row>
    <row r="294" spans="1:14">
      <c r="A294">
        <v>5.78</v>
      </c>
      <c r="B294">
        <v>8.1299999999999997E-2</v>
      </c>
      <c r="C294">
        <v>0</v>
      </c>
      <c r="D294">
        <v>42.9</v>
      </c>
      <c r="E294">
        <v>0.51</v>
      </c>
      <c r="F294">
        <v>0</v>
      </c>
      <c r="G294">
        <v>0</v>
      </c>
      <c r="H294" s="182">
        <v>820446.87</v>
      </c>
    </row>
    <row r="295" spans="1:14">
      <c r="A295">
        <v>5.8</v>
      </c>
      <c r="B295">
        <v>0.1787</v>
      </c>
      <c r="C295">
        <v>0</v>
      </c>
      <c r="D295">
        <v>42.9</v>
      </c>
      <c r="E295">
        <v>0.47</v>
      </c>
      <c r="F295">
        <v>56</v>
      </c>
      <c r="G295">
        <v>0</v>
      </c>
      <c r="H295" s="182">
        <v>828428.28</v>
      </c>
    </row>
    <row r="296" spans="1:14">
      <c r="A296">
        <v>5.82</v>
      </c>
      <c r="B296">
        <v>0.1787</v>
      </c>
      <c r="C296">
        <v>0</v>
      </c>
      <c r="D296">
        <v>42.9</v>
      </c>
      <c r="E296">
        <v>0.47</v>
      </c>
      <c r="F296">
        <v>56</v>
      </c>
      <c r="G296">
        <v>0</v>
      </c>
      <c r="H296" s="182">
        <v>844136.87</v>
      </c>
    </row>
    <row r="297" spans="1:14">
      <c r="A297">
        <v>5.84</v>
      </c>
      <c r="B297">
        <v>0.1787</v>
      </c>
      <c r="C297">
        <v>0</v>
      </c>
      <c r="D297">
        <v>42.9</v>
      </c>
      <c r="E297">
        <v>0.47</v>
      </c>
      <c r="F297">
        <v>56</v>
      </c>
      <c r="G297">
        <v>0</v>
      </c>
      <c r="H297" s="182">
        <v>844136.87</v>
      </c>
    </row>
    <row r="298" spans="1:14">
      <c r="A298">
        <v>5.86</v>
      </c>
      <c r="B298">
        <v>0.1787</v>
      </c>
      <c r="C298">
        <v>0</v>
      </c>
      <c r="D298">
        <v>42.9</v>
      </c>
      <c r="E298">
        <v>0.47</v>
      </c>
      <c r="F298">
        <v>56</v>
      </c>
      <c r="G298">
        <v>0</v>
      </c>
      <c r="H298" s="182">
        <v>844136.87</v>
      </c>
    </row>
    <row r="299" spans="1:14">
      <c r="A299">
        <v>5.88</v>
      </c>
      <c r="B299">
        <v>0.25640000000000002</v>
      </c>
      <c r="C299">
        <v>0</v>
      </c>
      <c r="D299">
        <v>42.9</v>
      </c>
      <c r="E299">
        <v>0.43</v>
      </c>
      <c r="F299">
        <v>52</v>
      </c>
      <c r="G299">
        <v>0</v>
      </c>
      <c r="H299" s="182">
        <v>844139.21</v>
      </c>
    </row>
    <row r="300" spans="1:14">
      <c r="A300">
        <v>5.9</v>
      </c>
      <c r="B300">
        <v>0.25640000000000002</v>
      </c>
      <c r="C300">
        <v>0</v>
      </c>
      <c r="D300">
        <v>43.2</v>
      </c>
      <c r="E300">
        <v>0.43</v>
      </c>
      <c r="F300">
        <v>46</v>
      </c>
      <c r="G300">
        <v>0</v>
      </c>
      <c r="H300" s="182">
        <v>844145.78</v>
      </c>
    </row>
    <row r="301" spans="1:14">
      <c r="A301">
        <v>5.92</v>
      </c>
      <c r="B301">
        <v>0.26050000000000001</v>
      </c>
      <c r="C301">
        <v>0</v>
      </c>
      <c r="D301">
        <v>43.2</v>
      </c>
      <c r="E301">
        <v>0.47</v>
      </c>
      <c r="F301">
        <v>46</v>
      </c>
      <c r="G301">
        <v>0</v>
      </c>
      <c r="H301" s="182">
        <v>844146.56</v>
      </c>
    </row>
    <row r="302" spans="1:14">
      <c r="A302">
        <v>5.94</v>
      </c>
      <c r="B302">
        <v>0.26050000000000001</v>
      </c>
      <c r="C302">
        <v>0</v>
      </c>
      <c r="D302">
        <v>43.5</v>
      </c>
      <c r="E302">
        <v>0.47</v>
      </c>
      <c r="F302">
        <v>47</v>
      </c>
      <c r="G302">
        <v>0</v>
      </c>
      <c r="H302" s="182">
        <v>844150.93</v>
      </c>
    </row>
    <row r="303" spans="1:14">
      <c r="A303">
        <v>5.96</v>
      </c>
      <c r="B303">
        <v>0.24979999999999999</v>
      </c>
      <c r="C303">
        <v>0</v>
      </c>
      <c r="D303">
        <v>43.5</v>
      </c>
      <c r="E303">
        <v>0.47</v>
      </c>
      <c r="F303">
        <v>46</v>
      </c>
      <c r="G303">
        <v>0</v>
      </c>
      <c r="H303" s="182">
        <v>844154.68</v>
      </c>
    </row>
    <row r="304" spans="1:14">
      <c r="A304">
        <v>5.98</v>
      </c>
      <c r="B304">
        <v>0.24679999999999999</v>
      </c>
      <c r="C304">
        <v>0</v>
      </c>
      <c r="D304">
        <v>44.1</v>
      </c>
      <c r="E304">
        <v>0.46</v>
      </c>
      <c r="F304">
        <v>35</v>
      </c>
      <c r="G304">
        <v>0</v>
      </c>
      <c r="H304" s="182">
        <v>844165.78</v>
      </c>
    </row>
    <row r="305" spans="1:8">
      <c r="A305">
        <v>6</v>
      </c>
      <c r="B305">
        <v>0.24679999999999999</v>
      </c>
      <c r="C305">
        <v>0</v>
      </c>
      <c r="D305">
        <v>44.4</v>
      </c>
      <c r="E305">
        <v>0.46</v>
      </c>
      <c r="F305">
        <v>36</v>
      </c>
      <c r="G305">
        <v>0</v>
      </c>
      <c r="H305" s="182">
        <v>844166.56</v>
      </c>
    </row>
    <row r="306" spans="1:8">
      <c r="A306">
        <v>6.02</v>
      </c>
      <c r="B306">
        <v>0.24440000000000001</v>
      </c>
      <c r="C306">
        <v>0</v>
      </c>
      <c r="D306">
        <v>45.3</v>
      </c>
      <c r="E306">
        <v>0.45</v>
      </c>
      <c r="F306">
        <v>28</v>
      </c>
      <c r="G306">
        <v>0</v>
      </c>
      <c r="H306" s="182">
        <v>844174.06</v>
      </c>
    </row>
    <row r="307" spans="1:8">
      <c r="A307">
        <v>6.04</v>
      </c>
      <c r="B307">
        <v>0.25159999999999999</v>
      </c>
      <c r="C307">
        <v>0</v>
      </c>
      <c r="D307">
        <v>45.3</v>
      </c>
      <c r="E307">
        <v>0.45</v>
      </c>
      <c r="F307">
        <v>28</v>
      </c>
      <c r="G307">
        <v>0</v>
      </c>
      <c r="H307" s="182">
        <v>844178.28</v>
      </c>
    </row>
    <row r="308" spans="1:8">
      <c r="A308">
        <v>6.06</v>
      </c>
      <c r="B308">
        <v>0.26169999999999999</v>
      </c>
      <c r="C308">
        <v>0.1</v>
      </c>
      <c r="D308">
        <v>45.9</v>
      </c>
      <c r="E308">
        <v>0.47</v>
      </c>
      <c r="F308">
        <v>27</v>
      </c>
      <c r="G308">
        <v>0</v>
      </c>
      <c r="H308" s="182">
        <v>844185.93</v>
      </c>
    </row>
    <row r="309" spans="1:8">
      <c r="A309">
        <v>6.08</v>
      </c>
      <c r="B309">
        <v>0.27910000000000001</v>
      </c>
      <c r="C309">
        <v>0.1</v>
      </c>
      <c r="D309">
        <v>46.4</v>
      </c>
      <c r="E309">
        <v>0.47</v>
      </c>
      <c r="F309">
        <v>26</v>
      </c>
      <c r="G309">
        <v>0</v>
      </c>
      <c r="H309" s="182">
        <v>844193.43</v>
      </c>
    </row>
    <row r="310" spans="1:8">
      <c r="A310">
        <v>6.1</v>
      </c>
      <c r="B310">
        <v>0.3</v>
      </c>
      <c r="C310">
        <v>0.1</v>
      </c>
      <c r="D310">
        <v>47</v>
      </c>
      <c r="E310">
        <v>0.47</v>
      </c>
      <c r="F310">
        <v>28</v>
      </c>
      <c r="G310">
        <v>0</v>
      </c>
      <c r="H310" s="182">
        <v>844205.15</v>
      </c>
    </row>
    <row r="311" spans="1:8">
      <c r="A311">
        <v>6.12</v>
      </c>
      <c r="B311">
        <v>0.3054</v>
      </c>
      <c r="C311">
        <v>0.1</v>
      </c>
      <c r="D311">
        <v>47.9</v>
      </c>
      <c r="E311">
        <v>0.47</v>
      </c>
      <c r="F311">
        <v>28</v>
      </c>
      <c r="G311">
        <v>0</v>
      </c>
      <c r="H311" s="182">
        <v>844210.62</v>
      </c>
    </row>
    <row r="312" spans="1:8">
      <c r="A312">
        <v>6.14</v>
      </c>
      <c r="B312">
        <v>0.30180000000000001</v>
      </c>
      <c r="C312">
        <v>0.1</v>
      </c>
      <c r="D312">
        <v>48.4</v>
      </c>
      <c r="E312">
        <v>0.47</v>
      </c>
      <c r="F312">
        <v>27</v>
      </c>
      <c r="G312">
        <v>0</v>
      </c>
      <c r="H312" s="182">
        <v>844217.5</v>
      </c>
    </row>
    <row r="313" spans="1:8">
      <c r="A313">
        <v>6.16</v>
      </c>
      <c r="B313">
        <v>0.30420000000000003</v>
      </c>
      <c r="C313">
        <v>0.1</v>
      </c>
      <c r="D313">
        <v>49</v>
      </c>
      <c r="E313">
        <v>0.47</v>
      </c>
      <c r="F313">
        <v>27</v>
      </c>
      <c r="G313">
        <v>0</v>
      </c>
      <c r="H313" s="182">
        <v>844225.31</v>
      </c>
    </row>
    <row r="314" spans="1:8">
      <c r="A314">
        <v>6.18</v>
      </c>
      <c r="B314">
        <v>0.30420000000000003</v>
      </c>
      <c r="C314">
        <v>0.1</v>
      </c>
      <c r="D314">
        <v>49.9</v>
      </c>
      <c r="E314">
        <v>0.47</v>
      </c>
      <c r="F314">
        <v>28</v>
      </c>
      <c r="G314">
        <v>0</v>
      </c>
      <c r="H314" s="182">
        <v>844230.62</v>
      </c>
    </row>
    <row r="315" spans="1:8">
      <c r="A315">
        <v>6.2</v>
      </c>
      <c r="B315">
        <v>0.29399999999999998</v>
      </c>
      <c r="C315">
        <v>0.1</v>
      </c>
      <c r="D315">
        <v>50.5</v>
      </c>
      <c r="E315">
        <v>0.46</v>
      </c>
      <c r="F315">
        <v>28</v>
      </c>
      <c r="G315">
        <v>0</v>
      </c>
      <c r="H315" s="182">
        <v>844236.56</v>
      </c>
    </row>
    <row r="316" spans="1:8">
      <c r="A316">
        <v>6.22</v>
      </c>
      <c r="B316">
        <v>0.29160000000000003</v>
      </c>
      <c r="C316">
        <v>0.1</v>
      </c>
      <c r="D316">
        <v>51.2</v>
      </c>
      <c r="E316">
        <v>0.49</v>
      </c>
      <c r="F316">
        <v>27</v>
      </c>
      <c r="G316">
        <v>0</v>
      </c>
      <c r="H316" s="182">
        <v>844245.15</v>
      </c>
    </row>
    <row r="317" spans="1:8">
      <c r="A317">
        <v>6.24</v>
      </c>
      <c r="B317">
        <v>0.29220000000000002</v>
      </c>
      <c r="C317">
        <v>0.1</v>
      </c>
      <c r="D317">
        <v>51.9</v>
      </c>
      <c r="E317">
        <v>0.45</v>
      </c>
      <c r="F317">
        <v>27</v>
      </c>
      <c r="G317">
        <v>0</v>
      </c>
      <c r="H317" s="182">
        <v>844252.18</v>
      </c>
    </row>
    <row r="318" spans="1:8">
      <c r="A318">
        <v>6.26</v>
      </c>
      <c r="B318">
        <v>0.29220000000000002</v>
      </c>
      <c r="C318">
        <v>0.1</v>
      </c>
      <c r="D318">
        <v>52.7</v>
      </c>
      <c r="E318">
        <v>0.47</v>
      </c>
      <c r="F318">
        <v>28</v>
      </c>
      <c r="G318">
        <v>0</v>
      </c>
      <c r="H318" s="182">
        <v>844259.83999999997</v>
      </c>
    </row>
    <row r="319" spans="1:8">
      <c r="A319">
        <v>6.28</v>
      </c>
      <c r="B319">
        <v>0.29580000000000001</v>
      </c>
      <c r="C319">
        <v>0.1</v>
      </c>
      <c r="D319">
        <v>53.4</v>
      </c>
      <c r="E319">
        <v>0.46</v>
      </c>
      <c r="F319">
        <v>27</v>
      </c>
      <c r="G319">
        <v>0</v>
      </c>
      <c r="H319" s="182">
        <v>844269.53</v>
      </c>
    </row>
    <row r="320" spans="1:8">
      <c r="A320">
        <v>6.3</v>
      </c>
      <c r="B320">
        <v>0.30299999999999999</v>
      </c>
      <c r="C320">
        <v>0.1</v>
      </c>
      <c r="D320">
        <v>53.4</v>
      </c>
      <c r="E320">
        <v>0.47</v>
      </c>
      <c r="F320">
        <v>27</v>
      </c>
      <c r="G320">
        <v>0</v>
      </c>
      <c r="H320" s="182">
        <v>844274.21</v>
      </c>
    </row>
    <row r="321" spans="1:8">
      <c r="A321">
        <v>6.32</v>
      </c>
      <c r="B321">
        <v>0.30719999999999997</v>
      </c>
      <c r="C321">
        <v>0.1</v>
      </c>
      <c r="D321">
        <v>54.4</v>
      </c>
      <c r="E321">
        <v>0.48</v>
      </c>
      <c r="F321">
        <v>27</v>
      </c>
      <c r="G321">
        <v>0</v>
      </c>
      <c r="H321" s="182">
        <v>844280.62</v>
      </c>
    </row>
    <row r="322" spans="1:8">
      <c r="A322">
        <v>6.34</v>
      </c>
      <c r="B322">
        <v>0.30830000000000002</v>
      </c>
      <c r="C322">
        <v>0.1</v>
      </c>
      <c r="D322">
        <v>55</v>
      </c>
      <c r="E322">
        <v>0.51</v>
      </c>
      <c r="F322">
        <v>27</v>
      </c>
      <c r="G322">
        <v>0</v>
      </c>
      <c r="H322" s="182">
        <v>844287.18</v>
      </c>
    </row>
    <row r="323" spans="1:8">
      <c r="A323">
        <v>6.36</v>
      </c>
      <c r="B323">
        <v>0.30659999999999998</v>
      </c>
      <c r="C323">
        <v>0.1</v>
      </c>
      <c r="D323">
        <v>55.9</v>
      </c>
      <c r="E323">
        <v>0.5</v>
      </c>
      <c r="F323">
        <v>27</v>
      </c>
      <c r="G323">
        <v>0</v>
      </c>
      <c r="H323" s="182">
        <v>844295.31</v>
      </c>
    </row>
    <row r="324" spans="1:8">
      <c r="A324">
        <v>6.38</v>
      </c>
      <c r="B324">
        <v>0.30299999999999999</v>
      </c>
      <c r="C324">
        <v>0.1</v>
      </c>
      <c r="D324">
        <v>56.6</v>
      </c>
      <c r="E324">
        <v>0.49</v>
      </c>
      <c r="F324">
        <v>26</v>
      </c>
      <c r="G324">
        <v>0</v>
      </c>
      <c r="H324" s="182">
        <v>844306.09</v>
      </c>
    </row>
    <row r="325" spans="1:8">
      <c r="A325">
        <v>6.4</v>
      </c>
      <c r="B325">
        <v>0.30359999999999998</v>
      </c>
      <c r="C325">
        <v>0.1</v>
      </c>
      <c r="D325">
        <v>57.5</v>
      </c>
      <c r="E325">
        <v>0.5</v>
      </c>
      <c r="F325">
        <v>27</v>
      </c>
      <c r="G325">
        <v>0</v>
      </c>
      <c r="H325" s="182">
        <v>844310.78</v>
      </c>
    </row>
    <row r="326" spans="1:8">
      <c r="A326">
        <v>6.42</v>
      </c>
      <c r="B326">
        <v>0.30420000000000003</v>
      </c>
      <c r="C326">
        <v>0.1</v>
      </c>
      <c r="D326">
        <v>58.3</v>
      </c>
      <c r="E326">
        <v>0.48</v>
      </c>
      <c r="F326">
        <v>27</v>
      </c>
      <c r="G326">
        <v>0</v>
      </c>
      <c r="H326" s="182">
        <v>844318.28</v>
      </c>
    </row>
    <row r="327" spans="1:8">
      <c r="A327">
        <v>6.44</v>
      </c>
      <c r="B327">
        <v>0.30480000000000002</v>
      </c>
      <c r="C327">
        <v>0.1</v>
      </c>
      <c r="D327">
        <v>59.2</v>
      </c>
      <c r="E327">
        <v>0.47</v>
      </c>
      <c r="F327">
        <v>27</v>
      </c>
      <c r="G327">
        <v>0</v>
      </c>
      <c r="H327" s="182">
        <v>844326.56</v>
      </c>
    </row>
    <row r="328" spans="1:8">
      <c r="A328">
        <v>6.46</v>
      </c>
      <c r="B328">
        <v>0.30480000000000002</v>
      </c>
      <c r="C328">
        <v>0.1</v>
      </c>
      <c r="D328">
        <v>60.1</v>
      </c>
      <c r="E328">
        <v>0.47</v>
      </c>
      <c r="F328">
        <v>26</v>
      </c>
      <c r="G328">
        <v>0</v>
      </c>
      <c r="H328" s="182">
        <v>844330.31</v>
      </c>
    </row>
    <row r="329" spans="1:8">
      <c r="A329">
        <v>6.48</v>
      </c>
      <c r="B329">
        <v>0.30890000000000001</v>
      </c>
      <c r="C329">
        <v>0.1</v>
      </c>
      <c r="D329">
        <v>61</v>
      </c>
      <c r="E329">
        <v>0.47</v>
      </c>
      <c r="F329">
        <v>26</v>
      </c>
      <c r="G329">
        <v>0</v>
      </c>
      <c r="H329" s="182">
        <v>844337.81</v>
      </c>
    </row>
    <row r="330" spans="1:8">
      <c r="A330">
        <v>6.5</v>
      </c>
      <c r="B330">
        <v>0.31430000000000002</v>
      </c>
      <c r="C330">
        <v>0.1</v>
      </c>
      <c r="D330">
        <v>61.8</v>
      </c>
      <c r="E330">
        <v>0.48</v>
      </c>
      <c r="F330">
        <v>27</v>
      </c>
      <c r="G330">
        <v>0</v>
      </c>
      <c r="H330" s="182">
        <v>844345.93</v>
      </c>
    </row>
    <row r="331" spans="1:8">
      <c r="A331">
        <v>6.52</v>
      </c>
      <c r="B331">
        <v>0.31790000000000002</v>
      </c>
      <c r="C331">
        <v>0.1</v>
      </c>
      <c r="D331">
        <v>62.8</v>
      </c>
      <c r="E331">
        <v>0.49</v>
      </c>
      <c r="F331">
        <v>27</v>
      </c>
      <c r="G331">
        <v>0</v>
      </c>
      <c r="H331" s="182">
        <v>844353.43</v>
      </c>
    </row>
    <row r="332" spans="1:8">
      <c r="A332">
        <v>6.54</v>
      </c>
      <c r="B332">
        <v>0.32690000000000002</v>
      </c>
      <c r="C332">
        <v>0.1</v>
      </c>
      <c r="D332">
        <v>63.7</v>
      </c>
      <c r="E332">
        <v>0.47</v>
      </c>
      <c r="F332">
        <v>25</v>
      </c>
      <c r="G332">
        <v>0</v>
      </c>
      <c r="H332" s="182">
        <v>844361.87</v>
      </c>
    </row>
    <row r="333" spans="1:8">
      <c r="A333">
        <v>6.56</v>
      </c>
      <c r="B333">
        <v>0.33110000000000001</v>
      </c>
      <c r="C333">
        <v>0.1</v>
      </c>
      <c r="D333">
        <v>64.8</v>
      </c>
      <c r="E333">
        <v>0.47</v>
      </c>
      <c r="F333">
        <v>32</v>
      </c>
      <c r="G333">
        <v>0</v>
      </c>
      <c r="H333" s="182">
        <v>844369.21</v>
      </c>
    </row>
    <row r="334" spans="1:8">
      <c r="A334">
        <v>6.58</v>
      </c>
      <c r="B334">
        <v>0.3382</v>
      </c>
      <c r="C334">
        <v>0.1</v>
      </c>
      <c r="D334">
        <v>64.8</v>
      </c>
      <c r="E334">
        <v>0.49</v>
      </c>
      <c r="F334">
        <v>35</v>
      </c>
      <c r="G334">
        <v>0</v>
      </c>
      <c r="H334" s="182">
        <v>844374.84</v>
      </c>
    </row>
    <row r="335" spans="1:8">
      <c r="A335">
        <v>6.6</v>
      </c>
      <c r="B335">
        <v>0.32029999999999997</v>
      </c>
      <c r="C335">
        <v>0.1</v>
      </c>
      <c r="D335">
        <v>65.7</v>
      </c>
      <c r="E335">
        <v>0.5</v>
      </c>
      <c r="F335">
        <v>39</v>
      </c>
      <c r="G335">
        <v>0</v>
      </c>
      <c r="H335" s="182">
        <v>844381.87</v>
      </c>
    </row>
    <row r="336" spans="1:8">
      <c r="A336">
        <v>6.62</v>
      </c>
      <c r="B336">
        <v>0.33169999999999999</v>
      </c>
      <c r="C336">
        <v>0.1</v>
      </c>
      <c r="D336">
        <v>67</v>
      </c>
      <c r="E336">
        <v>0.47</v>
      </c>
      <c r="F336">
        <v>14</v>
      </c>
      <c r="G336">
        <v>0</v>
      </c>
      <c r="H336" s="182">
        <v>844389.37</v>
      </c>
    </row>
    <row r="337" spans="1:8">
      <c r="A337">
        <v>6.64</v>
      </c>
      <c r="B337">
        <v>0.33460000000000001</v>
      </c>
      <c r="C337">
        <v>0.1</v>
      </c>
      <c r="D337">
        <v>68.2</v>
      </c>
      <c r="E337">
        <v>0.47</v>
      </c>
      <c r="F337">
        <v>30</v>
      </c>
      <c r="G337">
        <v>0</v>
      </c>
      <c r="H337" s="182">
        <v>844396.71</v>
      </c>
    </row>
    <row r="338" spans="1:8">
      <c r="A338">
        <v>6.66</v>
      </c>
      <c r="B338">
        <v>0.33460000000000001</v>
      </c>
      <c r="C338">
        <v>0.1</v>
      </c>
      <c r="D338">
        <v>69.5</v>
      </c>
      <c r="E338">
        <v>0.47</v>
      </c>
      <c r="F338">
        <v>37</v>
      </c>
      <c r="G338">
        <v>0</v>
      </c>
      <c r="H338" s="182">
        <v>844400.31</v>
      </c>
    </row>
    <row r="339" spans="1:8">
      <c r="A339">
        <v>6.68</v>
      </c>
      <c r="B339">
        <v>0.34</v>
      </c>
      <c r="C339">
        <v>0.1</v>
      </c>
      <c r="D339">
        <v>70.900000000000006</v>
      </c>
      <c r="E339">
        <v>0.48</v>
      </c>
      <c r="F339">
        <v>37</v>
      </c>
      <c r="G339">
        <v>0</v>
      </c>
      <c r="H339" s="182">
        <v>844407.81</v>
      </c>
    </row>
    <row r="340" spans="1:8">
      <c r="A340">
        <v>6.7</v>
      </c>
      <c r="B340">
        <v>0.34899999999999998</v>
      </c>
      <c r="C340">
        <v>0.1</v>
      </c>
      <c r="D340">
        <v>70.900000000000006</v>
      </c>
      <c r="E340">
        <v>0.5</v>
      </c>
      <c r="F340">
        <v>35</v>
      </c>
      <c r="G340">
        <v>0</v>
      </c>
      <c r="H340" s="182">
        <v>844411.87</v>
      </c>
    </row>
    <row r="341" spans="1:8">
      <c r="A341">
        <v>6.72</v>
      </c>
      <c r="B341">
        <v>0.35849999999999999</v>
      </c>
      <c r="C341">
        <v>0.1</v>
      </c>
      <c r="D341">
        <v>72</v>
      </c>
      <c r="E341">
        <v>0.48</v>
      </c>
      <c r="F341">
        <v>34</v>
      </c>
      <c r="G341">
        <v>0</v>
      </c>
      <c r="H341" s="182">
        <v>844419.84</v>
      </c>
    </row>
    <row r="342" spans="1:8">
      <c r="A342">
        <v>6.74</v>
      </c>
      <c r="B342">
        <v>0.35849999999999999</v>
      </c>
      <c r="C342">
        <v>0.1</v>
      </c>
      <c r="D342">
        <v>73.2</v>
      </c>
      <c r="E342">
        <v>0.48</v>
      </c>
      <c r="F342">
        <v>33</v>
      </c>
      <c r="G342">
        <v>0</v>
      </c>
      <c r="H342" s="182">
        <v>844423.43</v>
      </c>
    </row>
    <row r="343" spans="1:8">
      <c r="A343">
        <v>6.76</v>
      </c>
      <c r="B343">
        <v>0.28620000000000001</v>
      </c>
      <c r="C343">
        <v>0</v>
      </c>
      <c r="D343">
        <v>136.5</v>
      </c>
      <c r="E343">
        <v>0.47</v>
      </c>
      <c r="F343">
        <v>52</v>
      </c>
      <c r="G343">
        <v>0</v>
      </c>
      <c r="H343" s="182">
        <v>845052.81</v>
      </c>
    </row>
    <row r="344" spans="1:8">
      <c r="A344">
        <v>6.78</v>
      </c>
      <c r="B344">
        <v>0.28620000000000001</v>
      </c>
      <c r="C344">
        <v>0</v>
      </c>
      <c r="D344">
        <v>136.5</v>
      </c>
      <c r="E344">
        <v>0.47</v>
      </c>
      <c r="F344">
        <v>52</v>
      </c>
      <c r="G344">
        <v>0</v>
      </c>
      <c r="H344" s="182">
        <v>845052.81</v>
      </c>
    </row>
    <row r="345" spans="1:8">
      <c r="A345">
        <v>6.8</v>
      </c>
      <c r="B345">
        <v>0.28620000000000001</v>
      </c>
      <c r="C345">
        <v>0</v>
      </c>
      <c r="D345">
        <v>136.5</v>
      </c>
      <c r="E345">
        <v>0.47</v>
      </c>
      <c r="F345">
        <v>52</v>
      </c>
      <c r="G345">
        <v>0</v>
      </c>
      <c r="H345" s="182">
        <v>845052.81</v>
      </c>
    </row>
    <row r="346" spans="1:8">
      <c r="A346">
        <v>6.82</v>
      </c>
      <c r="B346">
        <v>0.28620000000000001</v>
      </c>
      <c r="C346">
        <v>0</v>
      </c>
      <c r="D346">
        <v>136.5</v>
      </c>
      <c r="E346">
        <v>0.47</v>
      </c>
      <c r="F346">
        <v>52</v>
      </c>
      <c r="G346">
        <v>0</v>
      </c>
      <c r="H346" s="182">
        <v>845052.81</v>
      </c>
    </row>
    <row r="347" spans="1:8">
      <c r="A347">
        <v>6.84</v>
      </c>
      <c r="B347">
        <v>0.28620000000000001</v>
      </c>
      <c r="C347">
        <v>0</v>
      </c>
      <c r="D347">
        <v>136.5</v>
      </c>
      <c r="E347">
        <v>0.47</v>
      </c>
      <c r="F347">
        <v>52</v>
      </c>
      <c r="G347">
        <v>0</v>
      </c>
      <c r="H347" s="182">
        <v>845052.81</v>
      </c>
    </row>
    <row r="348" spans="1:8">
      <c r="A348">
        <v>6.86</v>
      </c>
      <c r="B348">
        <v>0.28620000000000001</v>
      </c>
      <c r="C348">
        <v>0</v>
      </c>
      <c r="D348">
        <v>136.5</v>
      </c>
      <c r="E348">
        <v>0.47</v>
      </c>
      <c r="F348">
        <v>52</v>
      </c>
      <c r="G348">
        <v>0</v>
      </c>
      <c r="H348" s="182">
        <v>845052.81</v>
      </c>
    </row>
    <row r="349" spans="1:8">
      <c r="A349">
        <v>6.88</v>
      </c>
      <c r="B349">
        <v>0.33460000000000001</v>
      </c>
      <c r="C349">
        <v>0</v>
      </c>
      <c r="D349">
        <v>136.5</v>
      </c>
      <c r="E349">
        <v>0.47</v>
      </c>
      <c r="F349">
        <v>50</v>
      </c>
      <c r="G349">
        <v>0</v>
      </c>
      <c r="H349" s="182">
        <v>845062.5</v>
      </c>
    </row>
    <row r="350" spans="1:8">
      <c r="A350">
        <v>6.9</v>
      </c>
      <c r="B350">
        <v>0.33460000000000001</v>
      </c>
      <c r="C350">
        <v>0</v>
      </c>
      <c r="D350">
        <v>138.6</v>
      </c>
      <c r="E350">
        <v>0.47</v>
      </c>
      <c r="F350">
        <v>50</v>
      </c>
      <c r="G350">
        <v>0</v>
      </c>
      <c r="H350" s="182">
        <v>845062.5</v>
      </c>
    </row>
    <row r="351" spans="1:8">
      <c r="A351">
        <v>6.92</v>
      </c>
      <c r="B351">
        <v>0.31609999999999999</v>
      </c>
      <c r="C351">
        <v>0</v>
      </c>
      <c r="D351">
        <v>138.6</v>
      </c>
      <c r="E351">
        <v>0.47</v>
      </c>
      <c r="F351">
        <v>48</v>
      </c>
      <c r="G351">
        <v>0</v>
      </c>
      <c r="H351" s="182">
        <v>845064.21</v>
      </c>
    </row>
    <row r="352" spans="1:8">
      <c r="A352">
        <v>6.94</v>
      </c>
      <c r="B352">
        <v>0.29820000000000002</v>
      </c>
      <c r="C352">
        <v>0</v>
      </c>
      <c r="D352">
        <v>140.69999999999999</v>
      </c>
      <c r="E352">
        <v>0.46</v>
      </c>
      <c r="F352">
        <v>44</v>
      </c>
      <c r="G352">
        <v>0</v>
      </c>
      <c r="H352" s="182">
        <v>845072.96</v>
      </c>
    </row>
    <row r="353" spans="1:10">
      <c r="A353">
        <v>6.96</v>
      </c>
      <c r="B353">
        <v>0.29820000000000002</v>
      </c>
      <c r="C353">
        <v>0.1</v>
      </c>
      <c r="D353">
        <v>142.30000000000001</v>
      </c>
      <c r="E353">
        <v>0.46</v>
      </c>
      <c r="F353">
        <v>46</v>
      </c>
      <c r="G353">
        <v>0</v>
      </c>
      <c r="H353" s="182">
        <v>845081.4</v>
      </c>
    </row>
    <row r="354" spans="1:10">
      <c r="A354">
        <v>6.98</v>
      </c>
      <c r="B354">
        <v>0.30599999999999999</v>
      </c>
      <c r="C354">
        <v>0.1</v>
      </c>
      <c r="D354">
        <v>142.30000000000001</v>
      </c>
      <c r="E354">
        <v>0.5</v>
      </c>
      <c r="F354">
        <v>46</v>
      </c>
      <c r="G354">
        <v>0</v>
      </c>
      <c r="H354" s="182">
        <v>845081.4</v>
      </c>
    </row>
    <row r="355" spans="1:10">
      <c r="A355">
        <v>7</v>
      </c>
      <c r="B355">
        <v>0.30599999999999999</v>
      </c>
      <c r="C355">
        <v>0.1</v>
      </c>
      <c r="D355">
        <v>144</v>
      </c>
      <c r="E355">
        <v>0.5</v>
      </c>
      <c r="F355">
        <v>44</v>
      </c>
      <c r="G355">
        <v>0</v>
      </c>
      <c r="H355" s="182">
        <v>845083.59</v>
      </c>
    </row>
    <row r="356" spans="1:10">
      <c r="A356">
        <v>7.02</v>
      </c>
      <c r="B356">
        <v>1.3224</v>
      </c>
      <c r="C356">
        <v>0.1</v>
      </c>
      <c r="D356">
        <v>144</v>
      </c>
      <c r="E356">
        <v>0.47</v>
      </c>
      <c r="F356">
        <v>36</v>
      </c>
      <c r="G356">
        <v>0</v>
      </c>
      <c r="H356" s="182">
        <v>845088.12</v>
      </c>
      <c r="I356" t="s">
        <v>74</v>
      </c>
      <c r="J356">
        <v>11</v>
      </c>
    </row>
    <row r="357" spans="1:10">
      <c r="A357">
        <v>7.04</v>
      </c>
      <c r="B357">
        <v>2.1154000000000002</v>
      </c>
      <c r="C357">
        <v>0.4</v>
      </c>
      <c r="D357">
        <v>122.1</v>
      </c>
      <c r="E357">
        <v>0.75</v>
      </c>
      <c r="F357">
        <v>24</v>
      </c>
      <c r="G357">
        <v>0</v>
      </c>
      <c r="H357" s="182">
        <v>845102.65</v>
      </c>
    </row>
    <row r="358" spans="1:10">
      <c r="A358">
        <v>7.06</v>
      </c>
      <c r="B358">
        <v>3.1425999999999998</v>
      </c>
      <c r="C358">
        <v>0.5</v>
      </c>
      <c r="D358">
        <v>112.4</v>
      </c>
      <c r="E358">
        <v>1.07</v>
      </c>
      <c r="F358">
        <v>24</v>
      </c>
      <c r="G358">
        <v>0</v>
      </c>
      <c r="H358" s="182">
        <v>845103.12</v>
      </c>
    </row>
    <row r="359" spans="1:10">
      <c r="A359">
        <v>7.08</v>
      </c>
      <c r="B359">
        <v>3.1425999999999998</v>
      </c>
      <c r="C359">
        <v>0.3</v>
      </c>
      <c r="D359">
        <v>111.9</v>
      </c>
      <c r="E359">
        <v>1.07</v>
      </c>
      <c r="F359">
        <v>37</v>
      </c>
      <c r="G359">
        <v>0</v>
      </c>
      <c r="H359" s="182">
        <v>845112.34</v>
      </c>
    </row>
    <row r="360" spans="1:10">
      <c r="A360">
        <v>7.1</v>
      </c>
      <c r="B360">
        <v>4.3276000000000003</v>
      </c>
      <c r="C360">
        <v>0.3</v>
      </c>
      <c r="D360">
        <v>35.799999999999997</v>
      </c>
      <c r="E360">
        <v>1.05</v>
      </c>
      <c r="F360">
        <v>21</v>
      </c>
      <c r="G360">
        <v>0</v>
      </c>
      <c r="H360" s="182">
        <v>845121.56</v>
      </c>
    </row>
    <row r="361" spans="1:10">
      <c r="A361">
        <v>7.12</v>
      </c>
      <c r="B361">
        <v>4.2606999999999999</v>
      </c>
      <c r="C361">
        <v>21.8</v>
      </c>
      <c r="D361">
        <v>41.7</v>
      </c>
      <c r="E361">
        <v>1.03</v>
      </c>
      <c r="F361">
        <v>31</v>
      </c>
      <c r="G361">
        <v>0</v>
      </c>
      <c r="H361" s="182">
        <v>845123.12</v>
      </c>
    </row>
    <row r="362" spans="1:10">
      <c r="A362">
        <v>7.14</v>
      </c>
      <c r="B362">
        <v>4.0282</v>
      </c>
      <c r="C362">
        <v>21.8</v>
      </c>
      <c r="D362">
        <v>41.7</v>
      </c>
      <c r="E362">
        <v>1.04</v>
      </c>
      <c r="F362">
        <v>35</v>
      </c>
      <c r="G362">
        <v>0</v>
      </c>
      <c r="H362" s="182">
        <v>845127.03</v>
      </c>
    </row>
    <row r="363" spans="1:10">
      <c r="A363">
        <v>7.16</v>
      </c>
      <c r="B363">
        <v>3.8262</v>
      </c>
      <c r="C363">
        <v>84.8</v>
      </c>
      <c r="D363">
        <v>36.9</v>
      </c>
      <c r="E363">
        <v>0.71</v>
      </c>
      <c r="F363">
        <v>18</v>
      </c>
      <c r="G363">
        <v>0</v>
      </c>
      <c r="H363" s="182">
        <v>845140.93</v>
      </c>
    </row>
    <row r="364" spans="1:10">
      <c r="A364">
        <v>7.18</v>
      </c>
      <c r="B364">
        <v>3.629</v>
      </c>
      <c r="C364">
        <v>84.9</v>
      </c>
      <c r="D364">
        <v>38.4</v>
      </c>
      <c r="E364">
        <v>0.62</v>
      </c>
      <c r="F364">
        <v>27</v>
      </c>
      <c r="G364">
        <v>0</v>
      </c>
      <c r="H364" s="182">
        <v>845146.4</v>
      </c>
    </row>
    <row r="365" spans="1:10">
      <c r="A365">
        <v>7.2</v>
      </c>
      <c r="B365">
        <v>6.0540000000000003</v>
      </c>
      <c r="C365">
        <v>60.3</v>
      </c>
      <c r="D365">
        <v>47.5</v>
      </c>
      <c r="E365">
        <v>0.41</v>
      </c>
      <c r="F365">
        <v>12</v>
      </c>
      <c r="G365">
        <v>0</v>
      </c>
      <c r="H365" s="182">
        <v>845175.15</v>
      </c>
      <c r="I365" t="s">
        <v>74</v>
      </c>
      <c r="J365">
        <v>11</v>
      </c>
    </row>
    <row r="366" spans="1:10">
      <c r="A366">
        <v>7.22</v>
      </c>
      <c r="B366">
        <v>2.762</v>
      </c>
      <c r="C366">
        <v>63.7</v>
      </c>
      <c r="D366">
        <v>46.6</v>
      </c>
      <c r="E366">
        <v>1.26</v>
      </c>
      <c r="F366">
        <v>150</v>
      </c>
      <c r="G366">
        <v>0</v>
      </c>
      <c r="H366" s="182">
        <v>845175.78</v>
      </c>
    </row>
    <row r="367" spans="1:10">
      <c r="A367">
        <v>7.24</v>
      </c>
      <c r="B367">
        <v>2.762</v>
      </c>
      <c r="C367">
        <v>63.7</v>
      </c>
      <c r="D367">
        <v>46.6</v>
      </c>
      <c r="E367">
        <v>1.26</v>
      </c>
      <c r="F367">
        <v>150</v>
      </c>
      <c r="G367">
        <v>0</v>
      </c>
      <c r="H367" s="182">
        <v>845175.78</v>
      </c>
    </row>
    <row r="368" spans="1:10">
      <c r="A368">
        <v>7.26</v>
      </c>
      <c r="B368">
        <v>2.762</v>
      </c>
      <c r="C368">
        <v>47.6</v>
      </c>
      <c r="D368">
        <v>50.1</v>
      </c>
      <c r="E368">
        <v>1.26</v>
      </c>
      <c r="F368">
        <v>63</v>
      </c>
      <c r="G368">
        <v>0</v>
      </c>
      <c r="H368" s="182">
        <v>845183.43</v>
      </c>
    </row>
    <row r="369" spans="1:8">
      <c r="A369">
        <v>7.28</v>
      </c>
      <c r="B369">
        <v>2.762</v>
      </c>
      <c r="C369">
        <v>47.6</v>
      </c>
      <c r="D369">
        <v>50.1</v>
      </c>
      <c r="E369">
        <v>1.26</v>
      </c>
      <c r="F369">
        <v>63</v>
      </c>
      <c r="G369">
        <v>0</v>
      </c>
      <c r="H369" s="182">
        <v>845183.43</v>
      </c>
    </row>
    <row r="370" spans="1:8">
      <c r="A370">
        <v>7.3</v>
      </c>
      <c r="B370">
        <v>3.4533999999999998</v>
      </c>
      <c r="C370">
        <v>47.2</v>
      </c>
      <c r="D370">
        <v>50.6</v>
      </c>
      <c r="E370">
        <v>0.24</v>
      </c>
      <c r="F370">
        <v>15</v>
      </c>
      <c r="G370">
        <v>0</v>
      </c>
      <c r="H370" s="182">
        <v>845192.5</v>
      </c>
    </row>
    <row r="371" spans="1:8">
      <c r="A371">
        <v>7.32</v>
      </c>
      <c r="B371">
        <v>3.7252999999999998</v>
      </c>
      <c r="C371">
        <v>53.7</v>
      </c>
      <c r="D371">
        <v>50.8</v>
      </c>
      <c r="E371">
        <v>0.26</v>
      </c>
      <c r="F371">
        <v>36</v>
      </c>
      <c r="G371">
        <v>0</v>
      </c>
      <c r="H371" s="182">
        <v>845196.25</v>
      </c>
    </row>
    <row r="372" spans="1:8">
      <c r="A372">
        <v>7.34</v>
      </c>
      <c r="B372">
        <v>3.8418000000000001</v>
      </c>
      <c r="C372">
        <v>53.7</v>
      </c>
      <c r="D372">
        <v>50.8</v>
      </c>
      <c r="E372">
        <v>0.24</v>
      </c>
      <c r="F372">
        <v>37</v>
      </c>
      <c r="G372">
        <v>0</v>
      </c>
      <c r="H372" s="182">
        <v>845204.21</v>
      </c>
    </row>
    <row r="373" spans="1:8">
      <c r="A373">
        <v>7.36</v>
      </c>
      <c r="B373">
        <v>4.0496999999999996</v>
      </c>
      <c r="C373">
        <v>51.8</v>
      </c>
      <c r="D373">
        <v>51.2</v>
      </c>
      <c r="E373">
        <v>0.26</v>
      </c>
      <c r="F373">
        <v>34</v>
      </c>
      <c r="G373">
        <v>0</v>
      </c>
      <c r="H373" s="182">
        <v>845204.53</v>
      </c>
    </row>
    <row r="374" spans="1:8">
      <c r="A374">
        <v>7.38</v>
      </c>
      <c r="B374">
        <v>4.0496999999999996</v>
      </c>
      <c r="C374">
        <v>16.100000000000001</v>
      </c>
      <c r="D374">
        <v>51.6</v>
      </c>
      <c r="E374">
        <v>0.26</v>
      </c>
      <c r="F374">
        <v>33</v>
      </c>
      <c r="G374">
        <v>0</v>
      </c>
      <c r="H374" s="182">
        <v>845208.75</v>
      </c>
    </row>
    <row r="375" spans="1:8">
      <c r="A375">
        <v>7.4</v>
      </c>
      <c r="B375">
        <v>4.0401999999999996</v>
      </c>
      <c r="C375">
        <v>17.600000000000001</v>
      </c>
      <c r="D375">
        <v>51.8</v>
      </c>
      <c r="E375">
        <v>0.26</v>
      </c>
      <c r="F375">
        <v>41</v>
      </c>
      <c r="G375">
        <v>0</v>
      </c>
      <c r="H375" s="182">
        <v>845232.34</v>
      </c>
    </row>
    <row r="376" spans="1:8">
      <c r="A376">
        <v>7.42</v>
      </c>
      <c r="B376">
        <v>3.6690999999999998</v>
      </c>
      <c r="C376">
        <v>17.600000000000001</v>
      </c>
      <c r="D376">
        <v>51.8</v>
      </c>
      <c r="E376">
        <v>0.25</v>
      </c>
      <c r="F376">
        <v>40</v>
      </c>
      <c r="G376">
        <v>0</v>
      </c>
      <c r="H376" s="182">
        <v>845232.34</v>
      </c>
    </row>
    <row r="377" spans="1:8">
      <c r="A377">
        <v>7.44</v>
      </c>
      <c r="B377">
        <v>3.6690999999999998</v>
      </c>
      <c r="C377">
        <v>21.2</v>
      </c>
      <c r="D377">
        <v>52</v>
      </c>
      <c r="E377">
        <v>0.25</v>
      </c>
      <c r="F377">
        <v>43</v>
      </c>
      <c r="G377">
        <v>0</v>
      </c>
      <c r="H377" s="182">
        <v>845232.34</v>
      </c>
    </row>
    <row r="378" spans="1:8">
      <c r="A378">
        <v>7.46</v>
      </c>
      <c r="B378">
        <v>3.0488</v>
      </c>
      <c r="C378">
        <v>21.2</v>
      </c>
      <c r="D378">
        <v>52</v>
      </c>
      <c r="E378">
        <v>0.28000000000000003</v>
      </c>
      <c r="F378">
        <v>47</v>
      </c>
      <c r="G378">
        <v>0</v>
      </c>
      <c r="H378" s="182">
        <v>845232.34</v>
      </c>
    </row>
    <row r="379" spans="1:8">
      <c r="A379">
        <v>7.48</v>
      </c>
      <c r="B379">
        <v>3.0488</v>
      </c>
      <c r="C379">
        <v>30.6</v>
      </c>
      <c r="D379">
        <v>52.7</v>
      </c>
      <c r="E379">
        <v>0.28000000000000003</v>
      </c>
      <c r="F379">
        <v>45</v>
      </c>
      <c r="G379">
        <v>0</v>
      </c>
      <c r="H379" s="182">
        <v>845232.34</v>
      </c>
    </row>
    <row r="380" spans="1:8">
      <c r="A380">
        <v>7.5</v>
      </c>
      <c r="B380">
        <v>3.4097</v>
      </c>
      <c r="C380">
        <v>38.4</v>
      </c>
      <c r="D380">
        <v>53.1</v>
      </c>
      <c r="E380">
        <v>0.26</v>
      </c>
      <c r="F380">
        <v>31</v>
      </c>
      <c r="G380">
        <v>0</v>
      </c>
      <c r="H380" s="182">
        <v>845245</v>
      </c>
    </row>
    <row r="381" spans="1:8">
      <c r="A381">
        <v>7.52</v>
      </c>
      <c r="B381">
        <v>3.4150999999999998</v>
      </c>
      <c r="C381">
        <v>38.4</v>
      </c>
      <c r="D381">
        <v>53.1</v>
      </c>
      <c r="E381">
        <v>0.27</v>
      </c>
      <c r="F381">
        <v>33</v>
      </c>
      <c r="G381">
        <v>0</v>
      </c>
      <c r="H381" s="182">
        <v>845245</v>
      </c>
    </row>
    <row r="382" spans="1:8">
      <c r="A382">
        <v>7.54</v>
      </c>
      <c r="B382">
        <v>3.2090000000000001</v>
      </c>
      <c r="C382">
        <v>43.4</v>
      </c>
      <c r="D382">
        <v>52.2</v>
      </c>
      <c r="E382">
        <v>0.24</v>
      </c>
      <c r="F382">
        <v>21</v>
      </c>
      <c r="G382">
        <v>0</v>
      </c>
      <c r="H382" s="182">
        <v>845252.03</v>
      </c>
    </row>
    <row r="383" spans="1:8">
      <c r="A383">
        <v>7.56</v>
      </c>
      <c r="B383">
        <v>3.2155</v>
      </c>
      <c r="C383">
        <v>39.700000000000003</v>
      </c>
      <c r="D383">
        <v>51.1</v>
      </c>
      <c r="E383">
        <v>0.27</v>
      </c>
      <c r="F383">
        <v>26</v>
      </c>
      <c r="G383">
        <v>0</v>
      </c>
      <c r="H383" s="182">
        <v>845260</v>
      </c>
    </row>
    <row r="384" spans="1:8">
      <c r="A384">
        <v>7.58</v>
      </c>
      <c r="B384">
        <v>2.9544000000000001</v>
      </c>
      <c r="C384">
        <v>37.9</v>
      </c>
      <c r="D384">
        <v>50.2</v>
      </c>
      <c r="E384">
        <v>0.28000000000000003</v>
      </c>
      <c r="F384">
        <v>38</v>
      </c>
      <c r="G384">
        <v>0</v>
      </c>
      <c r="H384" s="182">
        <v>845267.34</v>
      </c>
    </row>
    <row r="385" spans="1:26">
      <c r="A385">
        <v>7.6</v>
      </c>
      <c r="B385">
        <v>2.9544000000000001</v>
      </c>
      <c r="C385">
        <v>21</v>
      </c>
      <c r="D385">
        <v>49.2</v>
      </c>
      <c r="E385">
        <v>0.28000000000000003</v>
      </c>
      <c r="F385">
        <v>43</v>
      </c>
      <c r="G385">
        <v>0</v>
      </c>
      <c r="H385" s="182">
        <v>845271.25</v>
      </c>
    </row>
    <row r="386" spans="1:26">
      <c r="A386">
        <v>7.62</v>
      </c>
      <c r="B386">
        <v>2.2629999999999999</v>
      </c>
      <c r="C386">
        <v>21</v>
      </c>
      <c r="D386">
        <v>49.2</v>
      </c>
      <c r="E386">
        <v>0.32</v>
      </c>
      <c r="F386">
        <v>41</v>
      </c>
      <c r="G386">
        <v>0</v>
      </c>
      <c r="H386" s="182">
        <v>845275</v>
      </c>
    </row>
    <row r="387" spans="1:26">
      <c r="A387">
        <v>7.64</v>
      </c>
      <c r="B387">
        <v>1.6182000000000001</v>
      </c>
      <c r="C387">
        <v>29.1</v>
      </c>
      <c r="D387">
        <v>49.9</v>
      </c>
      <c r="E387">
        <v>0.27</v>
      </c>
      <c r="F387">
        <v>7</v>
      </c>
      <c r="G387">
        <v>0</v>
      </c>
      <c r="H387" s="182">
        <v>845290.62</v>
      </c>
      <c r="I387" t="s">
        <v>74</v>
      </c>
      <c r="J387">
        <v>13</v>
      </c>
    </row>
    <row r="388" spans="1:26">
      <c r="A388">
        <v>7.66</v>
      </c>
      <c r="B388">
        <v>2.2766999999999999</v>
      </c>
      <c r="C388">
        <v>29.1</v>
      </c>
      <c r="D388">
        <v>49.9</v>
      </c>
      <c r="E388">
        <v>0.27</v>
      </c>
      <c r="F388">
        <v>12</v>
      </c>
      <c r="G388">
        <v>0</v>
      </c>
      <c r="H388" s="182">
        <v>846094.53</v>
      </c>
      <c r="I388" t="s">
        <v>71</v>
      </c>
      <c r="J388">
        <v>-5.5599999999999997E-2</v>
      </c>
      <c r="K388" t="s">
        <v>72</v>
      </c>
      <c r="L388">
        <v>0.2</v>
      </c>
      <c r="M388" t="s">
        <v>73</v>
      </c>
      <c r="N388">
        <v>-0.6</v>
      </c>
      <c r="O388" t="s">
        <v>74</v>
      </c>
      <c r="P388">
        <v>15</v>
      </c>
      <c r="Q388" t="s">
        <v>75</v>
      </c>
      <c r="R388">
        <v>91</v>
      </c>
      <c r="S388" t="s">
        <v>76</v>
      </c>
      <c r="T388" t="s">
        <v>151</v>
      </c>
      <c r="U388" t="s">
        <v>139</v>
      </c>
      <c r="V388" t="s">
        <v>140</v>
      </c>
      <c r="W388" t="s">
        <v>141</v>
      </c>
      <c r="X388" t="s">
        <v>142</v>
      </c>
      <c r="Y388" t="s">
        <v>143</v>
      </c>
      <c r="Z388" t="s">
        <v>144</v>
      </c>
    </row>
    <row r="400" spans="1:26">
      <c r="A400" t="s">
        <v>145</v>
      </c>
    </row>
    <row r="401" spans="1:2">
      <c r="A401" t="s">
        <v>146</v>
      </c>
    </row>
    <row r="402" spans="1:2">
      <c r="A402" t="s">
        <v>147</v>
      </c>
      <c r="B402">
        <v>5</v>
      </c>
    </row>
    <row r="403" spans="1:2">
      <c r="A403" t="s">
        <v>148</v>
      </c>
    </row>
    <row r="404" spans="1:2">
      <c r="A404" t="s">
        <v>149</v>
      </c>
    </row>
    <row r="405" spans="1:2">
      <c r="A405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RawData_CPT21 </vt:lpstr>
      <vt:lpstr>RawData_Unit Conversion</vt:lpstr>
      <vt:lpstr>Input_Summary</vt:lpstr>
      <vt:lpstr>Input_Analysis</vt:lpstr>
      <vt:lpstr>Data Analysis</vt:lpstr>
      <vt:lpstr>Plots(1)</vt:lpstr>
      <vt:lpstr>Plots (2)</vt:lpstr>
      <vt:lpstr>Sheet2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2014-03-01T01:54:36Z</cp:lastPrinted>
  <dcterms:created xsi:type="dcterms:W3CDTF">1998-09-17T00:38:38Z</dcterms:created>
  <dcterms:modified xsi:type="dcterms:W3CDTF">2014-03-08T03:53:40Z</dcterms:modified>
</cp:coreProperties>
</file>