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Default Extension="png" ContentType="image/png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tiff" ContentType="image/tif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80" windowWidth="5550" windowHeight="9900" tabRatio="707" activeTab="6"/>
  </bookViews>
  <sheets>
    <sheet name="RawData_CPT23 " sheetId="28" r:id="rId1"/>
    <sheet name="RawData_Unit Conversion" sheetId="29" r:id="rId2"/>
    <sheet name="Input_Summary" sheetId="23" r:id="rId3"/>
    <sheet name="Input_Analysis" sheetId="7" r:id="rId4"/>
    <sheet name="Data Analysis" sheetId="21" r:id="rId5"/>
    <sheet name="Plots(1)" sheetId="14" r:id="rId6"/>
    <sheet name="Plots (2)" sheetId="32" r:id="rId7"/>
  </sheets>
  <definedNames>
    <definedName name="_xlnm._FilterDatabase" localSheetId="4" hidden="1">'Data Analysis'!$A$17:$X$920</definedName>
    <definedName name="_xlnm.Print_Area" localSheetId="6">'Plots (2)'!$C$1:$V$44</definedName>
    <definedName name="_xlnm.Print_Area" localSheetId="5">'Plots(1)'!$C$1:$AE$44</definedName>
    <definedName name="solver_adj" localSheetId="4" hidden="1">'Data Analysis'!#REF!</definedName>
    <definedName name="solver_cvg" localSheetId="4" hidden="1">0.0001</definedName>
    <definedName name="solver_drv" localSheetId="4" hidden="1">1</definedName>
    <definedName name="solver_est" localSheetId="4" hidden="1">1</definedName>
    <definedName name="solver_itr" localSheetId="4" hidden="1">100</definedName>
    <definedName name="solver_lin" localSheetId="4" hidden="1">2</definedName>
    <definedName name="solver_neg" localSheetId="4" hidden="1">2</definedName>
    <definedName name="solver_num" localSheetId="4" hidden="1">0</definedName>
    <definedName name="solver_nwt" localSheetId="4" hidden="1">1</definedName>
    <definedName name="solver_opt" localSheetId="4" hidden="1">'Data Analysis'!#REF!</definedName>
    <definedName name="solver_pre" localSheetId="4" hidden="1">0.000001</definedName>
    <definedName name="solver_scl" localSheetId="4" hidden="1">2</definedName>
    <definedName name="solver_sho" localSheetId="4" hidden="1">2</definedName>
    <definedName name="solver_tim" localSheetId="4" hidden="1">100</definedName>
    <definedName name="solver_tol" localSheetId="4" hidden="1">0.05</definedName>
    <definedName name="solver_typ" localSheetId="4" hidden="1">2</definedName>
    <definedName name="solver_val" localSheetId="4" hidden="1">0</definedName>
  </definedNames>
  <calcPr calcId="125725"/>
</workbook>
</file>

<file path=xl/calcChain.xml><?xml version="1.0" encoding="utf-8"?>
<calcChain xmlns="http://schemas.openxmlformats.org/spreadsheetml/2006/main">
  <c r="H7" i="29"/>
  <c r="I7"/>
  <c r="J7"/>
  <c r="K7"/>
  <c r="H8"/>
  <c r="I8"/>
  <c r="J8"/>
  <c r="K8"/>
  <c r="H9"/>
  <c r="I9"/>
  <c r="J9"/>
  <c r="K9"/>
  <c r="H10"/>
  <c r="I10"/>
  <c r="J10"/>
  <c r="K10"/>
  <c r="H11"/>
  <c r="I11"/>
  <c r="J11"/>
  <c r="K11"/>
  <c r="H12"/>
  <c r="I12"/>
  <c r="J12"/>
  <c r="K12"/>
  <c r="H13"/>
  <c r="I13"/>
  <c r="J13"/>
  <c r="K13"/>
  <c r="H14"/>
  <c r="I14"/>
  <c r="J14"/>
  <c r="K14"/>
  <c r="H15"/>
  <c r="I15"/>
  <c r="J15"/>
  <c r="K15"/>
  <c r="H16"/>
  <c r="I16"/>
  <c r="J16"/>
  <c r="K16"/>
  <c r="H17"/>
  <c r="I17"/>
  <c r="J17"/>
  <c r="K17"/>
  <c r="H18"/>
  <c r="I18"/>
  <c r="J18"/>
  <c r="K18"/>
  <c r="H19"/>
  <c r="I19"/>
  <c r="J19"/>
  <c r="K19"/>
  <c r="H20"/>
  <c r="I20"/>
  <c r="J20"/>
  <c r="K20"/>
  <c r="H21"/>
  <c r="I21"/>
  <c r="J21"/>
  <c r="K21"/>
  <c r="H22"/>
  <c r="I22"/>
  <c r="J22"/>
  <c r="K22"/>
  <c r="H23"/>
  <c r="I23"/>
  <c r="J23"/>
  <c r="K23"/>
  <c r="H24"/>
  <c r="I24"/>
  <c r="J24"/>
  <c r="K24"/>
  <c r="H25"/>
  <c r="I25"/>
  <c r="J25"/>
  <c r="K25"/>
  <c r="H26"/>
  <c r="I26"/>
  <c r="J26"/>
  <c r="K26"/>
  <c r="H27"/>
  <c r="I27"/>
  <c r="J27"/>
  <c r="K27"/>
  <c r="H28"/>
  <c r="I28"/>
  <c r="J28"/>
  <c r="K28"/>
  <c r="H29"/>
  <c r="I29"/>
  <c r="J29"/>
  <c r="K29"/>
  <c r="H30"/>
  <c r="I30"/>
  <c r="J30"/>
  <c r="K30"/>
  <c r="H31"/>
  <c r="I31"/>
  <c r="J31"/>
  <c r="K31"/>
  <c r="H32"/>
  <c r="I32"/>
  <c r="J32"/>
  <c r="K32"/>
  <c r="H33"/>
  <c r="I33"/>
  <c r="J33"/>
  <c r="K33"/>
  <c r="H34"/>
  <c r="I34"/>
  <c r="J34"/>
  <c r="K34"/>
  <c r="H35"/>
  <c r="I35"/>
  <c r="J35"/>
  <c r="K35"/>
  <c r="H36"/>
  <c r="I36"/>
  <c r="J36"/>
  <c r="K36"/>
  <c r="H37"/>
  <c r="I37"/>
  <c r="J37"/>
  <c r="K37"/>
  <c r="H38"/>
  <c r="I38"/>
  <c r="J38"/>
  <c r="K38"/>
  <c r="H39"/>
  <c r="I39"/>
  <c r="J39"/>
  <c r="K39"/>
  <c r="H40"/>
  <c r="I40"/>
  <c r="J40"/>
  <c r="K40"/>
  <c r="H41"/>
  <c r="I41"/>
  <c r="J41"/>
  <c r="K41"/>
  <c r="H42"/>
  <c r="I42"/>
  <c r="J42"/>
  <c r="K42"/>
  <c r="H43"/>
  <c r="I43"/>
  <c r="J43"/>
  <c r="K43"/>
  <c r="H44"/>
  <c r="I44"/>
  <c r="J44"/>
  <c r="K44"/>
  <c r="H45"/>
  <c r="I45"/>
  <c r="J45"/>
  <c r="K45"/>
  <c r="H46"/>
  <c r="I46"/>
  <c r="J46"/>
  <c r="K46"/>
  <c r="H47"/>
  <c r="I47"/>
  <c r="J47"/>
  <c r="K47"/>
  <c r="H48"/>
  <c r="I48"/>
  <c r="J48"/>
  <c r="K48"/>
  <c r="H49"/>
  <c r="I49"/>
  <c r="J49"/>
  <c r="K49"/>
  <c r="H50"/>
  <c r="I50"/>
  <c r="J50"/>
  <c r="K50"/>
  <c r="H51"/>
  <c r="I51"/>
  <c r="J51"/>
  <c r="K51"/>
  <c r="H52"/>
  <c r="I52"/>
  <c r="J52"/>
  <c r="K52"/>
  <c r="H53"/>
  <c r="I53"/>
  <c r="J53"/>
  <c r="K53"/>
  <c r="H54"/>
  <c r="I54"/>
  <c r="J54"/>
  <c r="K54"/>
  <c r="H55"/>
  <c r="I55"/>
  <c r="J55"/>
  <c r="K55"/>
  <c r="H56"/>
  <c r="I56"/>
  <c r="J56"/>
  <c r="K56"/>
  <c r="H57"/>
  <c r="I57"/>
  <c r="J57"/>
  <c r="K57"/>
  <c r="H58"/>
  <c r="I58"/>
  <c r="J58"/>
  <c r="K58"/>
  <c r="H59"/>
  <c r="I59"/>
  <c r="J59"/>
  <c r="K59"/>
  <c r="H60"/>
  <c r="I60"/>
  <c r="J60"/>
  <c r="K60"/>
  <c r="H61"/>
  <c r="I61"/>
  <c r="J61"/>
  <c r="K61"/>
  <c r="H62"/>
  <c r="I62"/>
  <c r="J62"/>
  <c r="K62"/>
  <c r="H63"/>
  <c r="I63"/>
  <c r="J63"/>
  <c r="K63"/>
  <c r="H64"/>
  <c r="I64"/>
  <c r="J64"/>
  <c r="K64"/>
  <c r="H65"/>
  <c r="I65"/>
  <c r="J65"/>
  <c r="K65"/>
  <c r="H66"/>
  <c r="I66"/>
  <c r="J66"/>
  <c r="K66"/>
  <c r="H67"/>
  <c r="I67"/>
  <c r="J67"/>
  <c r="K67"/>
  <c r="H68"/>
  <c r="I68"/>
  <c r="J68"/>
  <c r="K68"/>
  <c r="H69"/>
  <c r="I69"/>
  <c r="J69"/>
  <c r="K69"/>
  <c r="H70"/>
  <c r="I70"/>
  <c r="J70"/>
  <c r="K70"/>
  <c r="H71"/>
  <c r="I71"/>
  <c r="J71"/>
  <c r="K71"/>
  <c r="H72"/>
  <c r="I72"/>
  <c r="J72"/>
  <c r="K72"/>
  <c r="H73"/>
  <c r="I73"/>
  <c r="J73"/>
  <c r="K73"/>
  <c r="H74"/>
  <c r="I74"/>
  <c r="J74"/>
  <c r="K74"/>
  <c r="H75"/>
  <c r="I75"/>
  <c r="J75"/>
  <c r="K75"/>
  <c r="H76"/>
  <c r="I76"/>
  <c r="J76"/>
  <c r="K76"/>
  <c r="H77"/>
  <c r="I77"/>
  <c r="J77"/>
  <c r="K77"/>
  <c r="H78"/>
  <c r="I78"/>
  <c r="J78"/>
  <c r="K78"/>
  <c r="H79"/>
  <c r="I79"/>
  <c r="J79"/>
  <c r="K79"/>
  <c r="H80"/>
  <c r="I80"/>
  <c r="J80"/>
  <c r="K80"/>
  <c r="H81"/>
  <c r="I81"/>
  <c r="J81"/>
  <c r="K81"/>
  <c r="H82"/>
  <c r="I82"/>
  <c r="J82"/>
  <c r="K82"/>
  <c r="H83"/>
  <c r="I83"/>
  <c r="J83"/>
  <c r="K83"/>
  <c r="H84"/>
  <c r="I84"/>
  <c r="J84"/>
  <c r="K84"/>
  <c r="H85"/>
  <c r="I85"/>
  <c r="J85"/>
  <c r="K85"/>
  <c r="H86"/>
  <c r="I86"/>
  <c r="J86"/>
  <c r="K86"/>
  <c r="H87"/>
  <c r="I87"/>
  <c r="J87"/>
  <c r="K87"/>
  <c r="H88"/>
  <c r="I88"/>
  <c r="J88"/>
  <c r="K88"/>
  <c r="H89"/>
  <c r="I89"/>
  <c r="J89"/>
  <c r="K89"/>
  <c r="H90"/>
  <c r="I90"/>
  <c r="J90"/>
  <c r="K90"/>
  <c r="H91"/>
  <c r="I91"/>
  <c r="J91"/>
  <c r="K91"/>
  <c r="H92"/>
  <c r="I92"/>
  <c r="J92"/>
  <c r="K92"/>
  <c r="H93"/>
  <c r="I93"/>
  <c r="J93"/>
  <c r="K93"/>
  <c r="H94"/>
  <c r="I94"/>
  <c r="J94"/>
  <c r="K94"/>
  <c r="H95"/>
  <c r="I95"/>
  <c r="J95"/>
  <c r="K95"/>
  <c r="H96"/>
  <c r="I96"/>
  <c r="J96"/>
  <c r="K96"/>
  <c r="H97"/>
  <c r="I97"/>
  <c r="J97"/>
  <c r="K97"/>
  <c r="H98"/>
  <c r="I98"/>
  <c r="J98"/>
  <c r="K98"/>
  <c r="H99"/>
  <c r="I99"/>
  <c r="J99"/>
  <c r="K99"/>
  <c r="H100"/>
  <c r="I100"/>
  <c r="J100"/>
  <c r="K100"/>
  <c r="H101"/>
  <c r="I101"/>
  <c r="J101"/>
  <c r="K101"/>
  <c r="H102"/>
  <c r="I102"/>
  <c r="J102"/>
  <c r="K102"/>
  <c r="H103"/>
  <c r="I103"/>
  <c r="J103"/>
  <c r="K103"/>
  <c r="H104"/>
  <c r="I104"/>
  <c r="J104"/>
  <c r="K104"/>
  <c r="H105"/>
  <c r="I105"/>
  <c r="J105"/>
  <c r="K105"/>
  <c r="H106"/>
  <c r="I106"/>
  <c r="J106"/>
  <c r="K106"/>
  <c r="H107"/>
  <c r="I107"/>
  <c r="J107"/>
  <c r="K107"/>
  <c r="H108"/>
  <c r="I108"/>
  <c r="J108"/>
  <c r="K108"/>
  <c r="H109"/>
  <c r="I109"/>
  <c r="J109"/>
  <c r="K109"/>
  <c r="H110"/>
  <c r="I110"/>
  <c r="J110"/>
  <c r="K110"/>
  <c r="H111"/>
  <c r="I111"/>
  <c r="J111"/>
  <c r="K111"/>
  <c r="H112"/>
  <c r="I112"/>
  <c r="J112"/>
  <c r="K112"/>
  <c r="H113"/>
  <c r="I113"/>
  <c r="J113"/>
  <c r="K113"/>
  <c r="H114"/>
  <c r="I114"/>
  <c r="J114"/>
  <c r="K114"/>
  <c r="H115"/>
  <c r="I115"/>
  <c r="J115"/>
  <c r="K115"/>
  <c r="H116"/>
  <c r="I116"/>
  <c r="J116"/>
  <c r="K116"/>
  <c r="H117"/>
  <c r="I117"/>
  <c r="J117"/>
  <c r="K117"/>
  <c r="H118"/>
  <c r="I118"/>
  <c r="J118"/>
  <c r="K118"/>
  <c r="H119"/>
  <c r="I119"/>
  <c r="J119"/>
  <c r="K119"/>
  <c r="H120"/>
  <c r="I120"/>
  <c r="J120"/>
  <c r="K120"/>
  <c r="H121"/>
  <c r="I121"/>
  <c r="J121"/>
  <c r="K121"/>
  <c r="H122"/>
  <c r="I122"/>
  <c r="J122"/>
  <c r="K122"/>
  <c r="H123"/>
  <c r="I123"/>
  <c r="J123"/>
  <c r="K123"/>
  <c r="H124"/>
  <c r="I124"/>
  <c r="J124"/>
  <c r="K124"/>
  <c r="H125"/>
  <c r="I125"/>
  <c r="J125"/>
  <c r="K125"/>
  <c r="H126"/>
  <c r="I126"/>
  <c r="J126"/>
  <c r="K126"/>
  <c r="H127"/>
  <c r="I127"/>
  <c r="J127"/>
  <c r="K127"/>
  <c r="H128"/>
  <c r="I128"/>
  <c r="J128"/>
  <c r="K128"/>
  <c r="H129"/>
  <c r="I129"/>
  <c r="J129"/>
  <c r="K129"/>
  <c r="H130"/>
  <c r="I130"/>
  <c r="J130"/>
  <c r="K130"/>
  <c r="H131"/>
  <c r="I131"/>
  <c r="J131"/>
  <c r="K131"/>
  <c r="H132"/>
  <c r="I132"/>
  <c r="J132"/>
  <c r="K132"/>
  <c r="H133"/>
  <c r="I133"/>
  <c r="J133"/>
  <c r="K133"/>
  <c r="H134"/>
  <c r="I134"/>
  <c r="J134"/>
  <c r="K134"/>
  <c r="H135"/>
  <c r="I135"/>
  <c r="J135"/>
  <c r="K135"/>
  <c r="H136"/>
  <c r="I136"/>
  <c r="J136"/>
  <c r="K136"/>
  <c r="H137"/>
  <c r="I137"/>
  <c r="J137"/>
  <c r="K137"/>
  <c r="H138"/>
  <c r="I138"/>
  <c r="J138"/>
  <c r="K138"/>
  <c r="H139"/>
  <c r="I139"/>
  <c r="J139"/>
  <c r="K139"/>
  <c r="H140"/>
  <c r="I140"/>
  <c r="J140"/>
  <c r="K140"/>
  <c r="H141"/>
  <c r="I141"/>
  <c r="J141"/>
  <c r="K141"/>
  <c r="H142"/>
  <c r="I142"/>
  <c r="J142"/>
  <c r="K142"/>
  <c r="H143"/>
  <c r="I143"/>
  <c r="J143"/>
  <c r="K143"/>
  <c r="H144"/>
  <c r="I144"/>
  <c r="J144"/>
  <c r="K144"/>
  <c r="H145"/>
  <c r="I145"/>
  <c r="J145"/>
  <c r="K145"/>
  <c r="H146"/>
  <c r="I146"/>
  <c r="J146"/>
  <c r="K146"/>
  <c r="H147"/>
  <c r="I147"/>
  <c r="J147"/>
  <c r="K147"/>
  <c r="H148"/>
  <c r="I148"/>
  <c r="J148"/>
  <c r="K148"/>
  <c r="H149"/>
  <c r="I149"/>
  <c r="J149"/>
  <c r="K149"/>
  <c r="H150"/>
  <c r="I150"/>
  <c r="J150"/>
  <c r="K150"/>
  <c r="H151"/>
  <c r="I151"/>
  <c r="J151"/>
  <c r="K151"/>
  <c r="H152"/>
  <c r="I152"/>
  <c r="J152"/>
  <c r="K152"/>
  <c r="H153"/>
  <c r="I153"/>
  <c r="J153"/>
  <c r="K153"/>
  <c r="H154"/>
  <c r="I154"/>
  <c r="J154"/>
  <c r="K154"/>
  <c r="H155"/>
  <c r="I155"/>
  <c r="J155"/>
  <c r="K155"/>
  <c r="H156"/>
  <c r="I156"/>
  <c r="J156"/>
  <c r="K156"/>
  <c r="H157"/>
  <c r="I157"/>
  <c r="J157"/>
  <c r="K157"/>
  <c r="H158"/>
  <c r="I158"/>
  <c r="J158"/>
  <c r="K158"/>
  <c r="H159"/>
  <c r="I159"/>
  <c r="J159"/>
  <c r="K159"/>
  <c r="H160"/>
  <c r="I160"/>
  <c r="J160"/>
  <c r="K160"/>
  <c r="H161"/>
  <c r="I161"/>
  <c r="J161"/>
  <c r="K161"/>
  <c r="H162"/>
  <c r="I162"/>
  <c r="J162"/>
  <c r="K162"/>
  <c r="H163"/>
  <c r="I163"/>
  <c r="J163"/>
  <c r="K163"/>
  <c r="H164"/>
  <c r="I164"/>
  <c r="J164"/>
  <c r="K164"/>
  <c r="H165"/>
  <c r="I165"/>
  <c r="J165"/>
  <c r="K165"/>
  <c r="H166"/>
  <c r="I166"/>
  <c r="J166"/>
  <c r="K166"/>
  <c r="H167"/>
  <c r="I167"/>
  <c r="J167"/>
  <c r="K167"/>
  <c r="H168"/>
  <c r="I168"/>
  <c r="J168"/>
  <c r="K168"/>
  <c r="H169"/>
  <c r="I169"/>
  <c r="J169"/>
  <c r="K169"/>
  <c r="H170"/>
  <c r="I170"/>
  <c r="J170"/>
  <c r="K170"/>
  <c r="H171"/>
  <c r="I171"/>
  <c r="J171"/>
  <c r="K171"/>
  <c r="H172"/>
  <c r="I172"/>
  <c r="J172"/>
  <c r="K172"/>
  <c r="H173"/>
  <c r="I173"/>
  <c r="J173"/>
  <c r="K173"/>
  <c r="H174"/>
  <c r="I174"/>
  <c r="J174"/>
  <c r="K174"/>
  <c r="H175"/>
  <c r="I175"/>
  <c r="J175"/>
  <c r="K175"/>
  <c r="H176"/>
  <c r="I176"/>
  <c r="J176"/>
  <c r="K176"/>
  <c r="H177"/>
  <c r="I177"/>
  <c r="J177"/>
  <c r="K177"/>
  <c r="H178"/>
  <c r="I178"/>
  <c r="J178"/>
  <c r="K178"/>
  <c r="H179"/>
  <c r="I179"/>
  <c r="J179"/>
  <c r="K179"/>
  <c r="H180"/>
  <c r="I180"/>
  <c r="J180"/>
  <c r="K180"/>
  <c r="H181"/>
  <c r="I181"/>
  <c r="J181"/>
  <c r="K181"/>
  <c r="H182"/>
  <c r="I182"/>
  <c r="J182"/>
  <c r="K182"/>
  <c r="H183"/>
  <c r="I183"/>
  <c r="J183"/>
  <c r="K183"/>
  <c r="H184"/>
  <c r="I184"/>
  <c r="J184"/>
  <c r="K184"/>
  <c r="H185"/>
  <c r="I185"/>
  <c r="J185"/>
  <c r="K185"/>
  <c r="H186"/>
  <c r="I186"/>
  <c r="J186"/>
  <c r="K186"/>
  <c r="H187"/>
  <c r="I187"/>
  <c r="J187"/>
  <c r="K187"/>
  <c r="H188"/>
  <c r="I188"/>
  <c r="J188"/>
  <c r="K188"/>
  <c r="H189"/>
  <c r="I189"/>
  <c r="J189"/>
  <c r="K189"/>
  <c r="H190"/>
  <c r="I190"/>
  <c r="J190"/>
  <c r="K190"/>
  <c r="H191"/>
  <c r="I191"/>
  <c r="J191"/>
  <c r="K191"/>
  <c r="H192"/>
  <c r="I192"/>
  <c r="J192"/>
  <c r="K192"/>
  <c r="H193"/>
  <c r="I193"/>
  <c r="J193"/>
  <c r="K193"/>
  <c r="H194"/>
  <c r="I194"/>
  <c r="J194"/>
  <c r="K194"/>
  <c r="H195"/>
  <c r="I195"/>
  <c r="J195"/>
  <c r="K195"/>
  <c r="H196"/>
  <c r="I196"/>
  <c r="J196"/>
  <c r="K196"/>
  <c r="H197"/>
  <c r="I197"/>
  <c r="J197"/>
  <c r="K197"/>
  <c r="H198"/>
  <c r="I198"/>
  <c r="J198"/>
  <c r="K198"/>
  <c r="H199"/>
  <c r="I199"/>
  <c r="J199"/>
  <c r="K199"/>
  <c r="H200"/>
  <c r="I200"/>
  <c r="J200"/>
  <c r="K200"/>
  <c r="H201"/>
  <c r="I201"/>
  <c r="J201"/>
  <c r="K201"/>
  <c r="H202"/>
  <c r="I202"/>
  <c r="J202"/>
  <c r="K202"/>
  <c r="H203"/>
  <c r="I203"/>
  <c r="J203"/>
  <c r="K203"/>
  <c r="H204"/>
  <c r="I204"/>
  <c r="J204"/>
  <c r="K204"/>
  <c r="H205"/>
  <c r="I205"/>
  <c r="J205"/>
  <c r="K205"/>
  <c r="H206"/>
  <c r="I206"/>
  <c r="J206"/>
  <c r="K206"/>
  <c r="H207"/>
  <c r="I207"/>
  <c r="J207"/>
  <c r="K207"/>
  <c r="H208"/>
  <c r="I208"/>
  <c r="J208"/>
  <c r="K208"/>
  <c r="H209"/>
  <c r="I209"/>
  <c r="J209"/>
  <c r="K209"/>
  <c r="H210"/>
  <c r="I210"/>
  <c r="J210"/>
  <c r="K210"/>
  <c r="H211"/>
  <c r="I211"/>
  <c r="J211"/>
  <c r="K211"/>
  <c r="H212"/>
  <c r="I212"/>
  <c r="J212"/>
  <c r="K212"/>
  <c r="H213"/>
  <c r="I213"/>
  <c r="J213"/>
  <c r="K213"/>
  <c r="H214"/>
  <c r="I214"/>
  <c r="J214"/>
  <c r="K214"/>
  <c r="H215"/>
  <c r="I215"/>
  <c r="J215"/>
  <c r="K215"/>
  <c r="H216"/>
  <c r="I216"/>
  <c r="J216"/>
  <c r="K216"/>
  <c r="H217"/>
  <c r="I217"/>
  <c r="J217"/>
  <c r="K217"/>
  <c r="H218"/>
  <c r="I218"/>
  <c r="J218"/>
  <c r="K218"/>
  <c r="H219"/>
  <c r="I219"/>
  <c r="J219"/>
  <c r="K219"/>
  <c r="H220"/>
  <c r="I220"/>
  <c r="J220"/>
  <c r="K220"/>
  <c r="H221"/>
  <c r="I221"/>
  <c r="J221"/>
  <c r="K221"/>
  <c r="H222"/>
  <c r="I222"/>
  <c r="J222"/>
  <c r="K222"/>
  <c r="H223"/>
  <c r="I223"/>
  <c r="J223"/>
  <c r="K223"/>
  <c r="H224"/>
  <c r="I224"/>
  <c r="J224"/>
  <c r="K224"/>
  <c r="H225"/>
  <c r="I225"/>
  <c r="J225"/>
  <c r="K225"/>
  <c r="H226"/>
  <c r="I226"/>
  <c r="J226"/>
  <c r="K226"/>
  <c r="H227"/>
  <c r="I227"/>
  <c r="J227"/>
  <c r="K227"/>
  <c r="H228"/>
  <c r="I228"/>
  <c r="J228"/>
  <c r="K228"/>
  <c r="H229"/>
  <c r="I229"/>
  <c r="J229"/>
  <c r="K229"/>
  <c r="H230"/>
  <c r="I230"/>
  <c r="J230"/>
  <c r="K230"/>
  <c r="H231"/>
  <c r="I231"/>
  <c r="J231"/>
  <c r="K231"/>
  <c r="H232"/>
  <c r="I232"/>
  <c r="J232"/>
  <c r="K232"/>
  <c r="H233"/>
  <c r="I233"/>
  <c r="J233"/>
  <c r="K233"/>
  <c r="H234"/>
  <c r="I234"/>
  <c r="J234"/>
  <c r="K234"/>
  <c r="H235"/>
  <c r="I235"/>
  <c r="J235"/>
  <c r="K235"/>
  <c r="H236"/>
  <c r="I236"/>
  <c r="J236"/>
  <c r="K236"/>
  <c r="H237"/>
  <c r="I237"/>
  <c r="J237"/>
  <c r="K237"/>
  <c r="H238"/>
  <c r="I238"/>
  <c r="J238"/>
  <c r="K238"/>
  <c r="H239"/>
  <c r="I239"/>
  <c r="J239"/>
  <c r="K239"/>
  <c r="H240"/>
  <c r="I240"/>
  <c r="J240"/>
  <c r="K240"/>
  <c r="H241"/>
  <c r="I241"/>
  <c r="J241"/>
  <c r="K241"/>
  <c r="H242"/>
  <c r="I242"/>
  <c r="J242"/>
  <c r="K242"/>
  <c r="H243"/>
  <c r="I243"/>
  <c r="J243"/>
  <c r="K243"/>
  <c r="H244"/>
  <c r="I244"/>
  <c r="J244"/>
  <c r="K244"/>
  <c r="H245"/>
  <c r="I245"/>
  <c r="J245"/>
  <c r="K245"/>
  <c r="H246"/>
  <c r="I246"/>
  <c r="J246"/>
  <c r="K246"/>
  <c r="H247"/>
  <c r="I247"/>
  <c r="J247"/>
  <c r="K247"/>
  <c r="H248"/>
  <c r="I248"/>
  <c r="J248"/>
  <c r="K248"/>
  <c r="H249"/>
  <c r="I249"/>
  <c r="J249"/>
  <c r="K249"/>
  <c r="H250"/>
  <c r="I250"/>
  <c r="J250"/>
  <c r="K250"/>
  <c r="H251"/>
  <c r="I251"/>
  <c r="J251"/>
  <c r="K251"/>
  <c r="H252"/>
  <c r="I252"/>
  <c r="J252"/>
  <c r="K252"/>
  <c r="H253"/>
  <c r="I253"/>
  <c r="J253"/>
  <c r="K253"/>
  <c r="H254"/>
  <c r="I254"/>
  <c r="J254"/>
  <c r="K254"/>
  <c r="H255"/>
  <c r="I255"/>
  <c r="J255"/>
  <c r="K255"/>
  <c r="H256"/>
  <c r="I256"/>
  <c r="J256"/>
  <c r="K256"/>
  <c r="H257"/>
  <c r="I257"/>
  <c r="J257"/>
  <c r="K257"/>
  <c r="H258"/>
  <c r="I258"/>
  <c r="J258"/>
  <c r="K258"/>
  <c r="H259"/>
  <c r="I259"/>
  <c r="J259"/>
  <c r="K259"/>
  <c r="H260"/>
  <c r="I260"/>
  <c r="J260"/>
  <c r="K260"/>
  <c r="H261"/>
  <c r="I261"/>
  <c r="J261"/>
  <c r="K261"/>
  <c r="H262"/>
  <c r="I262"/>
  <c r="J262"/>
  <c r="K262"/>
  <c r="H263"/>
  <c r="I263"/>
  <c r="J263"/>
  <c r="K263"/>
  <c r="H264"/>
  <c r="I264"/>
  <c r="J264"/>
  <c r="K264"/>
  <c r="H265"/>
  <c r="I265"/>
  <c r="J265"/>
  <c r="K265"/>
  <c r="H266"/>
  <c r="I266"/>
  <c r="J266"/>
  <c r="K266"/>
  <c r="H267"/>
  <c r="I267"/>
  <c r="J267"/>
  <c r="K267"/>
  <c r="H268"/>
  <c r="I268"/>
  <c r="J268"/>
  <c r="K268"/>
  <c r="H269"/>
  <c r="I269"/>
  <c r="J269"/>
  <c r="K269"/>
  <c r="H270"/>
  <c r="I270"/>
  <c r="J270"/>
  <c r="K270"/>
  <c r="H271"/>
  <c r="I271"/>
  <c r="J271"/>
  <c r="K271"/>
  <c r="H272"/>
  <c r="I272"/>
  <c r="J272"/>
  <c r="K272"/>
  <c r="H273"/>
  <c r="I273"/>
  <c r="J273"/>
  <c r="K273"/>
  <c r="H274"/>
  <c r="I274"/>
  <c r="J274"/>
  <c r="K274"/>
  <c r="H275"/>
  <c r="I275"/>
  <c r="J275"/>
  <c r="K275"/>
  <c r="H276"/>
  <c r="I276"/>
  <c r="J276"/>
  <c r="K276"/>
  <c r="H277"/>
  <c r="I277"/>
  <c r="J277"/>
  <c r="K277"/>
  <c r="H278"/>
  <c r="I278"/>
  <c r="J278"/>
  <c r="K278"/>
  <c r="H279"/>
  <c r="I279"/>
  <c r="J279"/>
  <c r="K279"/>
  <c r="H280"/>
  <c r="I280"/>
  <c r="J280"/>
  <c r="K280"/>
  <c r="H281"/>
  <c r="I281"/>
  <c r="J281"/>
  <c r="K281"/>
  <c r="H282"/>
  <c r="I282"/>
  <c r="J282"/>
  <c r="K282"/>
  <c r="H283"/>
  <c r="I283"/>
  <c r="J283"/>
  <c r="K283"/>
  <c r="H284"/>
  <c r="I284"/>
  <c r="J284"/>
  <c r="K284"/>
  <c r="H285"/>
  <c r="I285"/>
  <c r="J285"/>
  <c r="K285"/>
  <c r="H286"/>
  <c r="I286"/>
  <c r="J286"/>
  <c r="K286"/>
  <c r="H287"/>
  <c r="I287"/>
  <c r="J287"/>
  <c r="K287"/>
  <c r="H288"/>
  <c r="I288"/>
  <c r="J288"/>
  <c r="K288"/>
  <c r="H289"/>
  <c r="I289"/>
  <c r="J289"/>
  <c r="K289"/>
  <c r="H290"/>
  <c r="I290"/>
  <c r="J290"/>
  <c r="K290"/>
  <c r="H291"/>
  <c r="I291"/>
  <c r="J291"/>
  <c r="K291"/>
  <c r="H292"/>
  <c r="I292"/>
  <c r="J292"/>
  <c r="K292"/>
  <c r="H293"/>
  <c r="I293"/>
  <c r="J293"/>
  <c r="K293"/>
  <c r="H294"/>
  <c r="I294"/>
  <c r="J294"/>
  <c r="K294"/>
  <c r="H295"/>
  <c r="I295"/>
  <c r="J295"/>
  <c r="K295"/>
  <c r="H296"/>
  <c r="I296"/>
  <c r="J296"/>
  <c r="K296"/>
  <c r="H297"/>
  <c r="I297"/>
  <c r="J297"/>
  <c r="K297"/>
  <c r="H298"/>
  <c r="I298"/>
  <c r="J298"/>
  <c r="K298"/>
  <c r="H299"/>
  <c r="I299"/>
  <c r="J299"/>
  <c r="K299"/>
  <c r="H300"/>
  <c r="I300"/>
  <c r="J300"/>
  <c r="K300"/>
  <c r="H301"/>
  <c r="I301"/>
  <c r="J301"/>
  <c r="K301"/>
  <c r="H302"/>
  <c r="I302"/>
  <c r="J302"/>
  <c r="K302"/>
  <c r="H303"/>
  <c r="I303"/>
  <c r="J303"/>
  <c r="K303"/>
  <c r="H304"/>
  <c r="I304"/>
  <c r="J304"/>
  <c r="K304"/>
  <c r="H305"/>
  <c r="I305"/>
  <c r="J305"/>
  <c r="K305"/>
  <c r="H306"/>
  <c r="I306"/>
  <c r="J306"/>
  <c r="K306"/>
  <c r="H307"/>
  <c r="I307"/>
  <c r="J307"/>
  <c r="K307"/>
  <c r="H308"/>
  <c r="I308"/>
  <c r="J308"/>
  <c r="K308"/>
  <c r="H309"/>
  <c r="I309"/>
  <c r="J309"/>
  <c r="K309"/>
  <c r="H310"/>
  <c r="I310"/>
  <c r="J310"/>
  <c r="K310"/>
  <c r="H311"/>
  <c r="I311"/>
  <c r="J311"/>
  <c r="K311"/>
  <c r="H312"/>
  <c r="I312"/>
  <c r="J312"/>
  <c r="K312"/>
  <c r="H313"/>
  <c r="I313"/>
  <c r="J313"/>
  <c r="K313"/>
  <c r="H314"/>
  <c r="I314"/>
  <c r="J314"/>
  <c r="K314"/>
  <c r="H315"/>
  <c r="I315"/>
  <c r="J315"/>
  <c r="K315"/>
  <c r="H316"/>
  <c r="I316"/>
  <c r="J316"/>
  <c r="K316"/>
  <c r="H317"/>
  <c r="I317"/>
  <c r="J317"/>
  <c r="K317"/>
  <c r="H318"/>
  <c r="I318"/>
  <c r="J318"/>
  <c r="K318"/>
  <c r="H319"/>
  <c r="I319"/>
  <c r="J319"/>
  <c r="K319"/>
  <c r="H320"/>
  <c r="I320"/>
  <c r="J320"/>
  <c r="K320"/>
  <c r="H321"/>
  <c r="I321"/>
  <c r="J321"/>
  <c r="K321"/>
  <c r="H322"/>
  <c r="I322"/>
  <c r="J322"/>
  <c r="K322"/>
  <c r="H323"/>
  <c r="I323"/>
  <c r="J323"/>
  <c r="K323"/>
  <c r="H324"/>
  <c r="I324"/>
  <c r="J324"/>
  <c r="K324"/>
  <c r="H325"/>
  <c r="I325"/>
  <c r="J325"/>
  <c r="K325"/>
  <c r="H326"/>
  <c r="I326"/>
  <c r="J326"/>
  <c r="K326"/>
  <c r="H327"/>
  <c r="I327"/>
  <c r="J327"/>
  <c r="K327"/>
  <c r="H328"/>
  <c r="I328"/>
  <c r="J328"/>
  <c r="K328"/>
  <c r="H329"/>
  <c r="I329"/>
  <c r="J329"/>
  <c r="K329"/>
  <c r="H330"/>
  <c r="I330"/>
  <c r="J330"/>
  <c r="K330"/>
  <c r="H331"/>
  <c r="I331"/>
  <c r="J331"/>
  <c r="K331"/>
  <c r="H332"/>
  <c r="I332"/>
  <c r="J332"/>
  <c r="K332"/>
  <c r="H333"/>
  <c r="I333"/>
  <c r="J333"/>
  <c r="K333"/>
  <c r="H334"/>
  <c r="I334"/>
  <c r="J334"/>
  <c r="K334"/>
  <c r="H335"/>
  <c r="I335"/>
  <c r="J335"/>
  <c r="K335"/>
  <c r="H336"/>
  <c r="I336"/>
  <c r="J336"/>
  <c r="K336"/>
  <c r="H337"/>
  <c r="I337"/>
  <c r="J337"/>
  <c r="K337"/>
  <c r="H338"/>
  <c r="I338"/>
  <c r="J338"/>
  <c r="K338"/>
  <c r="H339"/>
  <c r="I339"/>
  <c r="J339"/>
  <c r="K339"/>
  <c r="H340"/>
  <c r="I340"/>
  <c r="J340"/>
  <c r="K340"/>
  <c r="H341"/>
  <c r="I341"/>
  <c r="J341"/>
  <c r="K341"/>
  <c r="H342"/>
  <c r="I342"/>
  <c r="J342"/>
  <c r="K342"/>
  <c r="H343"/>
  <c r="I343"/>
  <c r="J343"/>
  <c r="K343"/>
  <c r="H344"/>
  <c r="I344"/>
  <c r="J344"/>
  <c r="K344"/>
  <c r="H345"/>
  <c r="I345"/>
  <c r="J345"/>
  <c r="K345"/>
  <c r="H346"/>
  <c r="I346"/>
  <c r="J346"/>
  <c r="K34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K6"/>
  <c r="J6"/>
  <c r="I6"/>
  <c r="H6"/>
  <c r="F6"/>
  <c r="D6"/>
  <c r="B6"/>
  <c r="T37" i="32"/>
  <c r="T33"/>
  <c r="T36"/>
  <c r="T32"/>
  <c r="S31"/>
  <c r="C1"/>
  <c r="S42" s="1"/>
  <c r="F42" i="14"/>
  <c r="H11" i="7"/>
  <c r="J11" s="1"/>
  <c r="AF13" i="21"/>
  <c r="B10"/>
  <c r="I43" i="14"/>
  <c r="I42"/>
  <c r="E41"/>
  <c r="F43"/>
  <c r="C1" l="1"/>
  <c r="AB42" s="1"/>
  <c r="B9" i="21"/>
  <c r="B12"/>
  <c r="B11"/>
  <c r="B8"/>
  <c r="J12" i="7"/>
  <c r="E7"/>
  <c r="H6"/>
  <c r="F6"/>
  <c r="G5"/>
  <c r="G4"/>
  <c r="G8"/>
  <c r="E15" i="23"/>
  <c r="G9" i="7" s="1"/>
  <c r="B256" i="23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6"/>
  <c r="B37"/>
  <c r="B38"/>
  <c r="B35"/>
  <c r="G7" i="29"/>
  <c r="E36" i="23" s="1"/>
  <c r="G8" i="29"/>
  <c r="E37" i="23" s="1"/>
  <c r="G9" i="29"/>
  <c r="E38" i="23" s="1"/>
  <c r="G10" i="29"/>
  <c r="E39" i="23" s="1"/>
  <c r="G11" i="29"/>
  <c r="E40" i="23" s="1"/>
  <c r="G12" i="29"/>
  <c r="E41" i="23" s="1"/>
  <c r="G13" i="29"/>
  <c r="E42" i="23" s="1"/>
  <c r="G14" i="29"/>
  <c r="E43" i="23" s="1"/>
  <c r="G15" i="29"/>
  <c r="E44" i="23" s="1"/>
  <c r="G16" i="29"/>
  <c r="E45" i="23" s="1"/>
  <c r="G17" i="29"/>
  <c r="E46" i="23" s="1"/>
  <c r="G18" i="29"/>
  <c r="E47" i="23" s="1"/>
  <c r="G19" i="29"/>
  <c r="E48" i="23" s="1"/>
  <c r="G20" i="29"/>
  <c r="E49" i="23" s="1"/>
  <c r="G21" i="29"/>
  <c r="E50" i="23" s="1"/>
  <c r="G22" i="29"/>
  <c r="E51" i="23" s="1"/>
  <c r="G23" i="29"/>
  <c r="E52" i="23" s="1"/>
  <c r="G24" i="29"/>
  <c r="E53" i="23" s="1"/>
  <c r="G25" i="29"/>
  <c r="E54" i="23" s="1"/>
  <c r="G26" i="29"/>
  <c r="E55" i="23" s="1"/>
  <c r="G27" i="29"/>
  <c r="E56" i="23" s="1"/>
  <c r="G28" i="29"/>
  <c r="E57" i="23" s="1"/>
  <c r="G29" i="29"/>
  <c r="E58" i="23" s="1"/>
  <c r="G30" i="29"/>
  <c r="E59" i="23" s="1"/>
  <c r="G31" i="29"/>
  <c r="E60" i="23" s="1"/>
  <c r="G32" i="29"/>
  <c r="E61" i="23" s="1"/>
  <c r="G33" i="29"/>
  <c r="E62" i="23" s="1"/>
  <c r="G34" i="29"/>
  <c r="E63" i="23" s="1"/>
  <c r="G35" i="29"/>
  <c r="E64" i="23" s="1"/>
  <c r="G36" i="29"/>
  <c r="E65" i="23" s="1"/>
  <c r="G37" i="29"/>
  <c r="E66" i="23" s="1"/>
  <c r="G38" i="29"/>
  <c r="E67" i="23" s="1"/>
  <c r="G39" i="29"/>
  <c r="E68" i="23" s="1"/>
  <c r="G40" i="29"/>
  <c r="E69" i="23" s="1"/>
  <c r="G41" i="29"/>
  <c r="E70" i="23" s="1"/>
  <c r="G42" i="29"/>
  <c r="E71" i="23" s="1"/>
  <c r="G43" i="29"/>
  <c r="E72" i="23" s="1"/>
  <c r="G44" i="29"/>
  <c r="E73" i="23" s="1"/>
  <c r="G45" i="29"/>
  <c r="E74" i="23" s="1"/>
  <c r="G46" i="29"/>
  <c r="E75" i="23" s="1"/>
  <c r="G47" i="29"/>
  <c r="E76" i="23" s="1"/>
  <c r="G48" i="29"/>
  <c r="E77" i="23" s="1"/>
  <c r="G49" i="29"/>
  <c r="E78" i="23" s="1"/>
  <c r="G50" i="29"/>
  <c r="E79" i="23" s="1"/>
  <c r="G51" i="29"/>
  <c r="E80" i="23" s="1"/>
  <c r="G52" i="29"/>
  <c r="E81" i="23" s="1"/>
  <c r="G53" i="29"/>
  <c r="E82" i="23" s="1"/>
  <c r="G54" i="29"/>
  <c r="E83" i="23" s="1"/>
  <c r="G55" i="29"/>
  <c r="E84" i="23" s="1"/>
  <c r="G56" i="29"/>
  <c r="E85" i="23" s="1"/>
  <c r="G57" i="29"/>
  <c r="E86" i="23" s="1"/>
  <c r="G58" i="29"/>
  <c r="E87" i="23" s="1"/>
  <c r="G59" i="29"/>
  <c r="E88" i="23" s="1"/>
  <c r="G60" i="29"/>
  <c r="E89" i="23" s="1"/>
  <c r="G61" i="29"/>
  <c r="E90" i="23" s="1"/>
  <c r="G62" i="29"/>
  <c r="E91" i="23" s="1"/>
  <c r="G63" i="29"/>
  <c r="E92" i="23" s="1"/>
  <c r="G64" i="29"/>
  <c r="E93" i="23" s="1"/>
  <c r="G65" i="29"/>
  <c r="E94" i="23" s="1"/>
  <c r="G66" i="29"/>
  <c r="E95" i="23" s="1"/>
  <c r="G67" i="29"/>
  <c r="E96" i="23" s="1"/>
  <c r="G68" i="29"/>
  <c r="E97" i="23" s="1"/>
  <c r="G69" i="29"/>
  <c r="E98" i="23" s="1"/>
  <c r="G70" i="29"/>
  <c r="E99" i="23" s="1"/>
  <c r="G71" i="29"/>
  <c r="E100" i="23" s="1"/>
  <c r="G72" i="29"/>
  <c r="E101" i="23" s="1"/>
  <c r="G73" i="29"/>
  <c r="E102" i="23" s="1"/>
  <c r="G74" i="29"/>
  <c r="E103" i="23" s="1"/>
  <c r="G75" i="29"/>
  <c r="E104" i="23" s="1"/>
  <c r="G76" i="29"/>
  <c r="E105" i="23" s="1"/>
  <c r="G77" i="29"/>
  <c r="E106" i="23" s="1"/>
  <c r="G78" i="29"/>
  <c r="E107" i="23" s="1"/>
  <c r="G79" i="29"/>
  <c r="E108" i="23" s="1"/>
  <c r="G80" i="29"/>
  <c r="E109" i="23" s="1"/>
  <c r="G81" i="29"/>
  <c r="E110" i="23" s="1"/>
  <c r="G82" i="29"/>
  <c r="E111" i="23" s="1"/>
  <c r="G83" i="29"/>
  <c r="E112" i="23" s="1"/>
  <c r="G84" i="29"/>
  <c r="E113" i="23" s="1"/>
  <c r="G85" i="29"/>
  <c r="E114" i="23" s="1"/>
  <c r="G86" i="29"/>
  <c r="E115" i="23" s="1"/>
  <c r="G87" i="29"/>
  <c r="E116" i="23" s="1"/>
  <c r="G88" i="29"/>
  <c r="E117" i="23" s="1"/>
  <c r="G89" i="29"/>
  <c r="E118" i="23" s="1"/>
  <c r="G90" i="29"/>
  <c r="E119" i="23" s="1"/>
  <c r="G91" i="29"/>
  <c r="E120" i="23" s="1"/>
  <c r="G92" i="29"/>
  <c r="E121" i="23" s="1"/>
  <c r="G93" i="29"/>
  <c r="E122" i="23" s="1"/>
  <c r="G94" i="29"/>
  <c r="E123" i="23" s="1"/>
  <c r="G95" i="29"/>
  <c r="E124" i="23" s="1"/>
  <c r="G96" i="29"/>
  <c r="E125" i="23" s="1"/>
  <c r="G97" i="29"/>
  <c r="E126" i="23" s="1"/>
  <c r="G98" i="29"/>
  <c r="E127" i="23" s="1"/>
  <c r="G99" i="29"/>
  <c r="E128" i="23" s="1"/>
  <c r="G100" i="29"/>
  <c r="E129" i="23" s="1"/>
  <c r="G101" i="29"/>
  <c r="E130" i="23" s="1"/>
  <c r="G102" i="29"/>
  <c r="E131" i="23" s="1"/>
  <c r="G103" i="29"/>
  <c r="E132" i="23" s="1"/>
  <c r="G104" i="29"/>
  <c r="E133" i="23" s="1"/>
  <c r="G105" i="29"/>
  <c r="E134" i="23" s="1"/>
  <c r="G106" i="29"/>
  <c r="E135" i="23" s="1"/>
  <c r="G107" i="29"/>
  <c r="E136" i="23" s="1"/>
  <c r="G108" i="29"/>
  <c r="E137" i="23" s="1"/>
  <c r="G109" i="29"/>
  <c r="E138" i="23" s="1"/>
  <c r="G110" i="29"/>
  <c r="E139" i="23" s="1"/>
  <c r="G111" i="29"/>
  <c r="E140" i="23" s="1"/>
  <c r="G112" i="29"/>
  <c r="E141" i="23" s="1"/>
  <c r="G113" i="29"/>
  <c r="E142" i="23" s="1"/>
  <c r="G114" i="29"/>
  <c r="E143" i="23" s="1"/>
  <c r="G115" i="29"/>
  <c r="E144" i="23" s="1"/>
  <c r="G116" i="29"/>
  <c r="E145" i="23" s="1"/>
  <c r="G117" i="29"/>
  <c r="E146" i="23" s="1"/>
  <c r="G118" i="29"/>
  <c r="E147" i="23" s="1"/>
  <c r="G119" i="29"/>
  <c r="E148" i="23" s="1"/>
  <c r="G120" i="29"/>
  <c r="E149" i="23" s="1"/>
  <c r="G121" i="29"/>
  <c r="E150" i="23" s="1"/>
  <c r="G122" i="29"/>
  <c r="E151" i="23" s="1"/>
  <c r="G123" i="29"/>
  <c r="E152" i="23" s="1"/>
  <c r="G124" i="29"/>
  <c r="E153" i="23" s="1"/>
  <c r="G125" i="29"/>
  <c r="E154" i="23" s="1"/>
  <c r="G126" i="29"/>
  <c r="E155" i="23" s="1"/>
  <c r="G127" i="29"/>
  <c r="E156" i="23" s="1"/>
  <c r="G128" i="29"/>
  <c r="E157" i="23" s="1"/>
  <c r="G129" i="29"/>
  <c r="E158" i="23" s="1"/>
  <c r="G130" i="29"/>
  <c r="E159" i="23" s="1"/>
  <c r="G131" i="29"/>
  <c r="E160" i="23" s="1"/>
  <c r="G132" i="29"/>
  <c r="E161" i="23" s="1"/>
  <c r="G133" i="29"/>
  <c r="E162" i="23" s="1"/>
  <c r="G134" i="29"/>
  <c r="E163" i="23" s="1"/>
  <c r="G135" i="29"/>
  <c r="E164" i="23" s="1"/>
  <c r="G136" i="29"/>
  <c r="E165" i="23" s="1"/>
  <c r="G137" i="29"/>
  <c r="E166" i="23" s="1"/>
  <c r="G138" i="29"/>
  <c r="E167" i="23" s="1"/>
  <c r="G139" i="29"/>
  <c r="E168" i="23" s="1"/>
  <c r="G140" i="29"/>
  <c r="E169" i="23" s="1"/>
  <c r="G141" i="29"/>
  <c r="E170" i="23" s="1"/>
  <c r="G142" i="29"/>
  <c r="E171" i="23" s="1"/>
  <c r="G143" i="29"/>
  <c r="E172" i="23" s="1"/>
  <c r="G144" i="29"/>
  <c r="E173" i="23" s="1"/>
  <c r="G145" i="29"/>
  <c r="E174" i="23" s="1"/>
  <c r="G146" i="29"/>
  <c r="E175" i="23" s="1"/>
  <c r="G147" i="29"/>
  <c r="E176" i="23" s="1"/>
  <c r="G148" i="29"/>
  <c r="E177" i="23" s="1"/>
  <c r="G149" i="29"/>
  <c r="E178" i="23" s="1"/>
  <c r="G150" i="29"/>
  <c r="E179" i="23" s="1"/>
  <c r="G151" i="29"/>
  <c r="E180" i="23" s="1"/>
  <c r="G152" i="29"/>
  <c r="E181" i="23" s="1"/>
  <c r="G153" i="29"/>
  <c r="E182" i="23" s="1"/>
  <c r="G154" i="29"/>
  <c r="E183" i="23" s="1"/>
  <c r="G155" i="29"/>
  <c r="E184" i="23" s="1"/>
  <c r="G156" i="29"/>
  <c r="E185" i="23" s="1"/>
  <c r="G157" i="29"/>
  <c r="E186" i="23" s="1"/>
  <c r="G158" i="29"/>
  <c r="E187" i="23" s="1"/>
  <c r="G159" i="29"/>
  <c r="E188" i="23" s="1"/>
  <c r="G160" i="29"/>
  <c r="E189" i="23" s="1"/>
  <c r="G161" i="29"/>
  <c r="E190" i="23" s="1"/>
  <c r="G162" i="29"/>
  <c r="E191" i="23" s="1"/>
  <c r="G163" i="29"/>
  <c r="E192" i="23" s="1"/>
  <c r="G164" i="29"/>
  <c r="E193" i="23" s="1"/>
  <c r="G165" i="29"/>
  <c r="E194" i="23" s="1"/>
  <c r="G166" i="29"/>
  <c r="E195" i="23" s="1"/>
  <c r="G167" i="29"/>
  <c r="E196" i="23" s="1"/>
  <c r="G168" i="29"/>
  <c r="E197" i="23" s="1"/>
  <c r="G169" i="29"/>
  <c r="E198" i="23" s="1"/>
  <c r="G170" i="29"/>
  <c r="E199" i="23" s="1"/>
  <c r="G171" i="29"/>
  <c r="E200" i="23" s="1"/>
  <c r="G172" i="29"/>
  <c r="E201" i="23" s="1"/>
  <c r="G173" i="29"/>
  <c r="E202" i="23" s="1"/>
  <c r="G174" i="29"/>
  <c r="E203" i="23" s="1"/>
  <c r="G175" i="29"/>
  <c r="E204" i="23" s="1"/>
  <c r="G176" i="29"/>
  <c r="E205" i="23" s="1"/>
  <c r="G177" i="29"/>
  <c r="E206" i="23" s="1"/>
  <c r="G178" i="29"/>
  <c r="E207" i="23" s="1"/>
  <c r="G179" i="29"/>
  <c r="E208" i="23" s="1"/>
  <c r="G180" i="29"/>
  <c r="E209" i="23" s="1"/>
  <c r="G181" i="29"/>
  <c r="E210" i="23" s="1"/>
  <c r="G182" i="29"/>
  <c r="E211" i="23" s="1"/>
  <c r="G183" i="29"/>
  <c r="E212" i="23" s="1"/>
  <c r="G184" i="29"/>
  <c r="E213" i="23" s="1"/>
  <c r="G185" i="29"/>
  <c r="E214" i="23" s="1"/>
  <c r="G186" i="29"/>
  <c r="E215" i="23" s="1"/>
  <c r="G187" i="29"/>
  <c r="E216" i="23" s="1"/>
  <c r="G188" i="29"/>
  <c r="E217" i="23" s="1"/>
  <c r="G189" i="29"/>
  <c r="E218" i="23" s="1"/>
  <c r="G190" i="29"/>
  <c r="E219" i="23" s="1"/>
  <c r="G191" i="29"/>
  <c r="E220" i="23" s="1"/>
  <c r="G192" i="29"/>
  <c r="E221" i="23" s="1"/>
  <c r="G193" i="29"/>
  <c r="E222" i="23" s="1"/>
  <c r="G194" i="29"/>
  <c r="E223" i="23" s="1"/>
  <c r="G195" i="29"/>
  <c r="E224" i="23" s="1"/>
  <c r="G196" i="29"/>
  <c r="E225" i="23" s="1"/>
  <c r="G197" i="29"/>
  <c r="E226" i="23" s="1"/>
  <c r="G198" i="29"/>
  <c r="E227" i="23" s="1"/>
  <c r="G199" i="29"/>
  <c r="E228" i="23" s="1"/>
  <c r="G200" i="29"/>
  <c r="E229" i="23" s="1"/>
  <c r="G201" i="29"/>
  <c r="E230" i="23" s="1"/>
  <c r="G202" i="29"/>
  <c r="E231" i="23" s="1"/>
  <c r="G203" i="29"/>
  <c r="E232" i="23" s="1"/>
  <c r="G204" i="29"/>
  <c r="E233" i="23" s="1"/>
  <c r="G205" i="29"/>
  <c r="E234" i="23" s="1"/>
  <c r="G206" i="29"/>
  <c r="E235" i="23" s="1"/>
  <c r="G207" i="29"/>
  <c r="E236" i="23" s="1"/>
  <c r="G208" i="29"/>
  <c r="E237" i="23" s="1"/>
  <c r="G209" i="29"/>
  <c r="E238" i="23" s="1"/>
  <c r="G210" i="29"/>
  <c r="E239" i="23" s="1"/>
  <c r="G211" i="29"/>
  <c r="E240" i="23" s="1"/>
  <c r="G212" i="29"/>
  <c r="E241" i="23" s="1"/>
  <c r="G213" i="29"/>
  <c r="E242" i="23" s="1"/>
  <c r="G214" i="29"/>
  <c r="E243" i="23" s="1"/>
  <c r="G215" i="29"/>
  <c r="E244" i="23" s="1"/>
  <c r="G216" i="29"/>
  <c r="E245" i="23" s="1"/>
  <c r="G217" i="29"/>
  <c r="E246" i="23" s="1"/>
  <c r="G218" i="29"/>
  <c r="E247" i="23" s="1"/>
  <c r="G219" i="29"/>
  <c r="E248" i="23" s="1"/>
  <c r="G220" i="29"/>
  <c r="E249" i="23" s="1"/>
  <c r="G221" i="29"/>
  <c r="E250" i="23" s="1"/>
  <c r="G222" i="29"/>
  <c r="E251" i="23" s="1"/>
  <c r="G223" i="29"/>
  <c r="E252" i="23" s="1"/>
  <c r="G224" i="29"/>
  <c r="E253" i="23" s="1"/>
  <c r="G225" i="29"/>
  <c r="E254" i="23" s="1"/>
  <c r="G226" i="29"/>
  <c r="E255" i="23" s="1"/>
  <c r="G227" i="29"/>
  <c r="E256" i="23" s="1"/>
  <c r="G228" i="29"/>
  <c r="E257" i="23" s="1"/>
  <c r="G229" i="29"/>
  <c r="E258" i="23" s="1"/>
  <c r="G230" i="29"/>
  <c r="E259" i="23" s="1"/>
  <c r="G231" i="29"/>
  <c r="E260" i="23" s="1"/>
  <c r="G232" i="29"/>
  <c r="E261" i="23" s="1"/>
  <c r="G233" i="29"/>
  <c r="E262" i="23" s="1"/>
  <c r="G234" i="29"/>
  <c r="E263" i="23" s="1"/>
  <c r="G235" i="29"/>
  <c r="E264" i="23" s="1"/>
  <c r="G236" i="29"/>
  <c r="E265" i="23" s="1"/>
  <c r="G237" i="29"/>
  <c r="E266" i="23" s="1"/>
  <c r="G238" i="29"/>
  <c r="E267" i="23" s="1"/>
  <c r="G239" i="29"/>
  <c r="E268" i="23" s="1"/>
  <c r="G240" i="29"/>
  <c r="E269" i="23" s="1"/>
  <c r="G241" i="29"/>
  <c r="E270" i="23" s="1"/>
  <c r="G242" i="29"/>
  <c r="E271" i="23" s="1"/>
  <c r="G243" i="29"/>
  <c r="E272" i="23" s="1"/>
  <c r="G244" i="29"/>
  <c r="E273" i="23" s="1"/>
  <c r="G245" i="29"/>
  <c r="E274" i="23" s="1"/>
  <c r="G246" i="29"/>
  <c r="E275" i="23" s="1"/>
  <c r="G247" i="29"/>
  <c r="E276" i="23" s="1"/>
  <c r="G248" i="29"/>
  <c r="E277" i="23" s="1"/>
  <c r="G249" i="29"/>
  <c r="E278" i="23" s="1"/>
  <c r="G250" i="29"/>
  <c r="E279" i="23" s="1"/>
  <c r="G251" i="29"/>
  <c r="E280" i="23" s="1"/>
  <c r="G252" i="29"/>
  <c r="E281" i="23" s="1"/>
  <c r="G253" i="29"/>
  <c r="E282" i="23" s="1"/>
  <c r="G254" i="29"/>
  <c r="E283" i="23" s="1"/>
  <c r="G255" i="29"/>
  <c r="E284" i="23" s="1"/>
  <c r="G256" i="29"/>
  <c r="E285" i="23" s="1"/>
  <c r="G257" i="29"/>
  <c r="E286" i="23" s="1"/>
  <c r="G258" i="29"/>
  <c r="E287" i="23" s="1"/>
  <c r="G259" i="29"/>
  <c r="E288" i="23" s="1"/>
  <c r="G260" i="29"/>
  <c r="E289" i="23" s="1"/>
  <c r="G261" i="29"/>
  <c r="E290" i="23" s="1"/>
  <c r="G262" i="29"/>
  <c r="E291" i="23" s="1"/>
  <c r="G263" i="29"/>
  <c r="E292" i="23" s="1"/>
  <c r="G264" i="29"/>
  <c r="E293" i="23" s="1"/>
  <c r="G265" i="29"/>
  <c r="E294" i="23" s="1"/>
  <c r="G266" i="29"/>
  <c r="E295" i="23" s="1"/>
  <c r="G267" i="29"/>
  <c r="E296" i="23" s="1"/>
  <c r="G268" i="29"/>
  <c r="E297" i="23" s="1"/>
  <c r="G269" i="29"/>
  <c r="E298" i="23" s="1"/>
  <c r="G270" i="29"/>
  <c r="E299" i="23" s="1"/>
  <c r="G271" i="29"/>
  <c r="E300" i="23" s="1"/>
  <c r="G272" i="29"/>
  <c r="E301" i="23" s="1"/>
  <c r="G273" i="29"/>
  <c r="E302" i="23" s="1"/>
  <c r="G274" i="29"/>
  <c r="E303" i="23" s="1"/>
  <c r="G275" i="29"/>
  <c r="E304" i="23" s="1"/>
  <c r="G276" i="29"/>
  <c r="E305" i="23" s="1"/>
  <c r="G277" i="29"/>
  <c r="E306" i="23" s="1"/>
  <c r="G278" i="29"/>
  <c r="E307" i="23" s="1"/>
  <c r="G279" i="29"/>
  <c r="E308" i="23" s="1"/>
  <c r="G280" i="29"/>
  <c r="E309" i="23" s="1"/>
  <c r="G281" i="29"/>
  <c r="E310" i="23" s="1"/>
  <c r="G282" i="29"/>
  <c r="E311" i="23" s="1"/>
  <c r="G283" i="29"/>
  <c r="E312" i="23" s="1"/>
  <c r="G284" i="29"/>
  <c r="E313" i="23" s="1"/>
  <c r="G285" i="29"/>
  <c r="E314" i="23" s="1"/>
  <c r="G286" i="29"/>
  <c r="E315" i="23" s="1"/>
  <c r="G287" i="29"/>
  <c r="E316" i="23" s="1"/>
  <c r="G288" i="29"/>
  <c r="E317" i="23" s="1"/>
  <c r="G289" i="29"/>
  <c r="E318" i="23" s="1"/>
  <c r="G290" i="29"/>
  <c r="E319" i="23" s="1"/>
  <c r="G291" i="29"/>
  <c r="E320" i="23" s="1"/>
  <c r="G292" i="29"/>
  <c r="E321" i="23" s="1"/>
  <c r="G293" i="29"/>
  <c r="E322" i="23" s="1"/>
  <c r="G294" i="29"/>
  <c r="E323" i="23" s="1"/>
  <c r="G295" i="29"/>
  <c r="E324" i="23" s="1"/>
  <c r="G296" i="29"/>
  <c r="E325" i="23" s="1"/>
  <c r="G297" i="29"/>
  <c r="E326" i="23" s="1"/>
  <c r="G298" i="29"/>
  <c r="E327" i="23" s="1"/>
  <c r="G299" i="29"/>
  <c r="E328" i="23" s="1"/>
  <c r="G300" i="29"/>
  <c r="E329" i="23" s="1"/>
  <c r="G301" i="29"/>
  <c r="E330" i="23" s="1"/>
  <c r="G302" i="29"/>
  <c r="E331" i="23" s="1"/>
  <c r="G303" i="29"/>
  <c r="E332" i="23" s="1"/>
  <c r="G304" i="29"/>
  <c r="E333" i="23" s="1"/>
  <c r="G305" i="29"/>
  <c r="E334" i="23" s="1"/>
  <c r="G306" i="29"/>
  <c r="E335" i="23" s="1"/>
  <c r="G307" i="29"/>
  <c r="E336" i="23" s="1"/>
  <c r="G308" i="29"/>
  <c r="E337" i="23" s="1"/>
  <c r="G309" i="29"/>
  <c r="E338" i="23" s="1"/>
  <c r="G310" i="29"/>
  <c r="E339" i="23" s="1"/>
  <c r="G311" i="29"/>
  <c r="E340" i="23" s="1"/>
  <c r="G312" i="29"/>
  <c r="E341" i="23" s="1"/>
  <c r="G313" i="29"/>
  <c r="E342" i="23" s="1"/>
  <c r="G314" i="29"/>
  <c r="E343" i="23" s="1"/>
  <c r="G315" i="29"/>
  <c r="E344" i="23" s="1"/>
  <c r="G316" i="29"/>
  <c r="E345" i="23" s="1"/>
  <c r="G317" i="29"/>
  <c r="E346" i="23" s="1"/>
  <c r="G318" i="29"/>
  <c r="E347" i="23" s="1"/>
  <c r="G319" i="29"/>
  <c r="E348" i="23" s="1"/>
  <c r="G320" i="29"/>
  <c r="E349" i="23" s="1"/>
  <c r="G321" i="29"/>
  <c r="E350" i="23" s="1"/>
  <c r="G322" i="29"/>
  <c r="E351" i="23" s="1"/>
  <c r="G323" i="29"/>
  <c r="E352" i="23" s="1"/>
  <c r="G324" i="29"/>
  <c r="E353" i="23" s="1"/>
  <c r="G325" i="29"/>
  <c r="E354" i="23" s="1"/>
  <c r="G326" i="29"/>
  <c r="E355" i="23" s="1"/>
  <c r="G327" i="29"/>
  <c r="E356" i="23" s="1"/>
  <c r="G328" i="29"/>
  <c r="E357" i="23" s="1"/>
  <c r="G329" i="29"/>
  <c r="E358" i="23" s="1"/>
  <c r="G330" i="29"/>
  <c r="E359" i="23" s="1"/>
  <c r="G331" i="29"/>
  <c r="E360" i="23" s="1"/>
  <c r="G332" i="29"/>
  <c r="E361" i="23" s="1"/>
  <c r="G333" i="29"/>
  <c r="E362" i="23" s="1"/>
  <c r="G334" i="29"/>
  <c r="E363" i="23" s="1"/>
  <c r="G335" i="29"/>
  <c r="E364" i="23" s="1"/>
  <c r="G336" i="29"/>
  <c r="E365" i="23" s="1"/>
  <c r="G337" i="29"/>
  <c r="E366" i="23" s="1"/>
  <c r="G338" i="29"/>
  <c r="E367" i="23" s="1"/>
  <c r="G339" i="29"/>
  <c r="E368" i="23" s="1"/>
  <c r="G340" i="29"/>
  <c r="E369" i="23" s="1"/>
  <c r="G341" i="29"/>
  <c r="E370" i="23" s="1"/>
  <c r="G342" i="29"/>
  <c r="E371" i="23" s="1"/>
  <c r="G343" i="29"/>
  <c r="E372" i="23" s="1"/>
  <c r="G344" i="29"/>
  <c r="E373" i="23" s="1"/>
  <c r="G345" i="29"/>
  <c r="E374" i="23" s="1"/>
  <c r="G346" i="29"/>
  <c r="E375" i="23" s="1"/>
  <c r="G6" i="29"/>
  <c r="E35" i="23" s="1"/>
  <c r="E7" i="29"/>
  <c r="D36" i="23" s="1"/>
  <c r="E8" i="29"/>
  <c r="D37" i="23" s="1"/>
  <c r="E9" i="29"/>
  <c r="D38" i="23" s="1"/>
  <c r="E10" i="29"/>
  <c r="D39" i="23" s="1"/>
  <c r="E11" i="29"/>
  <c r="D40" i="23" s="1"/>
  <c r="E12" i="29"/>
  <c r="D41" i="23" s="1"/>
  <c r="E13" i="29"/>
  <c r="D42" i="23" s="1"/>
  <c r="E14" i="29"/>
  <c r="D43" i="23" s="1"/>
  <c r="E15" i="29"/>
  <c r="D44" i="23" s="1"/>
  <c r="E16" i="29"/>
  <c r="D45" i="23" s="1"/>
  <c r="E17" i="29"/>
  <c r="D46" i="23" s="1"/>
  <c r="E18" i="29"/>
  <c r="D47" i="23" s="1"/>
  <c r="E19" i="29"/>
  <c r="D48" i="23" s="1"/>
  <c r="E20" i="29"/>
  <c r="D49" i="23" s="1"/>
  <c r="E21" i="29"/>
  <c r="D50" i="23" s="1"/>
  <c r="E22" i="29"/>
  <c r="D51" i="23" s="1"/>
  <c r="E23" i="29"/>
  <c r="D52" i="23" s="1"/>
  <c r="E24" i="29"/>
  <c r="D53" i="23" s="1"/>
  <c r="E25" i="29"/>
  <c r="D54" i="23" s="1"/>
  <c r="E26" i="29"/>
  <c r="D55" i="23" s="1"/>
  <c r="E27" i="29"/>
  <c r="D56" i="23" s="1"/>
  <c r="E28" i="29"/>
  <c r="D57" i="23" s="1"/>
  <c r="E29" i="29"/>
  <c r="D58" i="23" s="1"/>
  <c r="E30" i="29"/>
  <c r="D59" i="23" s="1"/>
  <c r="E31" i="29"/>
  <c r="D60" i="23" s="1"/>
  <c r="E32" i="29"/>
  <c r="D61" i="23" s="1"/>
  <c r="E33" i="29"/>
  <c r="D62" i="23" s="1"/>
  <c r="E34" i="29"/>
  <c r="D63" i="23" s="1"/>
  <c r="E35" i="29"/>
  <c r="D64" i="23" s="1"/>
  <c r="E36" i="29"/>
  <c r="D65" i="23" s="1"/>
  <c r="E37" i="29"/>
  <c r="D66" i="23" s="1"/>
  <c r="E38" i="29"/>
  <c r="D67" i="23" s="1"/>
  <c r="E39" i="29"/>
  <c r="D68" i="23" s="1"/>
  <c r="E40" i="29"/>
  <c r="D69" i="23" s="1"/>
  <c r="E41" i="29"/>
  <c r="D70" i="23" s="1"/>
  <c r="E42" i="29"/>
  <c r="D71" i="23" s="1"/>
  <c r="E43" i="29"/>
  <c r="D72" i="23" s="1"/>
  <c r="E44" i="29"/>
  <c r="D73" i="23" s="1"/>
  <c r="E45" i="29"/>
  <c r="D74" i="23" s="1"/>
  <c r="E46" i="29"/>
  <c r="D75" i="23" s="1"/>
  <c r="E47" i="29"/>
  <c r="D76" i="23" s="1"/>
  <c r="E48" i="29"/>
  <c r="D77" i="23" s="1"/>
  <c r="E49" i="29"/>
  <c r="D78" i="23" s="1"/>
  <c r="E50" i="29"/>
  <c r="D79" i="23" s="1"/>
  <c r="E51" i="29"/>
  <c r="D80" i="23" s="1"/>
  <c r="E52" i="29"/>
  <c r="D81" i="23" s="1"/>
  <c r="E53" i="29"/>
  <c r="D82" i="23" s="1"/>
  <c r="E54" i="29"/>
  <c r="D83" i="23" s="1"/>
  <c r="E55" i="29"/>
  <c r="D84" i="23" s="1"/>
  <c r="E56" i="29"/>
  <c r="D85" i="23" s="1"/>
  <c r="E57" i="29"/>
  <c r="D86" i="23" s="1"/>
  <c r="E58" i="29"/>
  <c r="D87" i="23" s="1"/>
  <c r="E59" i="29"/>
  <c r="D88" i="23" s="1"/>
  <c r="E60" i="29"/>
  <c r="D89" i="23" s="1"/>
  <c r="E61" i="29"/>
  <c r="D90" i="23" s="1"/>
  <c r="E62" i="29"/>
  <c r="D91" i="23" s="1"/>
  <c r="E63" i="29"/>
  <c r="D92" i="23" s="1"/>
  <c r="E64" i="29"/>
  <c r="D93" i="23" s="1"/>
  <c r="E65" i="29"/>
  <c r="D94" i="23" s="1"/>
  <c r="E66" i="29"/>
  <c r="D95" i="23" s="1"/>
  <c r="E67" i="29"/>
  <c r="D96" i="23" s="1"/>
  <c r="E68" i="29"/>
  <c r="D97" i="23" s="1"/>
  <c r="E69" i="29"/>
  <c r="D98" i="23" s="1"/>
  <c r="E70" i="29"/>
  <c r="D99" i="23" s="1"/>
  <c r="E71" i="29"/>
  <c r="D100" i="23" s="1"/>
  <c r="E72" i="29"/>
  <c r="D101" i="23" s="1"/>
  <c r="E73" i="29"/>
  <c r="D102" i="23" s="1"/>
  <c r="E74" i="29"/>
  <c r="D103" i="23" s="1"/>
  <c r="E75" i="29"/>
  <c r="D104" i="23" s="1"/>
  <c r="E76" i="29"/>
  <c r="D105" i="23" s="1"/>
  <c r="E77" i="29"/>
  <c r="D106" i="23" s="1"/>
  <c r="E78" i="29"/>
  <c r="D107" i="23" s="1"/>
  <c r="E79" i="29"/>
  <c r="D108" i="23" s="1"/>
  <c r="E80" i="29"/>
  <c r="D109" i="23" s="1"/>
  <c r="E81" i="29"/>
  <c r="D110" i="23" s="1"/>
  <c r="E82" i="29"/>
  <c r="D111" i="23" s="1"/>
  <c r="E83" i="29"/>
  <c r="D112" i="23" s="1"/>
  <c r="E84" i="29"/>
  <c r="D113" i="23" s="1"/>
  <c r="E85" i="29"/>
  <c r="D114" i="23" s="1"/>
  <c r="E86" i="29"/>
  <c r="D115" i="23" s="1"/>
  <c r="E87" i="29"/>
  <c r="D116" i="23" s="1"/>
  <c r="E88" i="29"/>
  <c r="D117" i="23" s="1"/>
  <c r="E89" i="29"/>
  <c r="D118" i="23" s="1"/>
  <c r="E90" i="29"/>
  <c r="D119" i="23" s="1"/>
  <c r="E91" i="29"/>
  <c r="D120" i="23" s="1"/>
  <c r="E92" i="29"/>
  <c r="D121" i="23" s="1"/>
  <c r="E93" i="29"/>
  <c r="D122" i="23" s="1"/>
  <c r="E94" i="29"/>
  <c r="D123" i="23" s="1"/>
  <c r="E95" i="29"/>
  <c r="D124" i="23" s="1"/>
  <c r="E96" i="29"/>
  <c r="D125" i="23" s="1"/>
  <c r="E97" i="29"/>
  <c r="D126" i="23" s="1"/>
  <c r="E98" i="29"/>
  <c r="D127" i="23" s="1"/>
  <c r="E99" i="29"/>
  <c r="D128" i="23" s="1"/>
  <c r="E100" i="29"/>
  <c r="D129" i="23" s="1"/>
  <c r="E101" i="29"/>
  <c r="D130" i="23" s="1"/>
  <c r="E102" i="29"/>
  <c r="D131" i="23" s="1"/>
  <c r="E103" i="29"/>
  <c r="D132" i="23" s="1"/>
  <c r="E104" i="29"/>
  <c r="D133" i="23" s="1"/>
  <c r="E105" i="29"/>
  <c r="D134" i="23" s="1"/>
  <c r="E106" i="29"/>
  <c r="D135" i="23" s="1"/>
  <c r="E107" i="29"/>
  <c r="D136" i="23" s="1"/>
  <c r="E108" i="29"/>
  <c r="D137" i="23" s="1"/>
  <c r="E109" i="29"/>
  <c r="D138" i="23" s="1"/>
  <c r="E110" i="29"/>
  <c r="D139" i="23" s="1"/>
  <c r="E111" i="29"/>
  <c r="D140" i="23" s="1"/>
  <c r="E112" i="29"/>
  <c r="D141" i="23" s="1"/>
  <c r="E113" i="29"/>
  <c r="D142" i="23" s="1"/>
  <c r="E114" i="29"/>
  <c r="D143" i="23" s="1"/>
  <c r="E115" i="29"/>
  <c r="D144" i="23" s="1"/>
  <c r="E116" i="29"/>
  <c r="D145" i="23" s="1"/>
  <c r="E117" i="29"/>
  <c r="D146" i="23" s="1"/>
  <c r="E118" i="29"/>
  <c r="D147" i="23" s="1"/>
  <c r="E119" i="29"/>
  <c r="D148" i="23" s="1"/>
  <c r="E120" i="29"/>
  <c r="D149" i="23" s="1"/>
  <c r="E121" i="29"/>
  <c r="D150" i="23" s="1"/>
  <c r="E122" i="29"/>
  <c r="D151" i="23" s="1"/>
  <c r="E123" i="29"/>
  <c r="D152" i="23" s="1"/>
  <c r="E124" i="29"/>
  <c r="D153" i="23" s="1"/>
  <c r="E125" i="29"/>
  <c r="D154" i="23" s="1"/>
  <c r="E126" i="29"/>
  <c r="D155" i="23" s="1"/>
  <c r="E127" i="29"/>
  <c r="D156" i="23" s="1"/>
  <c r="E128" i="29"/>
  <c r="D157" i="23" s="1"/>
  <c r="E129" i="29"/>
  <c r="D158" i="23" s="1"/>
  <c r="E130" i="29"/>
  <c r="D159" i="23" s="1"/>
  <c r="E131" i="29"/>
  <c r="D160" i="23" s="1"/>
  <c r="E132" i="29"/>
  <c r="D161" i="23" s="1"/>
  <c r="E133" i="29"/>
  <c r="D162" i="23" s="1"/>
  <c r="E134" i="29"/>
  <c r="D163" i="23" s="1"/>
  <c r="E135" i="29"/>
  <c r="D164" i="23" s="1"/>
  <c r="E136" i="29"/>
  <c r="D165" i="23" s="1"/>
  <c r="E137" i="29"/>
  <c r="D166" i="23" s="1"/>
  <c r="E138" i="29"/>
  <c r="D167" i="23" s="1"/>
  <c r="E139" i="29"/>
  <c r="D168" i="23" s="1"/>
  <c r="E140" i="29"/>
  <c r="D169" i="23" s="1"/>
  <c r="E141" i="29"/>
  <c r="D170" i="23" s="1"/>
  <c r="E142" i="29"/>
  <c r="D171" i="23" s="1"/>
  <c r="E143" i="29"/>
  <c r="D172" i="23" s="1"/>
  <c r="E144" i="29"/>
  <c r="D173" i="23" s="1"/>
  <c r="E145" i="29"/>
  <c r="D174" i="23" s="1"/>
  <c r="E146" i="29"/>
  <c r="D175" i="23" s="1"/>
  <c r="E147" i="29"/>
  <c r="D176" i="23" s="1"/>
  <c r="E148" i="29"/>
  <c r="D177" i="23" s="1"/>
  <c r="E149" i="29"/>
  <c r="D178" i="23" s="1"/>
  <c r="E150" i="29"/>
  <c r="D179" i="23" s="1"/>
  <c r="E151" i="29"/>
  <c r="D180" i="23" s="1"/>
  <c r="E152" i="29"/>
  <c r="D181" i="23" s="1"/>
  <c r="E153" i="29"/>
  <c r="D182" i="23" s="1"/>
  <c r="E154" i="29"/>
  <c r="D183" i="23" s="1"/>
  <c r="E155" i="29"/>
  <c r="D184" i="23" s="1"/>
  <c r="E156" i="29"/>
  <c r="D185" i="23" s="1"/>
  <c r="E157" i="29"/>
  <c r="D186" i="23" s="1"/>
  <c r="E158" i="29"/>
  <c r="D187" i="23" s="1"/>
  <c r="E159" i="29"/>
  <c r="D188" i="23" s="1"/>
  <c r="E160" i="29"/>
  <c r="D189" i="23" s="1"/>
  <c r="E161" i="29"/>
  <c r="D190" i="23" s="1"/>
  <c r="E162" i="29"/>
  <c r="D191" i="23" s="1"/>
  <c r="E163" i="29"/>
  <c r="D192" i="23" s="1"/>
  <c r="E164" i="29"/>
  <c r="D193" i="23" s="1"/>
  <c r="E165" i="29"/>
  <c r="D194" i="23" s="1"/>
  <c r="E166" i="29"/>
  <c r="D195" i="23" s="1"/>
  <c r="E167" i="29"/>
  <c r="D196" i="23" s="1"/>
  <c r="E168" i="29"/>
  <c r="D197" i="23" s="1"/>
  <c r="E169" i="29"/>
  <c r="D198" i="23" s="1"/>
  <c r="E170" i="29"/>
  <c r="D199" i="23" s="1"/>
  <c r="E171" i="29"/>
  <c r="D200" i="23" s="1"/>
  <c r="E172" i="29"/>
  <c r="D201" i="23" s="1"/>
  <c r="E173" i="29"/>
  <c r="D202" i="23" s="1"/>
  <c r="E174" i="29"/>
  <c r="D203" i="23" s="1"/>
  <c r="E175" i="29"/>
  <c r="D204" i="23" s="1"/>
  <c r="E176" i="29"/>
  <c r="D205" i="23" s="1"/>
  <c r="E177" i="29"/>
  <c r="D206" i="23" s="1"/>
  <c r="E178" i="29"/>
  <c r="D207" i="23" s="1"/>
  <c r="E179" i="29"/>
  <c r="D208" i="23" s="1"/>
  <c r="E180" i="29"/>
  <c r="D209" i="23" s="1"/>
  <c r="E181" i="29"/>
  <c r="D210" i="23" s="1"/>
  <c r="E182" i="29"/>
  <c r="D211" i="23" s="1"/>
  <c r="E183" i="29"/>
  <c r="D212" i="23" s="1"/>
  <c r="E184" i="29"/>
  <c r="D213" i="23" s="1"/>
  <c r="E185" i="29"/>
  <c r="D214" i="23" s="1"/>
  <c r="E186" i="29"/>
  <c r="D215" i="23" s="1"/>
  <c r="E187" i="29"/>
  <c r="D216" i="23" s="1"/>
  <c r="E188" i="29"/>
  <c r="D217" i="23" s="1"/>
  <c r="E189" i="29"/>
  <c r="D218" i="23" s="1"/>
  <c r="E190" i="29"/>
  <c r="D219" i="23" s="1"/>
  <c r="E191" i="29"/>
  <c r="D220" i="23" s="1"/>
  <c r="E192" i="29"/>
  <c r="D221" i="23" s="1"/>
  <c r="E193" i="29"/>
  <c r="D222" i="23" s="1"/>
  <c r="E194" i="29"/>
  <c r="D223" i="23" s="1"/>
  <c r="E195" i="29"/>
  <c r="D224" i="23" s="1"/>
  <c r="E196" i="29"/>
  <c r="D225" i="23" s="1"/>
  <c r="E197" i="29"/>
  <c r="D226" i="23" s="1"/>
  <c r="E198" i="29"/>
  <c r="D227" i="23" s="1"/>
  <c r="E199" i="29"/>
  <c r="D228" i="23" s="1"/>
  <c r="E200" i="29"/>
  <c r="D229" i="23" s="1"/>
  <c r="E201" i="29"/>
  <c r="D230" i="23" s="1"/>
  <c r="E202" i="29"/>
  <c r="D231" i="23" s="1"/>
  <c r="E203" i="29"/>
  <c r="D232" i="23" s="1"/>
  <c r="E204" i="29"/>
  <c r="D233" i="23" s="1"/>
  <c r="E205" i="29"/>
  <c r="D234" i="23" s="1"/>
  <c r="E206" i="29"/>
  <c r="D235" i="23" s="1"/>
  <c r="E207" i="29"/>
  <c r="D236" i="23" s="1"/>
  <c r="E208" i="29"/>
  <c r="D237" i="23" s="1"/>
  <c r="E209" i="29"/>
  <c r="D238" i="23" s="1"/>
  <c r="E210" i="29"/>
  <c r="D239" i="23" s="1"/>
  <c r="E211" i="29"/>
  <c r="D240" i="23" s="1"/>
  <c r="E212" i="29"/>
  <c r="D241" i="23" s="1"/>
  <c r="E213" i="29"/>
  <c r="D242" i="23" s="1"/>
  <c r="E214" i="29"/>
  <c r="D243" i="23" s="1"/>
  <c r="E215" i="29"/>
  <c r="D244" i="23" s="1"/>
  <c r="E216" i="29"/>
  <c r="D245" i="23" s="1"/>
  <c r="E217" i="29"/>
  <c r="D246" i="23" s="1"/>
  <c r="E218" i="29"/>
  <c r="D247" i="23" s="1"/>
  <c r="E219" i="29"/>
  <c r="D248" i="23" s="1"/>
  <c r="E220" i="29"/>
  <c r="D249" i="23" s="1"/>
  <c r="E221" i="29"/>
  <c r="D250" i="23" s="1"/>
  <c r="E222" i="29"/>
  <c r="D251" i="23" s="1"/>
  <c r="E223" i="29"/>
  <c r="D252" i="23" s="1"/>
  <c r="E224" i="29"/>
  <c r="D253" i="23" s="1"/>
  <c r="E225" i="29"/>
  <c r="D254" i="23" s="1"/>
  <c r="E226" i="29"/>
  <c r="D255" i="23" s="1"/>
  <c r="E227" i="29"/>
  <c r="D256" i="23" s="1"/>
  <c r="E228" i="29"/>
  <c r="D257" i="23" s="1"/>
  <c r="E229" i="29"/>
  <c r="D258" i="23" s="1"/>
  <c r="E230" i="29"/>
  <c r="D259" i="23" s="1"/>
  <c r="E231" i="29"/>
  <c r="D260" i="23" s="1"/>
  <c r="E232" i="29"/>
  <c r="D261" i="23" s="1"/>
  <c r="E233" i="29"/>
  <c r="D262" i="23" s="1"/>
  <c r="E234" i="29"/>
  <c r="D263" i="23" s="1"/>
  <c r="E235" i="29"/>
  <c r="D264" i="23" s="1"/>
  <c r="E236" i="29"/>
  <c r="D265" i="23" s="1"/>
  <c r="E237" i="29"/>
  <c r="D266" i="23" s="1"/>
  <c r="E238" i="29"/>
  <c r="D267" i="23" s="1"/>
  <c r="E239" i="29"/>
  <c r="D268" i="23" s="1"/>
  <c r="E240" i="29"/>
  <c r="D269" i="23" s="1"/>
  <c r="E241" i="29"/>
  <c r="D270" i="23" s="1"/>
  <c r="E242" i="29"/>
  <c r="D271" i="23" s="1"/>
  <c r="E243" i="29"/>
  <c r="D272" i="23" s="1"/>
  <c r="E244" i="29"/>
  <c r="D273" i="23" s="1"/>
  <c r="E245" i="29"/>
  <c r="D274" i="23" s="1"/>
  <c r="E246" i="29"/>
  <c r="D275" i="23" s="1"/>
  <c r="E247" i="29"/>
  <c r="D276" i="23" s="1"/>
  <c r="E248" i="29"/>
  <c r="D277" i="23" s="1"/>
  <c r="E249" i="29"/>
  <c r="D278" i="23" s="1"/>
  <c r="E250" i="29"/>
  <c r="D279" i="23" s="1"/>
  <c r="E251" i="29"/>
  <c r="D280" i="23" s="1"/>
  <c r="E252" i="29"/>
  <c r="D281" i="23" s="1"/>
  <c r="E253" i="29"/>
  <c r="D282" i="23" s="1"/>
  <c r="E254" i="29"/>
  <c r="D283" i="23" s="1"/>
  <c r="E255" i="29"/>
  <c r="D284" i="23" s="1"/>
  <c r="E256" i="29"/>
  <c r="D285" i="23" s="1"/>
  <c r="E257" i="29"/>
  <c r="D286" i="23" s="1"/>
  <c r="E258" i="29"/>
  <c r="D287" i="23" s="1"/>
  <c r="E259" i="29"/>
  <c r="D288" i="23" s="1"/>
  <c r="E260" i="29"/>
  <c r="D289" i="23" s="1"/>
  <c r="E261" i="29"/>
  <c r="D290" i="23" s="1"/>
  <c r="E262" i="29"/>
  <c r="D291" i="23" s="1"/>
  <c r="E263" i="29"/>
  <c r="D292" i="23" s="1"/>
  <c r="E264" i="29"/>
  <c r="D293" i="23" s="1"/>
  <c r="E265" i="29"/>
  <c r="D294" i="23" s="1"/>
  <c r="E266" i="29"/>
  <c r="D295" i="23" s="1"/>
  <c r="E267" i="29"/>
  <c r="D296" i="23" s="1"/>
  <c r="E268" i="29"/>
  <c r="D297" i="23" s="1"/>
  <c r="E269" i="29"/>
  <c r="D298" i="23" s="1"/>
  <c r="E270" i="29"/>
  <c r="D299" i="23" s="1"/>
  <c r="E271" i="29"/>
  <c r="D300" i="23" s="1"/>
  <c r="E272" i="29"/>
  <c r="D301" i="23" s="1"/>
  <c r="E273" i="29"/>
  <c r="D302" i="23" s="1"/>
  <c r="E274" i="29"/>
  <c r="D303" i="23" s="1"/>
  <c r="E275" i="29"/>
  <c r="D304" i="23" s="1"/>
  <c r="E276" i="29"/>
  <c r="D305" i="23" s="1"/>
  <c r="E277" i="29"/>
  <c r="D306" i="23" s="1"/>
  <c r="E278" i="29"/>
  <c r="D307" i="23" s="1"/>
  <c r="E279" i="29"/>
  <c r="D308" i="23" s="1"/>
  <c r="E280" i="29"/>
  <c r="D309" i="23" s="1"/>
  <c r="E281" i="29"/>
  <c r="D310" i="23" s="1"/>
  <c r="E282" i="29"/>
  <c r="D311" i="23" s="1"/>
  <c r="E283" i="29"/>
  <c r="D312" i="23" s="1"/>
  <c r="E284" i="29"/>
  <c r="D313" i="23" s="1"/>
  <c r="E285" i="29"/>
  <c r="D314" i="23" s="1"/>
  <c r="E286" i="29"/>
  <c r="D315" i="23" s="1"/>
  <c r="E287" i="29"/>
  <c r="D316" i="23" s="1"/>
  <c r="E288" i="29"/>
  <c r="D317" i="23" s="1"/>
  <c r="E289" i="29"/>
  <c r="D318" i="23" s="1"/>
  <c r="E290" i="29"/>
  <c r="D319" i="23" s="1"/>
  <c r="E291" i="29"/>
  <c r="D320" i="23" s="1"/>
  <c r="E292" i="29"/>
  <c r="D321" i="23" s="1"/>
  <c r="E293" i="29"/>
  <c r="D322" i="23" s="1"/>
  <c r="E294" i="29"/>
  <c r="D323" i="23" s="1"/>
  <c r="E295" i="29"/>
  <c r="D324" i="23" s="1"/>
  <c r="E296" i="29"/>
  <c r="D325" i="23" s="1"/>
  <c r="E297" i="29"/>
  <c r="D326" i="23" s="1"/>
  <c r="E298" i="29"/>
  <c r="D327" i="23" s="1"/>
  <c r="E299" i="29"/>
  <c r="D328" i="23" s="1"/>
  <c r="E300" i="29"/>
  <c r="D329" i="23" s="1"/>
  <c r="E301" i="29"/>
  <c r="D330" i="23" s="1"/>
  <c r="E302" i="29"/>
  <c r="D331" i="23" s="1"/>
  <c r="E303" i="29"/>
  <c r="D332" i="23" s="1"/>
  <c r="E304" i="29"/>
  <c r="D333" i="23" s="1"/>
  <c r="E305" i="29"/>
  <c r="D334" i="23" s="1"/>
  <c r="E306" i="29"/>
  <c r="D335" i="23" s="1"/>
  <c r="E307" i="29"/>
  <c r="D336" i="23" s="1"/>
  <c r="E308" i="29"/>
  <c r="D337" i="23" s="1"/>
  <c r="E309" i="29"/>
  <c r="D338" i="23" s="1"/>
  <c r="E310" i="29"/>
  <c r="D339" i="23" s="1"/>
  <c r="E311" i="29"/>
  <c r="D340" i="23" s="1"/>
  <c r="E312" i="29"/>
  <c r="D341" i="23" s="1"/>
  <c r="E313" i="29"/>
  <c r="D342" i="23" s="1"/>
  <c r="E314" i="29"/>
  <c r="D343" i="23" s="1"/>
  <c r="E315" i="29"/>
  <c r="D344" i="23" s="1"/>
  <c r="E316" i="29"/>
  <c r="D345" i="23" s="1"/>
  <c r="E317" i="29"/>
  <c r="D346" i="23" s="1"/>
  <c r="E318" i="29"/>
  <c r="D347" i="23" s="1"/>
  <c r="E319" i="29"/>
  <c r="D348" i="23" s="1"/>
  <c r="E320" i="29"/>
  <c r="D349" i="23" s="1"/>
  <c r="E321" i="29"/>
  <c r="D350" i="23" s="1"/>
  <c r="E322" i="29"/>
  <c r="D351" i="23" s="1"/>
  <c r="E323" i="29"/>
  <c r="D352" i="23" s="1"/>
  <c r="E324" i="29"/>
  <c r="D353" i="23" s="1"/>
  <c r="E325" i="29"/>
  <c r="D354" i="23" s="1"/>
  <c r="E326" i="29"/>
  <c r="D355" i="23" s="1"/>
  <c r="E327" i="29"/>
  <c r="D356" i="23" s="1"/>
  <c r="E328" i="29"/>
  <c r="D357" i="23" s="1"/>
  <c r="E329" i="29"/>
  <c r="D358" i="23" s="1"/>
  <c r="E330" i="29"/>
  <c r="D359" i="23" s="1"/>
  <c r="E331" i="29"/>
  <c r="D360" i="23" s="1"/>
  <c r="E332" i="29"/>
  <c r="D361" i="23" s="1"/>
  <c r="E333" i="29"/>
  <c r="D362" i="23" s="1"/>
  <c r="E334" i="29"/>
  <c r="D363" i="23" s="1"/>
  <c r="E335" i="29"/>
  <c r="D364" i="23" s="1"/>
  <c r="E336" i="29"/>
  <c r="D365" i="23" s="1"/>
  <c r="E337" i="29"/>
  <c r="D366" i="23" s="1"/>
  <c r="E338" i="29"/>
  <c r="D367" i="23" s="1"/>
  <c r="E339" i="29"/>
  <c r="D368" i="23" s="1"/>
  <c r="E340" i="29"/>
  <c r="D369" i="23" s="1"/>
  <c r="E341" i="29"/>
  <c r="D370" i="23" s="1"/>
  <c r="E342" i="29"/>
  <c r="D371" i="23" s="1"/>
  <c r="E343" i="29"/>
  <c r="D372" i="23" s="1"/>
  <c r="E344" i="29"/>
  <c r="D373" i="23" s="1"/>
  <c r="E345" i="29"/>
  <c r="D374" i="23" s="1"/>
  <c r="E346" i="29"/>
  <c r="D375" i="23" s="1"/>
  <c r="E6" i="29"/>
  <c r="D35" i="23" s="1"/>
  <c r="C7" i="29"/>
  <c r="C36" i="23" s="1"/>
  <c r="C8" i="29"/>
  <c r="C37" i="23" s="1"/>
  <c r="C9" i="29"/>
  <c r="C38" i="23" s="1"/>
  <c r="C10" i="29"/>
  <c r="C39" i="23" s="1"/>
  <c r="C11" i="29"/>
  <c r="C40" i="23" s="1"/>
  <c r="C12" i="29"/>
  <c r="C41" i="23" s="1"/>
  <c r="C13" i="29"/>
  <c r="C42" i="23" s="1"/>
  <c r="C14" i="29"/>
  <c r="C43" i="23" s="1"/>
  <c r="C15" i="29"/>
  <c r="C44" i="23" s="1"/>
  <c r="C16" i="29"/>
  <c r="C45" i="23" s="1"/>
  <c r="C17" i="29"/>
  <c r="C46" i="23" s="1"/>
  <c r="C18" i="29"/>
  <c r="C47" i="23" s="1"/>
  <c r="C19" i="29"/>
  <c r="C48" i="23" s="1"/>
  <c r="C20" i="29"/>
  <c r="C49" i="23" s="1"/>
  <c r="C21" i="29"/>
  <c r="C50" i="23" s="1"/>
  <c r="C22" i="29"/>
  <c r="C51" i="23" s="1"/>
  <c r="C23" i="29"/>
  <c r="C52" i="23" s="1"/>
  <c r="C24" i="29"/>
  <c r="C53" i="23" s="1"/>
  <c r="C25" i="29"/>
  <c r="C54" i="23" s="1"/>
  <c r="C26" i="29"/>
  <c r="C55" i="23" s="1"/>
  <c r="C27" i="29"/>
  <c r="C56" i="23" s="1"/>
  <c r="C28" i="29"/>
  <c r="C57" i="23" s="1"/>
  <c r="C29" i="29"/>
  <c r="C58" i="23" s="1"/>
  <c r="C30" i="29"/>
  <c r="C59" i="23" s="1"/>
  <c r="C31" i="29"/>
  <c r="C60" i="23" s="1"/>
  <c r="C32" i="29"/>
  <c r="C61" i="23" s="1"/>
  <c r="C33" i="29"/>
  <c r="C62" i="23" s="1"/>
  <c r="C34" i="29"/>
  <c r="C63" i="23" s="1"/>
  <c r="C35" i="29"/>
  <c r="C64" i="23" s="1"/>
  <c r="C36" i="29"/>
  <c r="C65" i="23" s="1"/>
  <c r="C37" i="29"/>
  <c r="C66" i="23" s="1"/>
  <c r="C38" i="29"/>
  <c r="C67" i="23" s="1"/>
  <c r="C39" i="29"/>
  <c r="C68" i="23" s="1"/>
  <c r="C40" i="29"/>
  <c r="C69" i="23" s="1"/>
  <c r="C41" i="29"/>
  <c r="C70" i="23" s="1"/>
  <c r="C42" i="29"/>
  <c r="C71" i="23" s="1"/>
  <c r="C43" i="29"/>
  <c r="C72" i="23" s="1"/>
  <c r="C44" i="29"/>
  <c r="C73" i="23" s="1"/>
  <c r="C45" i="29"/>
  <c r="C74" i="23" s="1"/>
  <c r="C46" i="29"/>
  <c r="C75" i="23" s="1"/>
  <c r="C47" i="29"/>
  <c r="C76" i="23" s="1"/>
  <c r="C48" i="29"/>
  <c r="C77" i="23" s="1"/>
  <c r="C49" i="29"/>
  <c r="C78" i="23" s="1"/>
  <c r="C50" i="29"/>
  <c r="C79" i="23" s="1"/>
  <c r="C51" i="29"/>
  <c r="C80" i="23" s="1"/>
  <c r="C52" i="29"/>
  <c r="C81" i="23" s="1"/>
  <c r="C53" i="29"/>
  <c r="C82" i="23" s="1"/>
  <c r="C54" i="29"/>
  <c r="C83" i="23" s="1"/>
  <c r="C55" i="29"/>
  <c r="C84" i="23" s="1"/>
  <c r="C56" i="29"/>
  <c r="C85" i="23" s="1"/>
  <c r="C57" i="29"/>
  <c r="C86" i="23" s="1"/>
  <c r="C58" i="29"/>
  <c r="C87" i="23" s="1"/>
  <c r="C59" i="29"/>
  <c r="C88" i="23" s="1"/>
  <c r="C60" i="29"/>
  <c r="C89" i="23" s="1"/>
  <c r="C61" i="29"/>
  <c r="C90" i="23" s="1"/>
  <c r="C62" i="29"/>
  <c r="C91" i="23" s="1"/>
  <c r="C63" i="29"/>
  <c r="C92" i="23" s="1"/>
  <c r="C64" i="29"/>
  <c r="C93" i="23" s="1"/>
  <c r="C65" i="29"/>
  <c r="C94" i="23" s="1"/>
  <c r="C66" i="29"/>
  <c r="C95" i="23" s="1"/>
  <c r="C67" i="29"/>
  <c r="C96" i="23" s="1"/>
  <c r="C68" i="29"/>
  <c r="C97" i="23" s="1"/>
  <c r="C69" i="29"/>
  <c r="C98" i="23" s="1"/>
  <c r="C70" i="29"/>
  <c r="C99" i="23" s="1"/>
  <c r="C71" i="29"/>
  <c r="C100" i="23" s="1"/>
  <c r="C72" i="29"/>
  <c r="C101" i="23" s="1"/>
  <c r="C73" i="29"/>
  <c r="C102" i="23" s="1"/>
  <c r="C74" i="29"/>
  <c r="C103" i="23" s="1"/>
  <c r="C75" i="29"/>
  <c r="C104" i="23" s="1"/>
  <c r="C76" i="29"/>
  <c r="C105" i="23" s="1"/>
  <c r="C77" i="29"/>
  <c r="C106" i="23" s="1"/>
  <c r="C78" i="29"/>
  <c r="C107" i="23" s="1"/>
  <c r="C79" i="29"/>
  <c r="C108" i="23" s="1"/>
  <c r="C80" i="29"/>
  <c r="C109" i="23" s="1"/>
  <c r="C81" i="29"/>
  <c r="C110" i="23" s="1"/>
  <c r="C82" i="29"/>
  <c r="C111" i="23" s="1"/>
  <c r="C83" i="29"/>
  <c r="C112" i="23" s="1"/>
  <c r="C84" i="29"/>
  <c r="C113" i="23" s="1"/>
  <c r="C85" i="29"/>
  <c r="C114" i="23" s="1"/>
  <c r="C86" i="29"/>
  <c r="C115" i="23" s="1"/>
  <c r="C87" i="29"/>
  <c r="C116" i="23" s="1"/>
  <c r="C88" i="29"/>
  <c r="C117" i="23" s="1"/>
  <c r="C89" i="29"/>
  <c r="C118" i="23" s="1"/>
  <c r="C90" i="29"/>
  <c r="C119" i="23" s="1"/>
  <c r="C91" i="29"/>
  <c r="C120" i="23" s="1"/>
  <c r="C92" i="29"/>
  <c r="C121" i="23" s="1"/>
  <c r="C93" i="29"/>
  <c r="C122" i="23" s="1"/>
  <c r="C94" i="29"/>
  <c r="C123" i="23" s="1"/>
  <c r="C95" i="29"/>
  <c r="C124" i="23" s="1"/>
  <c r="C96" i="29"/>
  <c r="C125" i="23" s="1"/>
  <c r="C97" i="29"/>
  <c r="C126" i="23" s="1"/>
  <c r="C98" i="29"/>
  <c r="C127" i="23" s="1"/>
  <c r="C99" i="29"/>
  <c r="C128" i="23" s="1"/>
  <c r="C100" i="29"/>
  <c r="C129" i="23" s="1"/>
  <c r="C101" i="29"/>
  <c r="C130" i="23" s="1"/>
  <c r="C102" i="29"/>
  <c r="C131" i="23" s="1"/>
  <c r="C103" i="29"/>
  <c r="C132" i="23" s="1"/>
  <c r="C104" i="29"/>
  <c r="C133" i="23" s="1"/>
  <c r="C105" i="29"/>
  <c r="C134" i="23" s="1"/>
  <c r="C106" i="29"/>
  <c r="C135" i="23" s="1"/>
  <c r="C107" i="29"/>
  <c r="C136" i="23" s="1"/>
  <c r="C108" i="29"/>
  <c r="C137" i="23" s="1"/>
  <c r="C109" i="29"/>
  <c r="C138" i="23" s="1"/>
  <c r="C110" i="29"/>
  <c r="C139" i="23" s="1"/>
  <c r="C111" i="29"/>
  <c r="C140" i="23" s="1"/>
  <c r="C112" i="29"/>
  <c r="C141" i="23" s="1"/>
  <c r="C113" i="29"/>
  <c r="C142" i="23" s="1"/>
  <c r="C114" i="29"/>
  <c r="C143" i="23" s="1"/>
  <c r="C115" i="29"/>
  <c r="C144" i="23" s="1"/>
  <c r="C116" i="29"/>
  <c r="C145" i="23" s="1"/>
  <c r="C117" i="29"/>
  <c r="C146" i="23" s="1"/>
  <c r="C118" i="29"/>
  <c r="C147" i="23" s="1"/>
  <c r="C119" i="29"/>
  <c r="C148" i="23" s="1"/>
  <c r="C120" i="29"/>
  <c r="C149" i="23" s="1"/>
  <c r="C121" i="29"/>
  <c r="C150" i="23" s="1"/>
  <c r="C122" i="29"/>
  <c r="C151" i="23" s="1"/>
  <c r="C123" i="29"/>
  <c r="C152" i="23" s="1"/>
  <c r="C124" i="29"/>
  <c r="C153" i="23" s="1"/>
  <c r="C125" i="29"/>
  <c r="C154" i="23" s="1"/>
  <c r="C126" i="29"/>
  <c r="C155" i="23" s="1"/>
  <c r="C127" i="29"/>
  <c r="C156" i="23" s="1"/>
  <c r="C128" i="29"/>
  <c r="C157" i="23" s="1"/>
  <c r="C129" i="29"/>
  <c r="C158" i="23" s="1"/>
  <c r="C130" i="29"/>
  <c r="C159" i="23" s="1"/>
  <c r="C131" i="29"/>
  <c r="C160" i="23" s="1"/>
  <c r="C132" i="29"/>
  <c r="C161" i="23" s="1"/>
  <c r="C133" i="29"/>
  <c r="C162" i="23" s="1"/>
  <c r="C134" i="29"/>
  <c r="C163" i="23" s="1"/>
  <c r="C135" i="29"/>
  <c r="C164" i="23" s="1"/>
  <c r="C136" i="29"/>
  <c r="C165" i="23" s="1"/>
  <c r="C137" i="29"/>
  <c r="C166" i="23" s="1"/>
  <c r="C138" i="29"/>
  <c r="C167" i="23" s="1"/>
  <c r="C139" i="29"/>
  <c r="C168" i="23" s="1"/>
  <c r="C140" i="29"/>
  <c r="C169" i="23" s="1"/>
  <c r="C141" i="29"/>
  <c r="C170" i="23" s="1"/>
  <c r="C142" i="29"/>
  <c r="C171" i="23" s="1"/>
  <c r="C143" i="29"/>
  <c r="C172" i="23" s="1"/>
  <c r="C144" i="29"/>
  <c r="C173" i="23" s="1"/>
  <c r="C145" i="29"/>
  <c r="C174" i="23" s="1"/>
  <c r="C146" i="29"/>
  <c r="C175" i="23" s="1"/>
  <c r="C147" i="29"/>
  <c r="C176" i="23" s="1"/>
  <c r="C148" i="29"/>
  <c r="C177" i="23" s="1"/>
  <c r="C149" i="29"/>
  <c r="C178" i="23" s="1"/>
  <c r="C150" i="29"/>
  <c r="C179" i="23" s="1"/>
  <c r="C151" i="29"/>
  <c r="C180" i="23" s="1"/>
  <c r="C152" i="29"/>
  <c r="C181" i="23" s="1"/>
  <c r="C153" i="29"/>
  <c r="C182" i="23" s="1"/>
  <c r="C154" i="29"/>
  <c r="C183" i="23" s="1"/>
  <c r="C155" i="29"/>
  <c r="C184" i="23" s="1"/>
  <c r="C156" i="29"/>
  <c r="C185" i="23" s="1"/>
  <c r="C157" i="29"/>
  <c r="C186" i="23" s="1"/>
  <c r="C158" i="29"/>
  <c r="C187" i="23" s="1"/>
  <c r="C159" i="29"/>
  <c r="C188" i="23" s="1"/>
  <c r="C160" i="29"/>
  <c r="C189" i="23" s="1"/>
  <c r="C161" i="29"/>
  <c r="C190" i="23" s="1"/>
  <c r="C162" i="29"/>
  <c r="C191" i="23" s="1"/>
  <c r="C163" i="29"/>
  <c r="C192" i="23" s="1"/>
  <c r="C164" i="29"/>
  <c r="C193" i="23" s="1"/>
  <c r="C165" i="29"/>
  <c r="C194" i="23" s="1"/>
  <c r="C166" i="29"/>
  <c r="C195" i="23" s="1"/>
  <c r="C167" i="29"/>
  <c r="C196" i="23" s="1"/>
  <c r="C168" i="29"/>
  <c r="C197" i="23" s="1"/>
  <c r="C169" i="29"/>
  <c r="C198" i="23" s="1"/>
  <c r="C170" i="29"/>
  <c r="C199" i="23" s="1"/>
  <c r="C171" i="29"/>
  <c r="C200" i="23" s="1"/>
  <c r="C172" i="29"/>
  <c r="C201" i="23" s="1"/>
  <c r="C173" i="29"/>
  <c r="C202" i="23" s="1"/>
  <c r="C174" i="29"/>
  <c r="C203" i="23" s="1"/>
  <c r="C175" i="29"/>
  <c r="C204" i="23" s="1"/>
  <c r="C176" i="29"/>
  <c r="C205" i="23" s="1"/>
  <c r="C177" i="29"/>
  <c r="C206" i="23" s="1"/>
  <c r="C178" i="29"/>
  <c r="C207" i="23" s="1"/>
  <c r="C179" i="29"/>
  <c r="C208" i="23" s="1"/>
  <c r="C180" i="29"/>
  <c r="C209" i="23" s="1"/>
  <c r="C181" i="29"/>
  <c r="C210" i="23" s="1"/>
  <c r="C182" i="29"/>
  <c r="C211" i="23" s="1"/>
  <c r="C183" i="29"/>
  <c r="C212" i="23" s="1"/>
  <c r="C184" i="29"/>
  <c r="C213" i="23" s="1"/>
  <c r="C185" i="29"/>
  <c r="C214" i="23" s="1"/>
  <c r="C186" i="29"/>
  <c r="C215" i="23" s="1"/>
  <c r="C187" i="29"/>
  <c r="C216" i="23" s="1"/>
  <c r="C188" i="29"/>
  <c r="C217" i="23" s="1"/>
  <c r="C189" i="29"/>
  <c r="C218" i="23" s="1"/>
  <c r="C190" i="29"/>
  <c r="C219" i="23" s="1"/>
  <c r="C191" i="29"/>
  <c r="C220" i="23" s="1"/>
  <c r="C192" i="29"/>
  <c r="C221" i="23" s="1"/>
  <c r="C193" i="29"/>
  <c r="C222" i="23" s="1"/>
  <c r="C194" i="29"/>
  <c r="C223" i="23" s="1"/>
  <c r="C195" i="29"/>
  <c r="C224" i="23" s="1"/>
  <c r="C196" i="29"/>
  <c r="C225" i="23" s="1"/>
  <c r="C197" i="29"/>
  <c r="C226" i="23" s="1"/>
  <c r="C198" i="29"/>
  <c r="C227" i="23" s="1"/>
  <c r="C199" i="29"/>
  <c r="C228" i="23" s="1"/>
  <c r="C200" i="29"/>
  <c r="C229" i="23" s="1"/>
  <c r="C201" i="29"/>
  <c r="C230" i="23" s="1"/>
  <c r="C202" i="29"/>
  <c r="C231" i="23" s="1"/>
  <c r="C203" i="29"/>
  <c r="C232" i="23" s="1"/>
  <c r="C204" i="29"/>
  <c r="C233" i="23" s="1"/>
  <c r="C205" i="29"/>
  <c r="C234" i="23" s="1"/>
  <c r="C206" i="29"/>
  <c r="C235" i="23" s="1"/>
  <c r="C207" i="29"/>
  <c r="C236" i="23" s="1"/>
  <c r="C208" i="29"/>
  <c r="C237" i="23" s="1"/>
  <c r="C209" i="29"/>
  <c r="C238" i="23" s="1"/>
  <c r="C210" i="29"/>
  <c r="C239" i="23" s="1"/>
  <c r="C211" i="29"/>
  <c r="C240" i="23" s="1"/>
  <c r="C212" i="29"/>
  <c r="C241" i="23" s="1"/>
  <c r="C213" i="29"/>
  <c r="C242" i="23" s="1"/>
  <c r="C214" i="29"/>
  <c r="C243" i="23" s="1"/>
  <c r="C215" i="29"/>
  <c r="C244" i="23" s="1"/>
  <c r="C216" i="29"/>
  <c r="C245" i="23" s="1"/>
  <c r="C217" i="29"/>
  <c r="C246" i="23" s="1"/>
  <c r="C218" i="29"/>
  <c r="C247" i="23" s="1"/>
  <c r="C219" i="29"/>
  <c r="C248" i="23" s="1"/>
  <c r="C220" i="29"/>
  <c r="C249" i="23" s="1"/>
  <c r="C221" i="29"/>
  <c r="C250" i="23" s="1"/>
  <c r="C222" i="29"/>
  <c r="C251" i="23" s="1"/>
  <c r="C223" i="29"/>
  <c r="C252" i="23" s="1"/>
  <c r="C224" i="29"/>
  <c r="C253" i="23" s="1"/>
  <c r="C225" i="29"/>
  <c r="C254" i="23" s="1"/>
  <c r="C226" i="29"/>
  <c r="C255" i="23" s="1"/>
  <c r="C227" i="29"/>
  <c r="C256" i="23" s="1"/>
  <c r="C228" i="29"/>
  <c r="C257" i="23" s="1"/>
  <c r="C229" i="29"/>
  <c r="C258" i="23" s="1"/>
  <c r="C230" i="29"/>
  <c r="C259" i="23" s="1"/>
  <c r="C231" i="29"/>
  <c r="C260" i="23" s="1"/>
  <c r="C232" i="29"/>
  <c r="C261" i="23" s="1"/>
  <c r="C233" i="29"/>
  <c r="C262" i="23" s="1"/>
  <c r="C234" i="29"/>
  <c r="C263" i="23" s="1"/>
  <c r="C235" i="29"/>
  <c r="C264" i="23" s="1"/>
  <c r="C236" i="29"/>
  <c r="C265" i="23" s="1"/>
  <c r="C237" i="29"/>
  <c r="C266" i="23" s="1"/>
  <c r="C238" i="29"/>
  <c r="C267" i="23" s="1"/>
  <c r="C239" i="29"/>
  <c r="C268" i="23" s="1"/>
  <c r="C240" i="29"/>
  <c r="C269" i="23" s="1"/>
  <c r="C241" i="29"/>
  <c r="C270" i="23" s="1"/>
  <c r="C242" i="29"/>
  <c r="C271" i="23" s="1"/>
  <c r="C243" i="29"/>
  <c r="C272" i="23" s="1"/>
  <c r="C244" i="29"/>
  <c r="C273" i="23" s="1"/>
  <c r="C245" i="29"/>
  <c r="C274" i="23" s="1"/>
  <c r="C246" i="29"/>
  <c r="C275" i="23" s="1"/>
  <c r="C247" i="29"/>
  <c r="C276" i="23" s="1"/>
  <c r="C248" i="29"/>
  <c r="C277" i="23" s="1"/>
  <c r="C249" i="29"/>
  <c r="C278" i="23" s="1"/>
  <c r="C250" i="29"/>
  <c r="C279" i="23" s="1"/>
  <c r="C251" i="29"/>
  <c r="C280" i="23" s="1"/>
  <c r="C252" i="29"/>
  <c r="C281" i="23" s="1"/>
  <c r="C253" i="29"/>
  <c r="C282" i="23" s="1"/>
  <c r="C254" i="29"/>
  <c r="C283" i="23" s="1"/>
  <c r="C255" i="29"/>
  <c r="C284" i="23" s="1"/>
  <c r="C256" i="29"/>
  <c r="C285" i="23" s="1"/>
  <c r="C257" i="29"/>
  <c r="C286" i="23" s="1"/>
  <c r="C258" i="29"/>
  <c r="C287" i="23" s="1"/>
  <c r="C259" i="29"/>
  <c r="C288" i="23" s="1"/>
  <c r="C260" i="29"/>
  <c r="C289" i="23" s="1"/>
  <c r="C261" i="29"/>
  <c r="C290" i="23" s="1"/>
  <c r="C262" i="29"/>
  <c r="C291" i="23" s="1"/>
  <c r="C263" i="29"/>
  <c r="C292" i="23" s="1"/>
  <c r="C264" i="29"/>
  <c r="C293" i="23" s="1"/>
  <c r="C265" i="29"/>
  <c r="C294" i="23" s="1"/>
  <c r="C266" i="29"/>
  <c r="C295" i="23" s="1"/>
  <c r="C267" i="29"/>
  <c r="C296" i="23" s="1"/>
  <c r="C268" i="29"/>
  <c r="C297" i="23" s="1"/>
  <c r="C269" i="29"/>
  <c r="C298" i="23" s="1"/>
  <c r="C270" i="29"/>
  <c r="C299" i="23" s="1"/>
  <c r="C271" i="29"/>
  <c r="C300" i="23" s="1"/>
  <c r="C272" i="29"/>
  <c r="C301" i="23" s="1"/>
  <c r="C273" i="29"/>
  <c r="C302" i="23" s="1"/>
  <c r="C274" i="29"/>
  <c r="C303" i="23" s="1"/>
  <c r="C275" i="29"/>
  <c r="C304" i="23" s="1"/>
  <c r="C276" i="29"/>
  <c r="C305" i="23" s="1"/>
  <c r="C277" i="29"/>
  <c r="C306" i="23" s="1"/>
  <c r="C278" i="29"/>
  <c r="C307" i="23" s="1"/>
  <c r="C279" i="29"/>
  <c r="C308" i="23" s="1"/>
  <c r="C280" i="29"/>
  <c r="C309" i="23" s="1"/>
  <c r="C281" i="29"/>
  <c r="C310" i="23" s="1"/>
  <c r="C282" i="29"/>
  <c r="C311" i="23" s="1"/>
  <c r="C283" i="29"/>
  <c r="C312" i="23" s="1"/>
  <c r="C284" i="29"/>
  <c r="C313" i="23" s="1"/>
  <c r="C285" i="29"/>
  <c r="C314" i="23" s="1"/>
  <c r="C286" i="29"/>
  <c r="C315" i="23" s="1"/>
  <c r="C287" i="29"/>
  <c r="C316" i="23" s="1"/>
  <c r="C288" i="29"/>
  <c r="C317" i="23" s="1"/>
  <c r="C289" i="29"/>
  <c r="C318" i="23" s="1"/>
  <c r="C290" i="29"/>
  <c r="C319" i="23" s="1"/>
  <c r="C291" i="29"/>
  <c r="C320" i="23" s="1"/>
  <c r="C292" i="29"/>
  <c r="C321" i="23" s="1"/>
  <c r="C293" i="29"/>
  <c r="C322" i="23" s="1"/>
  <c r="C294" i="29"/>
  <c r="C323" i="23" s="1"/>
  <c r="C295" i="29"/>
  <c r="C324" i="23" s="1"/>
  <c r="C296" i="29"/>
  <c r="C325" i="23" s="1"/>
  <c r="C297" i="29"/>
  <c r="C326" i="23" s="1"/>
  <c r="C298" i="29"/>
  <c r="C327" i="23" s="1"/>
  <c r="C299" i="29"/>
  <c r="C328" i="23" s="1"/>
  <c r="C300" i="29"/>
  <c r="C329" i="23" s="1"/>
  <c r="C301" i="29"/>
  <c r="C330" i="23" s="1"/>
  <c r="C302" i="29"/>
  <c r="C331" i="23" s="1"/>
  <c r="C303" i="29"/>
  <c r="C332" i="23" s="1"/>
  <c r="C304" i="29"/>
  <c r="C333" i="23" s="1"/>
  <c r="C305" i="29"/>
  <c r="C334" i="23" s="1"/>
  <c r="C306" i="29"/>
  <c r="C335" i="23" s="1"/>
  <c r="C307" i="29"/>
  <c r="C336" i="23" s="1"/>
  <c r="C308" i="29"/>
  <c r="C337" i="23" s="1"/>
  <c r="C309" i="29"/>
  <c r="C338" i="23" s="1"/>
  <c r="C310" i="29"/>
  <c r="C339" i="23" s="1"/>
  <c r="C311" i="29"/>
  <c r="C340" i="23" s="1"/>
  <c r="C312" i="29"/>
  <c r="C341" i="23" s="1"/>
  <c r="C313" i="29"/>
  <c r="C342" i="23" s="1"/>
  <c r="C314" i="29"/>
  <c r="C343" i="23" s="1"/>
  <c r="C315" i="29"/>
  <c r="C344" i="23" s="1"/>
  <c r="C316" i="29"/>
  <c r="C345" i="23" s="1"/>
  <c r="C317" i="29"/>
  <c r="C346" i="23" s="1"/>
  <c r="C318" i="29"/>
  <c r="C347" i="23" s="1"/>
  <c r="C319" i="29"/>
  <c r="C348" i="23" s="1"/>
  <c r="C320" i="29"/>
  <c r="C349" i="23" s="1"/>
  <c r="C321" i="29"/>
  <c r="C350" i="23" s="1"/>
  <c r="C322" i="29"/>
  <c r="C351" i="23" s="1"/>
  <c r="C323" i="29"/>
  <c r="C352" i="23" s="1"/>
  <c r="C324" i="29"/>
  <c r="C353" i="23" s="1"/>
  <c r="C325" i="29"/>
  <c r="C354" i="23" s="1"/>
  <c r="C326" i="29"/>
  <c r="C355" i="23" s="1"/>
  <c r="C327" i="29"/>
  <c r="C356" i="23" s="1"/>
  <c r="C328" i="29"/>
  <c r="C357" i="23" s="1"/>
  <c r="C329" i="29"/>
  <c r="C358" i="23" s="1"/>
  <c r="C330" i="29"/>
  <c r="C359" i="23" s="1"/>
  <c r="C331" i="29"/>
  <c r="C360" i="23" s="1"/>
  <c r="C332" i="29"/>
  <c r="C361" i="23" s="1"/>
  <c r="C333" i="29"/>
  <c r="C362" i="23" s="1"/>
  <c r="C334" i="29"/>
  <c r="C363" i="23" s="1"/>
  <c r="C335" i="29"/>
  <c r="C364" i="23" s="1"/>
  <c r="C336" i="29"/>
  <c r="C365" i="23" s="1"/>
  <c r="C337" i="29"/>
  <c r="C366" i="23" s="1"/>
  <c r="C338" i="29"/>
  <c r="C367" i="23" s="1"/>
  <c r="C339" i="29"/>
  <c r="C368" i="23" s="1"/>
  <c r="C340" i="29"/>
  <c r="C369" i="23" s="1"/>
  <c r="C341" i="29"/>
  <c r="C370" i="23" s="1"/>
  <c r="C342" i="29"/>
  <c r="C371" i="23" s="1"/>
  <c r="C343" i="29"/>
  <c r="C372" i="23" s="1"/>
  <c r="C344" i="29"/>
  <c r="C373" i="23" s="1"/>
  <c r="C345" i="29"/>
  <c r="C374" i="23" s="1"/>
  <c r="C346" i="29"/>
  <c r="C375" i="23" s="1"/>
  <c r="C6" i="29"/>
  <c r="C35" i="23" s="1"/>
  <c r="O17" i="7" l="1"/>
  <c r="O18"/>
  <c r="N18" s="1"/>
  <c r="O19"/>
  <c r="N19" s="1"/>
  <c r="O20"/>
  <c r="N20" s="1"/>
  <c r="O21"/>
  <c r="N21" s="1"/>
  <c r="O22"/>
  <c r="N22" s="1"/>
  <c r="O23"/>
  <c r="N23" s="1"/>
  <c r="O24"/>
  <c r="O25"/>
  <c r="O26"/>
  <c r="N26" s="1"/>
  <c r="O27"/>
  <c r="N27" s="1"/>
  <c r="O28"/>
  <c r="N28" s="1"/>
  <c r="O29"/>
  <c r="N29" s="1"/>
  <c r="O30"/>
  <c r="N30" s="1"/>
  <c r="O31"/>
  <c r="N31" s="1"/>
  <c r="O32"/>
  <c r="O33"/>
  <c r="O34"/>
  <c r="N34" s="1"/>
  <c r="O35"/>
  <c r="N35" s="1"/>
  <c r="O36"/>
  <c r="O37"/>
  <c r="N37" s="1"/>
  <c r="O38"/>
  <c r="N38" s="1"/>
  <c r="O39"/>
  <c r="N39" s="1"/>
  <c r="O40"/>
  <c r="O41"/>
  <c r="O42"/>
  <c r="N42" s="1"/>
  <c r="O43"/>
  <c r="N43" s="1"/>
  <c r="O44"/>
  <c r="N44" s="1"/>
  <c r="O45"/>
  <c r="N45" s="1"/>
  <c r="O46"/>
  <c r="N46" s="1"/>
  <c r="O47"/>
  <c r="N47" s="1"/>
  <c r="O48"/>
  <c r="O49"/>
  <c r="O50"/>
  <c r="N50" s="1"/>
  <c r="O51"/>
  <c r="N51" s="1"/>
  <c r="O52"/>
  <c r="O53"/>
  <c r="N53" s="1"/>
  <c r="O54"/>
  <c r="N54" s="1"/>
  <c r="O55"/>
  <c r="N55" s="1"/>
  <c r="O56"/>
  <c r="N56" s="1"/>
  <c r="O57"/>
  <c r="N57" s="1"/>
  <c r="O58"/>
  <c r="N58" s="1"/>
  <c r="O59"/>
  <c r="N59" s="1"/>
  <c r="O60"/>
  <c r="N60" s="1"/>
  <c r="O61"/>
  <c r="O62"/>
  <c r="N62" s="1"/>
  <c r="O63"/>
  <c r="N63" s="1"/>
  <c r="O64"/>
  <c r="O65"/>
  <c r="N65" s="1"/>
  <c r="O66"/>
  <c r="N66" s="1"/>
  <c r="O67"/>
  <c r="N67" s="1"/>
  <c r="O68"/>
  <c r="N68" s="1"/>
  <c r="O69"/>
  <c r="O70"/>
  <c r="N70" s="1"/>
  <c r="O71"/>
  <c r="N71" s="1"/>
  <c r="O72"/>
  <c r="O73"/>
  <c r="O74"/>
  <c r="N74" s="1"/>
  <c r="O75"/>
  <c r="N75" s="1"/>
  <c r="O76"/>
  <c r="O77"/>
  <c r="N77" s="1"/>
  <c r="O78"/>
  <c r="N78" s="1"/>
  <c r="O79"/>
  <c r="N79" s="1"/>
  <c r="O80"/>
  <c r="N80" s="1"/>
  <c r="O81"/>
  <c r="O82"/>
  <c r="N82" s="1"/>
  <c r="O83"/>
  <c r="N83" s="1"/>
  <c r="O84"/>
  <c r="O85"/>
  <c r="N85" s="1"/>
  <c r="O86"/>
  <c r="N86" s="1"/>
  <c r="O87"/>
  <c r="N87" s="1"/>
  <c r="O88"/>
  <c r="N88" s="1"/>
  <c r="O89"/>
  <c r="N89" s="1"/>
  <c r="O90"/>
  <c r="N90" s="1"/>
  <c r="O91"/>
  <c r="N91" s="1"/>
  <c r="O92"/>
  <c r="N92" s="1"/>
  <c r="O93"/>
  <c r="O94"/>
  <c r="N94" s="1"/>
  <c r="O95"/>
  <c r="N95" s="1"/>
  <c r="O96"/>
  <c r="O97"/>
  <c r="N97" s="1"/>
  <c r="O98"/>
  <c r="N98" s="1"/>
  <c r="O99"/>
  <c r="N99" s="1"/>
  <c r="O100"/>
  <c r="O101"/>
  <c r="N101" s="1"/>
  <c r="O102"/>
  <c r="N102" s="1"/>
  <c r="O103"/>
  <c r="N103" s="1"/>
  <c r="O104"/>
  <c r="N104" s="1"/>
  <c r="O105"/>
  <c r="N105" s="1"/>
  <c r="O106"/>
  <c r="N106" s="1"/>
  <c r="O107"/>
  <c r="N107" s="1"/>
  <c r="O108"/>
  <c r="N108" s="1"/>
  <c r="O109"/>
  <c r="O110"/>
  <c r="N110" s="1"/>
  <c r="O111"/>
  <c r="N111" s="1"/>
  <c r="O112"/>
  <c r="O113"/>
  <c r="O114"/>
  <c r="N114" s="1"/>
  <c r="O115"/>
  <c r="N115" s="1"/>
  <c r="O116"/>
  <c r="O117"/>
  <c r="O118"/>
  <c r="N118" s="1"/>
  <c r="O119"/>
  <c r="N119" s="1"/>
  <c r="O120"/>
  <c r="N120" s="1"/>
  <c r="O121"/>
  <c r="N121" s="1"/>
  <c r="O122"/>
  <c r="N122" s="1"/>
  <c r="O123"/>
  <c r="N123" s="1"/>
  <c r="O124"/>
  <c r="N124" s="1"/>
  <c r="O125"/>
  <c r="N125" s="1"/>
  <c r="O126"/>
  <c r="N126" s="1"/>
  <c r="O127"/>
  <c r="N127" s="1"/>
  <c r="O128"/>
  <c r="N128" s="1"/>
  <c r="O129"/>
  <c r="O130"/>
  <c r="N130" s="1"/>
  <c r="O131"/>
  <c r="N131" s="1"/>
  <c r="O132"/>
  <c r="O133"/>
  <c r="N133" s="1"/>
  <c r="O134"/>
  <c r="N134" s="1"/>
  <c r="O135"/>
  <c r="N135" s="1"/>
  <c r="O136"/>
  <c r="N136" s="1"/>
  <c r="O137"/>
  <c r="O138"/>
  <c r="N138" s="1"/>
  <c r="O139"/>
  <c r="N139" s="1"/>
  <c r="O140"/>
  <c r="N140" s="1"/>
  <c r="O141"/>
  <c r="O142"/>
  <c r="N142" s="1"/>
  <c r="O143"/>
  <c r="N143" s="1"/>
  <c r="O144"/>
  <c r="O145"/>
  <c r="O146"/>
  <c r="N146" s="1"/>
  <c r="O147"/>
  <c r="N147" s="1"/>
  <c r="O148"/>
  <c r="O149"/>
  <c r="N149" s="1"/>
  <c r="O150"/>
  <c r="N150" s="1"/>
  <c r="O151"/>
  <c r="N151" s="1"/>
  <c r="O152"/>
  <c r="O153"/>
  <c r="O154"/>
  <c r="N154" s="1"/>
  <c r="O155"/>
  <c r="N155" s="1"/>
  <c r="O156"/>
  <c r="O157"/>
  <c r="O158"/>
  <c r="N158" s="1"/>
  <c r="O159"/>
  <c r="N159" s="1"/>
  <c r="O160"/>
  <c r="O161"/>
  <c r="N161" s="1"/>
  <c r="O162"/>
  <c r="N162" s="1"/>
  <c r="O163"/>
  <c r="N163" s="1"/>
  <c r="O164"/>
  <c r="N164" s="1"/>
  <c r="O165"/>
  <c r="O166"/>
  <c r="N166" s="1"/>
  <c r="O167"/>
  <c r="N167" s="1"/>
  <c r="O168"/>
  <c r="N168" s="1"/>
  <c r="O169"/>
  <c r="N169" s="1"/>
  <c r="O170"/>
  <c r="N170" s="1"/>
  <c r="O171"/>
  <c r="N171" s="1"/>
  <c r="O172"/>
  <c r="O173"/>
  <c r="O174"/>
  <c r="N174" s="1"/>
  <c r="O175"/>
  <c r="N175" s="1"/>
  <c r="O176"/>
  <c r="O177"/>
  <c r="N177" s="1"/>
  <c r="O178"/>
  <c r="N178" s="1"/>
  <c r="O179"/>
  <c r="N179" s="1"/>
  <c r="O180"/>
  <c r="N180" s="1"/>
  <c r="O181"/>
  <c r="O182"/>
  <c r="N182" s="1"/>
  <c r="O183"/>
  <c r="N183" s="1"/>
  <c r="O184"/>
  <c r="O185"/>
  <c r="N185" s="1"/>
  <c r="O186"/>
  <c r="N186" s="1"/>
  <c r="O187"/>
  <c r="N187" s="1"/>
  <c r="O188"/>
  <c r="N188" s="1"/>
  <c r="O189"/>
  <c r="O190"/>
  <c r="N190" s="1"/>
  <c r="O191"/>
  <c r="N191" s="1"/>
  <c r="O192"/>
  <c r="O193"/>
  <c r="N193" s="1"/>
  <c r="O194"/>
  <c r="N194" s="1"/>
  <c r="O195"/>
  <c r="N195" s="1"/>
  <c r="O196"/>
  <c r="O197"/>
  <c r="O198"/>
  <c r="N198" s="1"/>
  <c r="O199"/>
  <c r="N199" s="1"/>
  <c r="O200"/>
  <c r="O201"/>
  <c r="N201" s="1"/>
  <c r="O202"/>
  <c r="N202" s="1"/>
  <c r="O203"/>
  <c r="N203" s="1"/>
  <c r="O204"/>
  <c r="O205"/>
  <c r="O206"/>
  <c r="N206" s="1"/>
  <c r="O207"/>
  <c r="N207" s="1"/>
  <c r="O208"/>
  <c r="N208" s="1"/>
  <c r="O209"/>
  <c r="N209" s="1"/>
  <c r="O210"/>
  <c r="N210" s="1"/>
  <c r="O211"/>
  <c r="N211" s="1"/>
  <c r="O212"/>
  <c r="O213"/>
  <c r="O214"/>
  <c r="N214" s="1"/>
  <c r="O215"/>
  <c r="N215" s="1"/>
  <c r="O216"/>
  <c r="O217"/>
  <c r="N217" s="1"/>
  <c r="O218"/>
  <c r="N218" s="1"/>
  <c r="O219"/>
  <c r="N219" s="1"/>
  <c r="O220"/>
  <c r="O221"/>
  <c r="N221" s="1"/>
  <c r="O222"/>
  <c r="N222" s="1"/>
  <c r="O223"/>
  <c r="N223" s="1"/>
  <c r="O224"/>
  <c r="O225"/>
  <c r="N225" s="1"/>
  <c r="O226"/>
  <c r="N226" s="1"/>
  <c r="O227"/>
  <c r="N227" s="1"/>
  <c r="O228"/>
  <c r="O229"/>
  <c r="N229" s="1"/>
  <c r="O230"/>
  <c r="N230" s="1"/>
  <c r="O231"/>
  <c r="N231" s="1"/>
  <c r="O232"/>
  <c r="N232" s="1"/>
  <c r="O233"/>
  <c r="O234"/>
  <c r="N234" s="1"/>
  <c r="O235"/>
  <c r="N235" s="1"/>
  <c r="O236"/>
  <c r="O237"/>
  <c r="N237" s="1"/>
  <c r="O238"/>
  <c r="N238" s="1"/>
  <c r="O239"/>
  <c r="N239" s="1"/>
  <c r="O240"/>
  <c r="O241"/>
  <c r="N241" s="1"/>
  <c r="O242"/>
  <c r="N242" s="1"/>
  <c r="O243"/>
  <c r="N243" s="1"/>
  <c r="O244"/>
  <c r="N244" s="1"/>
  <c r="O245"/>
  <c r="O246"/>
  <c r="N246" s="1"/>
  <c r="O247"/>
  <c r="N247" s="1"/>
  <c r="O248"/>
  <c r="O249"/>
  <c r="N249" s="1"/>
  <c r="O250"/>
  <c r="N250" s="1"/>
  <c r="O251"/>
  <c r="N251" s="1"/>
  <c r="O252"/>
  <c r="N252" s="1"/>
  <c r="O253"/>
  <c r="O254"/>
  <c r="N254" s="1"/>
  <c r="O255"/>
  <c r="N255" s="1"/>
  <c r="O256"/>
  <c r="N256" s="1"/>
  <c r="O257"/>
  <c r="O258"/>
  <c r="N258" s="1"/>
  <c r="O259"/>
  <c r="N259" s="1"/>
  <c r="O260"/>
  <c r="N260" s="1"/>
  <c r="O261"/>
  <c r="O262"/>
  <c r="N262" s="1"/>
  <c r="O263"/>
  <c r="N263" s="1"/>
  <c r="O264"/>
  <c r="O265"/>
  <c r="N265" s="1"/>
  <c r="O266"/>
  <c r="N266" s="1"/>
  <c r="O267"/>
  <c r="N267" s="1"/>
  <c r="O268"/>
  <c r="O269"/>
  <c r="N269" s="1"/>
  <c r="O270"/>
  <c r="N270" s="1"/>
  <c r="O271"/>
  <c r="N271" s="1"/>
  <c r="O272"/>
  <c r="O273"/>
  <c r="N273" s="1"/>
  <c r="O274"/>
  <c r="N274" s="1"/>
  <c r="O275"/>
  <c r="N275" s="1"/>
  <c r="O276"/>
  <c r="O277"/>
  <c r="N277" s="1"/>
  <c r="O278"/>
  <c r="N278" s="1"/>
  <c r="O279"/>
  <c r="N279" s="1"/>
  <c r="O280"/>
  <c r="O281"/>
  <c r="N281" s="1"/>
  <c r="O282"/>
  <c r="N282" s="1"/>
  <c r="O283"/>
  <c r="N283" s="1"/>
  <c r="O284"/>
  <c r="O285"/>
  <c r="N285" s="1"/>
  <c r="O286"/>
  <c r="N286" s="1"/>
  <c r="O287"/>
  <c r="N287" s="1"/>
  <c r="O288"/>
  <c r="O289"/>
  <c r="N289" s="1"/>
  <c r="O290"/>
  <c r="N290" s="1"/>
  <c r="O291"/>
  <c r="N291" s="1"/>
  <c r="O292"/>
  <c r="O293"/>
  <c r="N293" s="1"/>
  <c r="O294"/>
  <c r="N294" s="1"/>
  <c r="O295"/>
  <c r="N295" s="1"/>
  <c r="O296"/>
  <c r="N296" s="1"/>
  <c r="O297"/>
  <c r="O298"/>
  <c r="N298" s="1"/>
  <c r="O299"/>
  <c r="N299" s="1"/>
  <c r="O300"/>
  <c r="N300" s="1"/>
  <c r="O301"/>
  <c r="O302"/>
  <c r="N302" s="1"/>
  <c r="O303"/>
  <c r="N303" s="1"/>
  <c r="O304"/>
  <c r="N304" s="1"/>
  <c r="O305"/>
  <c r="O306"/>
  <c r="N306" s="1"/>
  <c r="O307"/>
  <c r="N307" s="1"/>
  <c r="O308"/>
  <c r="N308" s="1"/>
  <c r="O309"/>
  <c r="O310"/>
  <c r="N310" s="1"/>
  <c r="O311"/>
  <c r="N311" s="1"/>
  <c r="O312"/>
  <c r="N312" s="1"/>
  <c r="O313"/>
  <c r="O314"/>
  <c r="N314" s="1"/>
  <c r="O315"/>
  <c r="N315" s="1"/>
  <c r="O316"/>
  <c r="N316" s="1"/>
  <c r="O317"/>
  <c r="O318"/>
  <c r="N318" s="1"/>
  <c r="O319"/>
  <c r="N319" s="1"/>
  <c r="O320"/>
  <c r="N320" s="1"/>
  <c r="O321"/>
  <c r="O322"/>
  <c r="N322" s="1"/>
  <c r="O323"/>
  <c r="N323" s="1"/>
  <c r="O324"/>
  <c r="N324" s="1"/>
  <c r="O325"/>
  <c r="O326"/>
  <c r="N326" s="1"/>
  <c r="O327"/>
  <c r="N327" s="1"/>
  <c r="O328"/>
  <c r="O329"/>
  <c r="N329" s="1"/>
  <c r="O330"/>
  <c r="N330" s="1"/>
  <c r="O331"/>
  <c r="N331" s="1"/>
  <c r="O332"/>
  <c r="O333"/>
  <c r="N333" s="1"/>
  <c r="O334"/>
  <c r="N334" s="1"/>
  <c r="O335"/>
  <c r="N335" s="1"/>
  <c r="O336"/>
  <c r="O337"/>
  <c r="N337" s="1"/>
  <c r="O338"/>
  <c r="N338" s="1"/>
  <c r="O339"/>
  <c r="N339" s="1"/>
  <c r="O340"/>
  <c r="O341"/>
  <c r="N341" s="1"/>
  <c r="O342"/>
  <c r="N342" s="1"/>
  <c r="O343"/>
  <c r="N343" s="1"/>
  <c r="O344"/>
  <c r="O345"/>
  <c r="N345" s="1"/>
  <c r="O346"/>
  <c r="N346" s="1"/>
  <c r="O347"/>
  <c r="N347" s="1"/>
  <c r="O348"/>
  <c r="O349"/>
  <c r="N349" s="1"/>
  <c r="O350"/>
  <c r="N350" s="1"/>
  <c r="O351"/>
  <c r="N351" s="1"/>
  <c r="O352"/>
  <c r="O353"/>
  <c r="N353" s="1"/>
  <c r="O354"/>
  <c r="N354" s="1"/>
  <c r="O355"/>
  <c r="N355" s="1"/>
  <c r="O356"/>
  <c r="O16"/>
  <c r="M17"/>
  <c r="K17" s="1"/>
  <c r="L17" s="1"/>
  <c r="E18" i="21" s="1"/>
  <c r="M18" i="7"/>
  <c r="K18" s="1"/>
  <c r="L18" s="1"/>
  <c r="E19" i="21" s="1"/>
  <c r="M19" i="7"/>
  <c r="K19" s="1"/>
  <c r="L19" s="1"/>
  <c r="E20" i="21" s="1"/>
  <c r="M20" i="7"/>
  <c r="K20" s="1"/>
  <c r="L20" s="1"/>
  <c r="E21" i="21" s="1"/>
  <c r="M21" i="7"/>
  <c r="K21" s="1"/>
  <c r="L21" s="1"/>
  <c r="E22" i="21" s="1"/>
  <c r="M22" i="7"/>
  <c r="K22" s="1"/>
  <c r="L22" s="1"/>
  <c r="E23" i="21" s="1"/>
  <c r="M23" i="7"/>
  <c r="K23" s="1"/>
  <c r="L23" s="1"/>
  <c r="E24" i="21" s="1"/>
  <c r="M24" i="7"/>
  <c r="K24" s="1"/>
  <c r="L24" s="1"/>
  <c r="E25" i="21" s="1"/>
  <c r="M25" i="7"/>
  <c r="K25" s="1"/>
  <c r="L25" s="1"/>
  <c r="E26" i="21" s="1"/>
  <c r="M26" i="7"/>
  <c r="K26" s="1"/>
  <c r="L26" s="1"/>
  <c r="E27" i="21" s="1"/>
  <c r="M27" i="7"/>
  <c r="K27" s="1"/>
  <c r="L27" s="1"/>
  <c r="E28" i="21" s="1"/>
  <c r="M28" i="7"/>
  <c r="K28" s="1"/>
  <c r="L28" s="1"/>
  <c r="E29" i="21" s="1"/>
  <c r="M29" i="7"/>
  <c r="K29" s="1"/>
  <c r="L29" s="1"/>
  <c r="E30" i="21" s="1"/>
  <c r="M30" i="7"/>
  <c r="K30" s="1"/>
  <c r="L30" s="1"/>
  <c r="E31" i="21" s="1"/>
  <c r="M31" i="7"/>
  <c r="K31" s="1"/>
  <c r="L31" s="1"/>
  <c r="E32" i="21" s="1"/>
  <c r="M32" i="7"/>
  <c r="K32" s="1"/>
  <c r="L32" s="1"/>
  <c r="E33" i="21" s="1"/>
  <c r="M33" i="7"/>
  <c r="K33" s="1"/>
  <c r="L33" s="1"/>
  <c r="E34" i="21" s="1"/>
  <c r="M34" i="7"/>
  <c r="K34" s="1"/>
  <c r="L34" s="1"/>
  <c r="E35" i="21" s="1"/>
  <c r="M35" i="7"/>
  <c r="K35" s="1"/>
  <c r="L35" s="1"/>
  <c r="E36" i="21" s="1"/>
  <c r="M36" i="7"/>
  <c r="K36" s="1"/>
  <c r="L36" s="1"/>
  <c r="E37" i="21" s="1"/>
  <c r="M37" i="7"/>
  <c r="K37" s="1"/>
  <c r="L37" s="1"/>
  <c r="E38" i="21" s="1"/>
  <c r="M38" i="7"/>
  <c r="K38" s="1"/>
  <c r="L38" s="1"/>
  <c r="E39" i="21" s="1"/>
  <c r="M39" i="7"/>
  <c r="K39" s="1"/>
  <c r="L39" s="1"/>
  <c r="E40" i="21" s="1"/>
  <c r="M40" i="7"/>
  <c r="K40" s="1"/>
  <c r="L40" s="1"/>
  <c r="E41" i="21" s="1"/>
  <c r="M41" i="7"/>
  <c r="K41" s="1"/>
  <c r="L41" s="1"/>
  <c r="E42" i="21" s="1"/>
  <c r="M42" i="7"/>
  <c r="K42" s="1"/>
  <c r="L42" s="1"/>
  <c r="E43" i="21" s="1"/>
  <c r="M43" i="7"/>
  <c r="K43" s="1"/>
  <c r="L43" s="1"/>
  <c r="E44" i="21" s="1"/>
  <c r="M44" i="7"/>
  <c r="K44" s="1"/>
  <c r="L44" s="1"/>
  <c r="E45" i="21" s="1"/>
  <c r="M45" i="7"/>
  <c r="K45" s="1"/>
  <c r="L45" s="1"/>
  <c r="E46" i="21" s="1"/>
  <c r="M46" i="7"/>
  <c r="K46" s="1"/>
  <c r="L46" s="1"/>
  <c r="E47" i="21" s="1"/>
  <c r="M47" i="7"/>
  <c r="K47" s="1"/>
  <c r="L47" s="1"/>
  <c r="E48" i="21" s="1"/>
  <c r="M48" i="7"/>
  <c r="K48" s="1"/>
  <c r="L48" s="1"/>
  <c r="E49" i="21" s="1"/>
  <c r="M49" i="7"/>
  <c r="K49" s="1"/>
  <c r="L49" s="1"/>
  <c r="E50" i="21" s="1"/>
  <c r="M50" i="7"/>
  <c r="K50" s="1"/>
  <c r="L50" s="1"/>
  <c r="E51" i="21" s="1"/>
  <c r="M51" i="7"/>
  <c r="K51" s="1"/>
  <c r="L51" s="1"/>
  <c r="E52" i="21" s="1"/>
  <c r="M52" i="7"/>
  <c r="K52" s="1"/>
  <c r="L52" s="1"/>
  <c r="E53" i="21" s="1"/>
  <c r="M53" i="7"/>
  <c r="K53" s="1"/>
  <c r="L53" s="1"/>
  <c r="E54" i="21" s="1"/>
  <c r="M54" i="7"/>
  <c r="K54" s="1"/>
  <c r="L54" s="1"/>
  <c r="E55" i="21" s="1"/>
  <c r="M55" i="7"/>
  <c r="K55" s="1"/>
  <c r="L55" s="1"/>
  <c r="E56" i="21" s="1"/>
  <c r="M56" i="7"/>
  <c r="K56" s="1"/>
  <c r="L56" s="1"/>
  <c r="E57" i="21" s="1"/>
  <c r="M57" i="7"/>
  <c r="K57" s="1"/>
  <c r="L57" s="1"/>
  <c r="E58" i="21" s="1"/>
  <c r="M58" i="7"/>
  <c r="K58" s="1"/>
  <c r="L58" s="1"/>
  <c r="E59" i="21" s="1"/>
  <c r="M59" i="7"/>
  <c r="K59" s="1"/>
  <c r="L59" s="1"/>
  <c r="E60" i="21" s="1"/>
  <c r="M60" i="7"/>
  <c r="K60" s="1"/>
  <c r="L60" s="1"/>
  <c r="E61" i="21" s="1"/>
  <c r="M61" i="7"/>
  <c r="K61" s="1"/>
  <c r="L61" s="1"/>
  <c r="E62" i="21" s="1"/>
  <c r="M62" i="7"/>
  <c r="K62" s="1"/>
  <c r="L62" s="1"/>
  <c r="E63" i="21" s="1"/>
  <c r="M63" i="7"/>
  <c r="K63" s="1"/>
  <c r="L63" s="1"/>
  <c r="E64" i="21" s="1"/>
  <c r="M64" i="7"/>
  <c r="K64" s="1"/>
  <c r="L64" s="1"/>
  <c r="E65" i="21" s="1"/>
  <c r="M65" i="7"/>
  <c r="K65" s="1"/>
  <c r="L65" s="1"/>
  <c r="E66" i="21" s="1"/>
  <c r="M66" i="7"/>
  <c r="K66" s="1"/>
  <c r="L66" s="1"/>
  <c r="E67" i="21" s="1"/>
  <c r="M67" i="7"/>
  <c r="K67" s="1"/>
  <c r="L67" s="1"/>
  <c r="E68" i="21" s="1"/>
  <c r="M68" i="7"/>
  <c r="K68" s="1"/>
  <c r="L68" s="1"/>
  <c r="E69" i="21" s="1"/>
  <c r="M69" i="7"/>
  <c r="K69" s="1"/>
  <c r="L69" s="1"/>
  <c r="E70" i="21" s="1"/>
  <c r="M70" i="7"/>
  <c r="K70" s="1"/>
  <c r="L70" s="1"/>
  <c r="E71" i="21" s="1"/>
  <c r="M71" i="7"/>
  <c r="K71" s="1"/>
  <c r="L71" s="1"/>
  <c r="E72" i="21" s="1"/>
  <c r="M72" i="7"/>
  <c r="K72" s="1"/>
  <c r="L72" s="1"/>
  <c r="E73" i="21" s="1"/>
  <c r="M73" i="7"/>
  <c r="K73" s="1"/>
  <c r="L73" s="1"/>
  <c r="E74" i="21" s="1"/>
  <c r="M74" i="7"/>
  <c r="K74" s="1"/>
  <c r="L74" s="1"/>
  <c r="E75" i="21" s="1"/>
  <c r="M75" i="7"/>
  <c r="K75" s="1"/>
  <c r="L75" s="1"/>
  <c r="E76" i="21" s="1"/>
  <c r="M76" i="7"/>
  <c r="K76" s="1"/>
  <c r="L76" s="1"/>
  <c r="E77" i="21" s="1"/>
  <c r="M77" i="7"/>
  <c r="K77" s="1"/>
  <c r="L77" s="1"/>
  <c r="E78" i="21" s="1"/>
  <c r="M78" i="7"/>
  <c r="K78" s="1"/>
  <c r="L78" s="1"/>
  <c r="E79" i="21" s="1"/>
  <c r="M79" i="7"/>
  <c r="K79" s="1"/>
  <c r="L79" s="1"/>
  <c r="E80" i="21" s="1"/>
  <c r="M80" i="7"/>
  <c r="K80" s="1"/>
  <c r="L80" s="1"/>
  <c r="E81" i="21" s="1"/>
  <c r="M81" i="7"/>
  <c r="K81" s="1"/>
  <c r="L81" s="1"/>
  <c r="E82" i="21" s="1"/>
  <c r="M82" i="7"/>
  <c r="K82" s="1"/>
  <c r="L82" s="1"/>
  <c r="E83" i="21" s="1"/>
  <c r="M83" i="7"/>
  <c r="K83" s="1"/>
  <c r="L83" s="1"/>
  <c r="E84" i="21" s="1"/>
  <c r="M84" i="7"/>
  <c r="K84" s="1"/>
  <c r="L84" s="1"/>
  <c r="E85" i="21" s="1"/>
  <c r="M85" i="7"/>
  <c r="K85" s="1"/>
  <c r="L85" s="1"/>
  <c r="E86" i="21" s="1"/>
  <c r="M86" i="7"/>
  <c r="K86" s="1"/>
  <c r="L86" s="1"/>
  <c r="E87" i="21" s="1"/>
  <c r="M87" i="7"/>
  <c r="K87" s="1"/>
  <c r="L87" s="1"/>
  <c r="E88" i="21" s="1"/>
  <c r="M88" i="7"/>
  <c r="K88" s="1"/>
  <c r="L88" s="1"/>
  <c r="E89" i="21" s="1"/>
  <c r="M89" i="7"/>
  <c r="K89" s="1"/>
  <c r="L89" s="1"/>
  <c r="E90" i="21" s="1"/>
  <c r="M90" i="7"/>
  <c r="K90" s="1"/>
  <c r="L90" s="1"/>
  <c r="E91" i="21" s="1"/>
  <c r="M91" i="7"/>
  <c r="K91" s="1"/>
  <c r="L91" s="1"/>
  <c r="E92" i="21" s="1"/>
  <c r="M92" i="7"/>
  <c r="K92" s="1"/>
  <c r="L92" s="1"/>
  <c r="E93" i="21" s="1"/>
  <c r="M93" i="7"/>
  <c r="K93" s="1"/>
  <c r="L93" s="1"/>
  <c r="E94" i="21" s="1"/>
  <c r="M94" i="7"/>
  <c r="K94" s="1"/>
  <c r="L94" s="1"/>
  <c r="E95" i="21" s="1"/>
  <c r="M95" i="7"/>
  <c r="K95" s="1"/>
  <c r="L95" s="1"/>
  <c r="E96" i="21" s="1"/>
  <c r="M96" i="7"/>
  <c r="K96" s="1"/>
  <c r="L96" s="1"/>
  <c r="E97" i="21" s="1"/>
  <c r="M97" i="7"/>
  <c r="K97" s="1"/>
  <c r="L97" s="1"/>
  <c r="E98" i="21" s="1"/>
  <c r="M98" i="7"/>
  <c r="K98" s="1"/>
  <c r="L98" s="1"/>
  <c r="E99" i="21" s="1"/>
  <c r="M99" i="7"/>
  <c r="K99" s="1"/>
  <c r="L99" s="1"/>
  <c r="E100" i="21" s="1"/>
  <c r="M100" i="7"/>
  <c r="K100" s="1"/>
  <c r="L100" s="1"/>
  <c r="E101" i="21" s="1"/>
  <c r="M101" i="7"/>
  <c r="K101" s="1"/>
  <c r="L101" s="1"/>
  <c r="E102" i="21" s="1"/>
  <c r="M102" i="7"/>
  <c r="K102" s="1"/>
  <c r="L102" s="1"/>
  <c r="E103" i="21" s="1"/>
  <c r="M103" i="7"/>
  <c r="K103" s="1"/>
  <c r="L103" s="1"/>
  <c r="E104" i="21" s="1"/>
  <c r="M104" i="7"/>
  <c r="K104" s="1"/>
  <c r="L104" s="1"/>
  <c r="E105" i="21" s="1"/>
  <c r="M105" i="7"/>
  <c r="K105" s="1"/>
  <c r="L105" s="1"/>
  <c r="E106" i="21" s="1"/>
  <c r="M106" i="7"/>
  <c r="K106" s="1"/>
  <c r="L106" s="1"/>
  <c r="E107" i="21" s="1"/>
  <c r="M107" i="7"/>
  <c r="K107" s="1"/>
  <c r="L107" s="1"/>
  <c r="E108" i="21" s="1"/>
  <c r="M108" i="7"/>
  <c r="K108" s="1"/>
  <c r="L108" s="1"/>
  <c r="E109" i="21" s="1"/>
  <c r="M109" i="7"/>
  <c r="K109" s="1"/>
  <c r="L109" s="1"/>
  <c r="E110" i="21" s="1"/>
  <c r="M110" i="7"/>
  <c r="K110" s="1"/>
  <c r="L110" s="1"/>
  <c r="E111" i="21" s="1"/>
  <c r="M111" i="7"/>
  <c r="K111" s="1"/>
  <c r="L111" s="1"/>
  <c r="E112" i="21" s="1"/>
  <c r="M112" i="7"/>
  <c r="K112" s="1"/>
  <c r="L112" s="1"/>
  <c r="E113" i="21" s="1"/>
  <c r="M113" i="7"/>
  <c r="K113" s="1"/>
  <c r="L113" s="1"/>
  <c r="E114" i="21" s="1"/>
  <c r="M114" i="7"/>
  <c r="K114" s="1"/>
  <c r="L114" s="1"/>
  <c r="E115" i="21" s="1"/>
  <c r="M115" i="7"/>
  <c r="K115" s="1"/>
  <c r="L115" s="1"/>
  <c r="E116" i="21" s="1"/>
  <c r="M116" i="7"/>
  <c r="K116" s="1"/>
  <c r="L116" s="1"/>
  <c r="E117" i="21" s="1"/>
  <c r="M117" i="7"/>
  <c r="K117" s="1"/>
  <c r="L117" s="1"/>
  <c r="E118" i="21" s="1"/>
  <c r="M118" i="7"/>
  <c r="K118" s="1"/>
  <c r="L118" s="1"/>
  <c r="E119" i="21" s="1"/>
  <c r="M119" i="7"/>
  <c r="K119" s="1"/>
  <c r="L119" s="1"/>
  <c r="E120" i="21" s="1"/>
  <c r="M120" i="7"/>
  <c r="K120" s="1"/>
  <c r="L120" s="1"/>
  <c r="E121" i="21" s="1"/>
  <c r="M121" i="7"/>
  <c r="K121" s="1"/>
  <c r="L121" s="1"/>
  <c r="E122" i="21" s="1"/>
  <c r="M122" i="7"/>
  <c r="K122" s="1"/>
  <c r="L122" s="1"/>
  <c r="E123" i="21" s="1"/>
  <c r="M123" i="7"/>
  <c r="K123" s="1"/>
  <c r="L123" s="1"/>
  <c r="E124" i="21" s="1"/>
  <c r="M124" i="7"/>
  <c r="K124" s="1"/>
  <c r="L124" s="1"/>
  <c r="E125" i="21" s="1"/>
  <c r="M125" i="7"/>
  <c r="K125" s="1"/>
  <c r="L125" s="1"/>
  <c r="E126" i="21" s="1"/>
  <c r="M126" i="7"/>
  <c r="K126" s="1"/>
  <c r="L126" s="1"/>
  <c r="E127" i="21" s="1"/>
  <c r="M127" i="7"/>
  <c r="K127" s="1"/>
  <c r="L127" s="1"/>
  <c r="E128" i="21" s="1"/>
  <c r="M128" i="7"/>
  <c r="K128" s="1"/>
  <c r="L128" s="1"/>
  <c r="E129" i="21" s="1"/>
  <c r="M129" i="7"/>
  <c r="K129" s="1"/>
  <c r="L129" s="1"/>
  <c r="E130" i="21" s="1"/>
  <c r="M130" i="7"/>
  <c r="K130" s="1"/>
  <c r="L130" s="1"/>
  <c r="E131" i="21" s="1"/>
  <c r="M131" i="7"/>
  <c r="K131" s="1"/>
  <c r="L131" s="1"/>
  <c r="E132" i="21" s="1"/>
  <c r="M132" i="7"/>
  <c r="K132" s="1"/>
  <c r="L132" s="1"/>
  <c r="E133" i="21" s="1"/>
  <c r="M133" i="7"/>
  <c r="K133" s="1"/>
  <c r="L133" s="1"/>
  <c r="E134" i="21" s="1"/>
  <c r="M134" i="7"/>
  <c r="K134" s="1"/>
  <c r="L134" s="1"/>
  <c r="E135" i="21" s="1"/>
  <c r="M135" i="7"/>
  <c r="K135" s="1"/>
  <c r="L135" s="1"/>
  <c r="E136" i="21" s="1"/>
  <c r="M136" i="7"/>
  <c r="K136" s="1"/>
  <c r="L136" s="1"/>
  <c r="E137" i="21" s="1"/>
  <c r="M137" i="7"/>
  <c r="K137" s="1"/>
  <c r="L137" s="1"/>
  <c r="E138" i="21" s="1"/>
  <c r="M138" i="7"/>
  <c r="K138" s="1"/>
  <c r="L138" s="1"/>
  <c r="E139" i="21" s="1"/>
  <c r="M139" i="7"/>
  <c r="K139" s="1"/>
  <c r="L139" s="1"/>
  <c r="E140" i="21" s="1"/>
  <c r="M140" i="7"/>
  <c r="K140" s="1"/>
  <c r="L140" s="1"/>
  <c r="E141" i="21" s="1"/>
  <c r="M141" i="7"/>
  <c r="K141" s="1"/>
  <c r="L141" s="1"/>
  <c r="E142" i="21" s="1"/>
  <c r="M142" i="7"/>
  <c r="K142" s="1"/>
  <c r="L142" s="1"/>
  <c r="E143" i="21" s="1"/>
  <c r="M143" i="7"/>
  <c r="K143" s="1"/>
  <c r="L143" s="1"/>
  <c r="E144" i="21" s="1"/>
  <c r="M144" i="7"/>
  <c r="K144" s="1"/>
  <c r="L144" s="1"/>
  <c r="E145" i="21" s="1"/>
  <c r="M145" i="7"/>
  <c r="K145" s="1"/>
  <c r="L145" s="1"/>
  <c r="E146" i="21" s="1"/>
  <c r="M146" i="7"/>
  <c r="K146" s="1"/>
  <c r="L146" s="1"/>
  <c r="E147" i="21" s="1"/>
  <c r="M147" i="7"/>
  <c r="K147" s="1"/>
  <c r="L147" s="1"/>
  <c r="E148" i="21" s="1"/>
  <c r="M148" i="7"/>
  <c r="K148" s="1"/>
  <c r="L148" s="1"/>
  <c r="E149" i="21" s="1"/>
  <c r="M149" i="7"/>
  <c r="K149" s="1"/>
  <c r="L149" s="1"/>
  <c r="E150" i="21" s="1"/>
  <c r="M150" i="7"/>
  <c r="K150" s="1"/>
  <c r="L150" s="1"/>
  <c r="E151" i="21" s="1"/>
  <c r="M151" i="7"/>
  <c r="K151" s="1"/>
  <c r="L151" s="1"/>
  <c r="E152" i="21" s="1"/>
  <c r="M152" i="7"/>
  <c r="K152" s="1"/>
  <c r="L152" s="1"/>
  <c r="E153" i="21" s="1"/>
  <c r="M153" i="7"/>
  <c r="K153" s="1"/>
  <c r="L153" s="1"/>
  <c r="E154" i="21" s="1"/>
  <c r="M154" i="7"/>
  <c r="K154" s="1"/>
  <c r="L154" s="1"/>
  <c r="E155" i="21" s="1"/>
  <c r="M155" i="7"/>
  <c r="K155" s="1"/>
  <c r="L155" s="1"/>
  <c r="E156" i="21" s="1"/>
  <c r="M156" i="7"/>
  <c r="K156" s="1"/>
  <c r="L156" s="1"/>
  <c r="E157" i="21" s="1"/>
  <c r="M157" i="7"/>
  <c r="K157" s="1"/>
  <c r="L157" s="1"/>
  <c r="E158" i="21" s="1"/>
  <c r="M158" i="7"/>
  <c r="K158" s="1"/>
  <c r="L158" s="1"/>
  <c r="E159" i="21" s="1"/>
  <c r="M159" i="7"/>
  <c r="K159" s="1"/>
  <c r="L159" s="1"/>
  <c r="E160" i="21" s="1"/>
  <c r="M160" i="7"/>
  <c r="K160" s="1"/>
  <c r="L160" s="1"/>
  <c r="E161" i="21" s="1"/>
  <c r="M161" i="7"/>
  <c r="K161" s="1"/>
  <c r="L161" s="1"/>
  <c r="E162" i="21" s="1"/>
  <c r="M162" i="7"/>
  <c r="K162" s="1"/>
  <c r="L162" s="1"/>
  <c r="E163" i="21" s="1"/>
  <c r="M163" i="7"/>
  <c r="K163" s="1"/>
  <c r="L163" s="1"/>
  <c r="E164" i="21" s="1"/>
  <c r="M164" i="7"/>
  <c r="K164" s="1"/>
  <c r="L164" s="1"/>
  <c r="E165" i="21" s="1"/>
  <c r="M165" i="7"/>
  <c r="K165" s="1"/>
  <c r="L165" s="1"/>
  <c r="E166" i="21" s="1"/>
  <c r="M166" i="7"/>
  <c r="K166" s="1"/>
  <c r="L166" s="1"/>
  <c r="E167" i="21" s="1"/>
  <c r="M167" i="7"/>
  <c r="K167" s="1"/>
  <c r="L167" s="1"/>
  <c r="E168" i="21" s="1"/>
  <c r="M168" i="7"/>
  <c r="K168" s="1"/>
  <c r="L168" s="1"/>
  <c r="E169" i="21" s="1"/>
  <c r="M169" i="7"/>
  <c r="K169" s="1"/>
  <c r="L169" s="1"/>
  <c r="E170" i="21" s="1"/>
  <c r="M170" i="7"/>
  <c r="K170" s="1"/>
  <c r="L170" s="1"/>
  <c r="E171" i="21" s="1"/>
  <c r="M171" i="7"/>
  <c r="K171" s="1"/>
  <c r="L171" s="1"/>
  <c r="E172" i="21" s="1"/>
  <c r="M172" i="7"/>
  <c r="K172" s="1"/>
  <c r="L172" s="1"/>
  <c r="E173" i="21" s="1"/>
  <c r="M173" i="7"/>
  <c r="K173" s="1"/>
  <c r="L173" s="1"/>
  <c r="E174" i="21" s="1"/>
  <c r="M174" i="7"/>
  <c r="K174" s="1"/>
  <c r="L174" s="1"/>
  <c r="E175" i="21" s="1"/>
  <c r="M175" i="7"/>
  <c r="K175" s="1"/>
  <c r="L175" s="1"/>
  <c r="E176" i="21" s="1"/>
  <c r="M176" i="7"/>
  <c r="K176" s="1"/>
  <c r="L176" s="1"/>
  <c r="E177" i="21" s="1"/>
  <c r="M177" i="7"/>
  <c r="K177" s="1"/>
  <c r="L177" s="1"/>
  <c r="E178" i="21" s="1"/>
  <c r="M178" i="7"/>
  <c r="K178" s="1"/>
  <c r="L178" s="1"/>
  <c r="E179" i="21" s="1"/>
  <c r="M179" i="7"/>
  <c r="K179" s="1"/>
  <c r="L179" s="1"/>
  <c r="E180" i="21" s="1"/>
  <c r="M180" i="7"/>
  <c r="K180" s="1"/>
  <c r="L180" s="1"/>
  <c r="E181" i="21" s="1"/>
  <c r="M181" i="7"/>
  <c r="K181" s="1"/>
  <c r="L181" s="1"/>
  <c r="E182" i="21" s="1"/>
  <c r="M182" i="7"/>
  <c r="K182" s="1"/>
  <c r="L182" s="1"/>
  <c r="E183" i="21" s="1"/>
  <c r="M183" i="7"/>
  <c r="K183" s="1"/>
  <c r="L183" s="1"/>
  <c r="E184" i="21" s="1"/>
  <c r="M184" i="7"/>
  <c r="K184" s="1"/>
  <c r="L184" s="1"/>
  <c r="E185" i="21" s="1"/>
  <c r="M185" i="7"/>
  <c r="K185" s="1"/>
  <c r="L185" s="1"/>
  <c r="E186" i="21" s="1"/>
  <c r="M186" i="7"/>
  <c r="K186" s="1"/>
  <c r="L186" s="1"/>
  <c r="E187" i="21" s="1"/>
  <c r="M187" i="7"/>
  <c r="K187" s="1"/>
  <c r="L187" s="1"/>
  <c r="E188" i="21" s="1"/>
  <c r="M188" i="7"/>
  <c r="K188" s="1"/>
  <c r="L188" s="1"/>
  <c r="E189" i="21" s="1"/>
  <c r="M189" i="7"/>
  <c r="K189" s="1"/>
  <c r="L189" s="1"/>
  <c r="E190" i="21" s="1"/>
  <c r="M190" i="7"/>
  <c r="K190" s="1"/>
  <c r="L190" s="1"/>
  <c r="E191" i="21" s="1"/>
  <c r="M191" i="7"/>
  <c r="K191" s="1"/>
  <c r="L191" s="1"/>
  <c r="E192" i="21" s="1"/>
  <c r="M192" i="7"/>
  <c r="K192" s="1"/>
  <c r="L192" s="1"/>
  <c r="E193" i="21" s="1"/>
  <c r="M193" i="7"/>
  <c r="K193" s="1"/>
  <c r="L193" s="1"/>
  <c r="E194" i="21" s="1"/>
  <c r="M194" i="7"/>
  <c r="K194" s="1"/>
  <c r="L194" s="1"/>
  <c r="E195" i="21" s="1"/>
  <c r="M195" i="7"/>
  <c r="K195" s="1"/>
  <c r="L195" s="1"/>
  <c r="E196" i="21" s="1"/>
  <c r="M196" i="7"/>
  <c r="K196" s="1"/>
  <c r="L196" s="1"/>
  <c r="E197" i="21" s="1"/>
  <c r="M197" i="7"/>
  <c r="K197" s="1"/>
  <c r="L197" s="1"/>
  <c r="E198" i="21" s="1"/>
  <c r="M198" i="7"/>
  <c r="K198" s="1"/>
  <c r="L198" s="1"/>
  <c r="E199" i="21" s="1"/>
  <c r="M199" i="7"/>
  <c r="K199" s="1"/>
  <c r="L199" s="1"/>
  <c r="E200" i="21" s="1"/>
  <c r="M200" i="7"/>
  <c r="K200" s="1"/>
  <c r="L200" s="1"/>
  <c r="E201" i="21" s="1"/>
  <c r="M201" i="7"/>
  <c r="K201" s="1"/>
  <c r="L201" s="1"/>
  <c r="E202" i="21" s="1"/>
  <c r="M202" i="7"/>
  <c r="K202" s="1"/>
  <c r="L202" s="1"/>
  <c r="E203" i="21" s="1"/>
  <c r="M203" i="7"/>
  <c r="K203" s="1"/>
  <c r="L203" s="1"/>
  <c r="E204" i="21" s="1"/>
  <c r="M204" i="7"/>
  <c r="K204" s="1"/>
  <c r="L204" s="1"/>
  <c r="E205" i="21" s="1"/>
  <c r="M205" i="7"/>
  <c r="K205" s="1"/>
  <c r="L205" s="1"/>
  <c r="E206" i="21" s="1"/>
  <c r="M206" i="7"/>
  <c r="K206" s="1"/>
  <c r="L206" s="1"/>
  <c r="E207" i="21" s="1"/>
  <c r="M207" i="7"/>
  <c r="K207" s="1"/>
  <c r="L207" s="1"/>
  <c r="E208" i="21" s="1"/>
  <c r="M208" i="7"/>
  <c r="K208" s="1"/>
  <c r="L208" s="1"/>
  <c r="E209" i="21" s="1"/>
  <c r="M209" i="7"/>
  <c r="K209" s="1"/>
  <c r="L209" s="1"/>
  <c r="E210" i="21" s="1"/>
  <c r="M210" i="7"/>
  <c r="K210" s="1"/>
  <c r="L210" s="1"/>
  <c r="E211" i="21" s="1"/>
  <c r="M211" i="7"/>
  <c r="K211" s="1"/>
  <c r="L211" s="1"/>
  <c r="E212" i="21" s="1"/>
  <c r="M212" i="7"/>
  <c r="K212" s="1"/>
  <c r="L212" s="1"/>
  <c r="E213" i="21" s="1"/>
  <c r="M213" i="7"/>
  <c r="K213" s="1"/>
  <c r="L213" s="1"/>
  <c r="E214" i="21" s="1"/>
  <c r="M214" i="7"/>
  <c r="K214" s="1"/>
  <c r="L214" s="1"/>
  <c r="E215" i="21" s="1"/>
  <c r="M215" i="7"/>
  <c r="K215" s="1"/>
  <c r="L215" s="1"/>
  <c r="E216" i="21" s="1"/>
  <c r="M216" i="7"/>
  <c r="K216" s="1"/>
  <c r="L216" s="1"/>
  <c r="E217" i="21" s="1"/>
  <c r="M217" i="7"/>
  <c r="K217" s="1"/>
  <c r="L217" s="1"/>
  <c r="E218" i="21" s="1"/>
  <c r="M218" i="7"/>
  <c r="K218" s="1"/>
  <c r="L218" s="1"/>
  <c r="E219" i="21" s="1"/>
  <c r="M219" i="7"/>
  <c r="K219" s="1"/>
  <c r="L219" s="1"/>
  <c r="E220" i="21" s="1"/>
  <c r="M220" i="7"/>
  <c r="K220" s="1"/>
  <c r="L220" s="1"/>
  <c r="E221" i="21" s="1"/>
  <c r="M221" i="7"/>
  <c r="K221" s="1"/>
  <c r="L221" s="1"/>
  <c r="E222" i="21" s="1"/>
  <c r="M222" i="7"/>
  <c r="K222" s="1"/>
  <c r="L222" s="1"/>
  <c r="E223" i="21" s="1"/>
  <c r="M223" i="7"/>
  <c r="K223" s="1"/>
  <c r="L223" s="1"/>
  <c r="E224" i="21" s="1"/>
  <c r="M224" i="7"/>
  <c r="K224" s="1"/>
  <c r="L224" s="1"/>
  <c r="E225" i="21" s="1"/>
  <c r="M225" i="7"/>
  <c r="K225" s="1"/>
  <c r="L225" s="1"/>
  <c r="E226" i="21" s="1"/>
  <c r="M226" i="7"/>
  <c r="K226" s="1"/>
  <c r="L226" s="1"/>
  <c r="E227" i="21" s="1"/>
  <c r="M227" i="7"/>
  <c r="K227" s="1"/>
  <c r="L227" s="1"/>
  <c r="E228" i="21" s="1"/>
  <c r="M228" i="7"/>
  <c r="K228" s="1"/>
  <c r="L228" s="1"/>
  <c r="E229" i="21" s="1"/>
  <c r="M229" i="7"/>
  <c r="K229" s="1"/>
  <c r="L229" s="1"/>
  <c r="E230" i="21" s="1"/>
  <c r="M230" i="7"/>
  <c r="K230" s="1"/>
  <c r="L230" s="1"/>
  <c r="E231" i="21" s="1"/>
  <c r="M231" i="7"/>
  <c r="K231" s="1"/>
  <c r="L231" s="1"/>
  <c r="E232" i="21" s="1"/>
  <c r="M232" i="7"/>
  <c r="K232" s="1"/>
  <c r="L232" s="1"/>
  <c r="E233" i="21" s="1"/>
  <c r="M233" i="7"/>
  <c r="K233" s="1"/>
  <c r="L233" s="1"/>
  <c r="E234" i="21" s="1"/>
  <c r="M234" i="7"/>
  <c r="K234" s="1"/>
  <c r="L234" s="1"/>
  <c r="E235" i="21" s="1"/>
  <c r="M235" i="7"/>
  <c r="K235" s="1"/>
  <c r="L235" s="1"/>
  <c r="E236" i="21" s="1"/>
  <c r="M236" i="7"/>
  <c r="K236" s="1"/>
  <c r="L236" s="1"/>
  <c r="E237" i="21" s="1"/>
  <c r="M237" i="7"/>
  <c r="K237" s="1"/>
  <c r="L237" s="1"/>
  <c r="E238" i="21" s="1"/>
  <c r="M238" i="7"/>
  <c r="K238" s="1"/>
  <c r="L238" s="1"/>
  <c r="E239" i="21" s="1"/>
  <c r="M239" i="7"/>
  <c r="K239" s="1"/>
  <c r="L239" s="1"/>
  <c r="M240"/>
  <c r="K240" s="1"/>
  <c r="L240" s="1"/>
  <c r="E241" i="21" s="1"/>
  <c r="M241" i="7"/>
  <c r="K241" s="1"/>
  <c r="L241" s="1"/>
  <c r="E242" i="21" s="1"/>
  <c r="M242" i="7"/>
  <c r="K242" s="1"/>
  <c r="L242" s="1"/>
  <c r="E243" i="21" s="1"/>
  <c r="M243" i="7"/>
  <c r="K243" s="1"/>
  <c r="L243" s="1"/>
  <c r="E244" i="21" s="1"/>
  <c r="M244" i="7"/>
  <c r="K244" s="1"/>
  <c r="L244" s="1"/>
  <c r="E245" i="21" s="1"/>
  <c r="M245" i="7"/>
  <c r="K245" s="1"/>
  <c r="L245" s="1"/>
  <c r="E246" i="21" s="1"/>
  <c r="M246" i="7"/>
  <c r="K246" s="1"/>
  <c r="L246" s="1"/>
  <c r="E247" i="21" s="1"/>
  <c r="M247" i="7"/>
  <c r="K247" s="1"/>
  <c r="L247" s="1"/>
  <c r="E248" i="21" s="1"/>
  <c r="M248" i="7"/>
  <c r="K248" s="1"/>
  <c r="L248" s="1"/>
  <c r="E249" i="21" s="1"/>
  <c r="M249" i="7"/>
  <c r="K249" s="1"/>
  <c r="L249" s="1"/>
  <c r="E250" i="21" s="1"/>
  <c r="M250" i="7"/>
  <c r="K250" s="1"/>
  <c r="L250" s="1"/>
  <c r="E251" i="21" s="1"/>
  <c r="M251" i="7"/>
  <c r="K251" s="1"/>
  <c r="L251" s="1"/>
  <c r="E252" i="21" s="1"/>
  <c r="M252" i="7"/>
  <c r="K252" s="1"/>
  <c r="L252" s="1"/>
  <c r="E253" i="21" s="1"/>
  <c r="M253" i="7"/>
  <c r="K253" s="1"/>
  <c r="L253" s="1"/>
  <c r="E254" i="21" s="1"/>
  <c r="M254" i="7"/>
  <c r="K254" s="1"/>
  <c r="L254" s="1"/>
  <c r="E255" i="21" s="1"/>
  <c r="M255" i="7"/>
  <c r="K255" s="1"/>
  <c r="L255" s="1"/>
  <c r="E256" i="21" s="1"/>
  <c r="M256" i="7"/>
  <c r="K256" s="1"/>
  <c r="L256" s="1"/>
  <c r="E257" i="21" s="1"/>
  <c r="M257" i="7"/>
  <c r="K257" s="1"/>
  <c r="L257" s="1"/>
  <c r="E258" i="21" s="1"/>
  <c r="M258" i="7"/>
  <c r="K258" s="1"/>
  <c r="L258" s="1"/>
  <c r="E259" i="21" s="1"/>
  <c r="M259" i="7"/>
  <c r="K259" s="1"/>
  <c r="L259" s="1"/>
  <c r="E260" i="21" s="1"/>
  <c r="M260" i="7"/>
  <c r="K260" s="1"/>
  <c r="L260" s="1"/>
  <c r="E261" i="21" s="1"/>
  <c r="M261" i="7"/>
  <c r="K261" s="1"/>
  <c r="L261" s="1"/>
  <c r="E262" i="21" s="1"/>
  <c r="M262" i="7"/>
  <c r="K262" s="1"/>
  <c r="L262" s="1"/>
  <c r="E263" i="21" s="1"/>
  <c r="M263" i="7"/>
  <c r="K263" s="1"/>
  <c r="L263" s="1"/>
  <c r="E264" i="21" s="1"/>
  <c r="M264" i="7"/>
  <c r="K264" s="1"/>
  <c r="L264" s="1"/>
  <c r="E265" i="21" s="1"/>
  <c r="M265" i="7"/>
  <c r="K265" s="1"/>
  <c r="L265" s="1"/>
  <c r="E266" i="21" s="1"/>
  <c r="M266" i="7"/>
  <c r="K266" s="1"/>
  <c r="L266" s="1"/>
  <c r="E267" i="21" s="1"/>
  <c r="M267" i="7"/>
  <c r="K267" s="1"/>
  <c r="L267" s="1"/>
  <c r="E268" i="21" s="1"/>
  <c r="M268" i="7"/>
  <c r="K268" s="1"/>
  <c r="L268" s="1"/>
  <c r="E269" i="21" s="1"/>
  <c r="M269" i="7"/>
  <c r="K269" s="1"/>
  <c r="L269" s="1"/>
  <c r="E270" i="21" s="1"/>
  <c r="M270" i="7"/>
  <c r="K270" s="1"/>
  <c r="L270" s="1"/>
  <c r="E271" i="21" s="1"/>
  <c r="M271" i="7"/>
  <c r="K271" s="1"/>
  <c r="L271" s="1"/>
  <c r="E272" i="21" s="1"/>
  <c r="M272" i="7"/>
  <c r="K272" s="1"/>
  <c r="L272" s="1"/>
  <c r="E273" i="21" s="1"/>
  <c r="M273" i="7"/>
  <c r="K273" s="1"/>
  <c r="L273" s="1"/>
  <c r="E274" i="21" s="1"/>
  <c r="M274" i="7"/>
  <c r="K274" s="1"/>
  <c r="L274" s="1"/>
  <c r="E275" i="21" s="1"/>
  <c r="M275" i="7"/>
  <c r="K275" s="1"/>
  <c r="L275" s="1"/>
  <c r="E276" i="21" s="1"/>
  <c r="M276" i="7"/>
  <c r="K276" s="1"/>
  <c r="L276" s="1"/>
  <c r="E277" i="21" s="1"/>
  <c r="M277" i="7"/>
  <c r="K277" s="1"/>
  <c r="L277" s="1"/>
  <c r="E278" i="21" s="1"/>
  <c r="M278" i="7"/>
  <c r="K278" s="1"/>
  <c r="L278" s="1"/>
  <c r="E279" i="21" s="1"/>
  <c r="M279" i="7"/>
  <c r="K279" s="1"/>
  <c r="L279" s="1"/>
  <c r="E280" i="21" s="1"/>
  <c r="M280" i="7"/>
  <c r="K280" s="1"/>
  <c r="L280" s="1"/>
  <c r="E281" i="21" s="1"/>
  <c r="M281" i="7"/>
  <c r="K281" s="1"/>
  <c r="L281" s="1"/>
  <c r="E282" i="21" s="1"/>
  <c r="M282" i="7"/>
  <c r="K282" s="1"/>
  <c r="L282" s="1"/>
  <c r="E283" i="21" s="1"/>
  <c r="M283" i="7"/>
  <c r="K283" s="1"/>
  <c r="L283" s="1"/>
  <c r="E284" i="21" s="1"/>
  <c r="M284" i="7"/>
  <c r="K284" s="1"/>
  <c r="L284" s="1"/>
  <c r="E285" i="21" s="1"/>
  <c r="M285" i="7"/>
  <c r="K285" s="1"/>
  <c r="L285" s="1"/>
  <c r="E286" i="21" s="1"/>
  <c r="M286" i="7"/>
  <c r="K286" s="1"/>
  <c r="L286" s="1"/>
  <c r="E287" i="21" s="1"/>
  <c r="M287" i="7"/>
  <c r="K287" s="1"/>
  <c r="L287" s="1"/>
  <c r="E288" i="21" s="1"/>
  <c r="M288" i="7"/>
  <c r="K288" s="1"/>
  <c r="L288" s="1"/>
  <c r="E289" i="21" s="1"/>
  <c r="M289" i="7"/>
  <c r="K289" s="1"/>
  <c r="L289" s="1"/>
  <c r="E290" i="21" s="1"/>
  <c r="M290" i="7"/>
  <c r="K290" s="1"/>
  <c r="L290" s="1"/>
  <c r="E291" i="21" s="1"/>
  <c r="M291" i="7"/>
  <c r="K291" s="1"/>
  <c r="L291" s="1"/>
  <c r="E292" i="21" s="1"/>
  <c r="M292" i="7"/>
  <c r="K292" s="1"/>
  <c r="L292" s="1"/>
  <c r="E293" i="21" s="1"/>
  <c r="M293" i="7"/>
  <c r="K293" s="1"/>
  <c r="L293" s="1"/>
  <c r="E294" i="21" s="1"/>
  <c r="M294" i="7"/>
  <c r="K294" s="1"/>
  <c r="L294" s="1"/>
  <c r="E295" i="21" s="1"/>
  <c r="M295" i="7"/>
  <c r="K295" s="1"/>
  <c r="L295" s="1"/>
  <c r="E296" i="21" s="1"/>
  <c r="M296" i="7"/>
  <c r="K296" s="1"/>
  <c r="L296" s="1"/>
  <c r="E297" i="21" s="1"/>
  <c r="M297" i="7"/>
  <c r="K297" s="1"/>
  <c r="L297" s="1"/>
  <c r="E298" i="21" s="1"/>
  <c r="M298" i="7"/>
  <c r="K298" s="1"/>
  <c r="L298" s="1"/>
  <c r="E299" i="21" s="1"/>
  <c r="M299" i="7"/>
  <c r="K299" s="1"/>
  <c r="L299" s="1"/>
  <c r="E300" i="21" s="1"/>
  <c r="M300" i="7"/>
  <c r="K300" s="1"/>
  <c r="L300" s="1"/>
  <c r="E301" i="21" s="1"/>
  <c r="M301" i="7"/>
  <c r="K301" s="1"/>
  <c r="L301" s="1"/>
  <c r="E302" i="21" s="1"/>
  <c r="M302" i="7"/>
  <c r="K302" s="1"/>
  <c r="L302" s="1"/>
  <c r="E303" i="21" s="1"/>
  <c r="M303" i="7"/>
  <c r="K303" s="1"/>
  <c r="L303" s="1"/>
  <c r="E304" i="21" s="1"/>
  <c r="M304" i="7"/>
  <c r="K304" s="1"/>
  <c r="L304" s="1"/>
  <c r="E305" i="21" s="1"/>
  <c r="M305" i="7"/>
  <c r="K305" s="1"/>
  <c r="L305" s="1"/>
  <c r="E306" i="21" s="1"/>
  <c r="M306" i="7"/>
  <c r="K306" s="1"/>
  <c r="L306" s="1"/>
  <c r="E307" i="21" s="1"/>
  <c r="M307" i="7"/>
  <c r="K307" s="1"/>
  <c r="L307" s="1"/>
  <c r="E308" i="21" s="1"/>
  <c r="M308" i="7"/>
  <c r="K308" s="1"/>
  <c r="L308" s="1"/>
  <c r="E309" i="21" s="1"/>
  <c r="M309" i="7"/>
  <c r="K309" s="1"/>
  <c r="L309" s="1"/>
  <c r="E310" i="21" s="1"/>
  <c r="M310" i="7"/>
  <c r="K310" s="1"/>
  <c r="L310" s="1"/>
  <c r="E311" i="21" s="1"/>
  <c r="M311" i="7"/>
  <c r="K311" s="1"/>
  <c r="L311" s="1"/>
  <c r="E312" i="21" s="1"/>
  <c r="M312" i="7"/>
  <c r="K312" s="1"/>
  <c r="L312" s="1"/>
  <c r="E313" i="21" s="1"/>
  <c r="M313" i="7"/>
  <c r="K313" s="1"/>
  <c r="L313" s="1"/>
  <c r="E314" i="21" s="1"/>
  <c r="M314" i="7"/>
  <c r="K314" s="1"/>
  <c r="L314" s="1"/>
  <c r="E315" i="21" s="1"/>
  <c r="M315" i="7"/>
  <c r="K315" s="1"/>
  <c r="L315" s="1"/>
  <c r="E316" i="21" s="1"/>
  <c r="M316" i="7"/>
  <c r="K316" s="1"/>
  <c r="L316" s="1"/>
  <c r="E317" i="21" s="1"/>
  <c r="M317" i="7"/>
  <c r="K317" s="1"/>
  <c r="L317" s="1"/>
  <c r="E318" i="21" s="1"/>
  <c r="M318" i="7"/>
  <c r="K318" s="1"/>
  <c r="L318" s="1"/>
  <c r="E319" i="21" s="1"/>
  <c r="M319" i="7"/>
  <c r="K319" s="1"/>
  <c r="L319" s="1"/>
  <c r="E320" i="21" s="1"/>
  <c r="M320" i="7"/>
  <c r="K320" s="1"/>
  <c r="L320" s="1"/>
  <c r="E321" i="21" s="1"/>
  <c r="M321" i="7"/>
  <c r="K321" s="1"/>
  <c r="L321" s="1"/>
  <c r="E322" i="21" s="1"/>
  <c r="M322" i="7"/>
  <c r="K322" s="1"/>
  <c r="L322" s="1"/>
  <c r="E323" i="21" s="1"/>
  <c r="M323" i="7"/>
  <c r="K323" s="1"/>
  <c r="L323" s="1"/>
  <c r="E324" i="21" s="1"/>
  <c r="M324" i="7"/>
  <c r="K324" s="1"/>
  <c r="L324" s="1"/>
  <c r="E325" i="21" s="1"/>
  <c r="M325" i="7"/>
  <c r="K325" s="1"/>
  <c r="L325" s="1"/>
  <c r="E326" i="21" s="1"/>
  <c r="M326" i="7"/>
  <c r="K326" s="1"/>
  <c r="L326" s="1"/>
  <c r="E327" i="21" s="1"/>
  <c r="M327" i="7"/>
  <c r="K327" s="1"/>
  <c r="L327" s="1"/>
  <c r="E328" i="21" s="1"/>
  <c r="M328" i="7"/>
  <c r="K328" s="1"/>
  <c r="L328" s="1"/>
  <c r="E329" i="21" s="1"/>
  <c r="M329" i="7"/>
  <c r="K329" s="1"/>
  <c r="L329" s="1"/>
  <c r="E330" i="21" s="1"/>
  <c r="M330" i="7"/>
  <c r="K330" s="1"/>
  <c r="L330" s="1"/>
  <c r="E331" i="21" s="1"/>
  <c r="M331" i="7"/>
  <c r="K331" s="1"/>
  <c r="L331" s="1"/>
  <c r="E332" i="21" s="1"/>
  <c r="M332" i="7"/>
  <c r="K332" s="1"/>
  <c r="L332" s="1"/>
  <c r="E333" i="21" s="1"/>
  <c r="M333" i="7"/>
  <c r="K333" s="1"/>
  <c r="L333" s="1"/>
  <c r="E334" i="21" s="1"/>
  <c r="M334" i="7"/>
  <c r="K334" s="1"/>
  <c r="L334" s="1"/>
  <c r="E335" i="21" s="1"/>
  <c r="M335" i="7"/>
  <c r="K335" s="1"/>
  <c r="L335" s="1"/>
  <c r="E336" i="21" s="1"/>
  <c r="M336" i="7"/>
  <c r="K336" s="1"/>
  <c r="L336" s="1"/>
  <c r="E337" i="21" s="1"/>
  <c r="M337" i="7"/>
  <c r="K337" s="1"/>
  <c r="L337" s="1"/>
  <c r="E338" i="21" s="1"/>
  <c r="M338" i="7"/>
  <c r="K338" s="1"/>
  <c r="L338" s="1"/>
  <c r="E339" i="21" s="1"/>
  <c r="M339" i="7"/>
  <c r="K339" s="1"/>
  <c r="L339" s="1"/>
  <c r="E340" i="21" s="1"/>
  <c r="M340" i="7"/>
  <c r="K340" s="1"/>
  <c r="L340" s="1"/>
  <c r="E341" i="21" s="1"/>
  <c r="M341" i="7"/>
  <c r="K341" s="1"/>
  <c r="L341" s="1"/>
  <c r="E342" i="21" s="1"/>
  <c r="M342" i="7"/>
  <c r="K342" s="1"/>
  <c r="L342" s="1"/>
  <c r="E343" i="21" s="1"/>
  <c r="M343" i="7"/>
  <c r="K343" s="1"/>
  <c r="L343" s="1"/>
  <c r="E344" i="21" s="1"/>
  <c r="M344" i="7"/>
  <c r="K344" s="1"/>
  <c r="L344" s="1"/>
  <c r="E345" i="21" s="1"/>
  <c r="M345" i="7"/>
  <c r="K345" s="1"/>
  <c r="L345" s="1"/>
  <c r="E346" i="21" s="1"/>
  <c r="M346" i="7"/>
  <c r="K346" s="1"/>
  <c r="L346" s="1"/>
  <c r="E347" i="21" s="1"/>
  <c r="M347" i="7"/>
  <c r="K347" s="1"/>
  <c r="L347" s="1"/>
  <c r="E348" i="21" s="1"/>
  <c r="M348" i="7"/>
  <c r="K348" s="1"/>
  <c r="L348" s="1"/>
  <c r="E349" i="21" s="1"/>
  <c r="M349" i="7"/>
  <c r="K349" s="1"/>
  <c r="L349" s="1"/>
  <c r="E350" i="21" s="1"/>
  <c r="M350" i="7"/>
  <c r="K350" s="1"/>
  <c r="L350" s="1"/>
  <c r="E351" i="21" s="1"/>
  <c r="M351" i="7"/>
  <c r="K351" s="1"/>
  <c r="L351" s="1"/>
  <c r="E352" i="21" s="1"/>
  <c r="M352" i="7"/>
  <c r="K352" s="1"/>
  <c r="L352" s="1"/>
  <c r="E353" i="21" s="1"/>
  <c r="M353" i="7"/>
  <c r="K353" s="1"/>
  <c r="L353" s="1"/>
  <c r="E354" i="21" s="1"/>
  <c r="M354" i="7"/>
  <c r="K354" s="1"/>
  <c r="L354" s="1"/>
  <c r="E355" i="21" s="1"/>
  <c r="M355" i="7"/>
  <c r="K355" s="1"/>
  <c r="L355" s="1"/>
  <c r="E356" i="21" s="1"/>
  <c r="M356" i="7"/>
  <c r="K356" s="1"/>
  <c r="L356" s="1"/>
  <c r="E357" i="21" s="1"/>
  <c r="M16" i="7"/>
  <c r="K16" s="1"/>
  <c r="L16" s="1"/>
  <c r="E17" i="21" s="1"/>
  <c r="B7"/>
  <c r="G17" i="7"/>
  <c r="E17" s="1"/>
  <c r="F17" s="1"/>
  <c r="G18"/>
  <c r="E18" s="1"/>
  <c r="F18" s="1"/>
  <c r="G19"/>
  <c r="E19" s="1"/>
  <c r="F19" s="1"/>
  <c r="G20"/>
  <c r="E20" s="1"/>
  <c r="F20" s="1"/>
  <c r="G21"/>
  <c r="E21" s="1"/>
  <c r="F21" s="1"/>
  <c r="G22"/>
  <c r="E22" s="1"/>
  <c r="F22" s="1"/>
  <c r="G23"/>
  <c r="E23" s="1"/>
  <c r="F23" s="1"/>
  <c r="G24"/>
  <c r="E24" s="1"/>
  <c r="F24" s="1"/>
  <c r="G25"/>
  <c r="E25" s="1"/>
  <c r="F25" s="1"/>
  <c r="G26"/>
  <c r="E26" s="1"/>
  <c r="F26" s="1"/>
  <c r="G27"/>
  <c r="E27" s="1"/>
  <c r="F27" s="1"/>
  <c r="G28"/>
  <c r="E28" s="1"/>
  <c r="F28" s="1"/>
  <c r="G29"/>
  <c r="E29" s="1"/>
  <c r="F29" s="1"/>
  <c r="G30"/>
  <c r="E30" s="1"/>
  <c r="F30" s="1"/>
  <c r="G31"/>
  <c r="E31" s="1"/>
  <c r="F31" s="1"/>
  <c r="G32"/>
  <c r="E32" s="1"/>
  <c r="F32" s="1"/>
  <c r="G33"/>
  <c r="E33" s="1"/>
  <c r="F33" s="1"/>
  <c r="G34"/>
  <c r="E34" s="1"/>
  <c r="F34" s="1"/>
  <c r="G35"/>
  <c r="E35" s="1"/>
  <c r="F35" s="1"/>
  <c r="G36"/>
  <c r="E36" s="1"/>
  <c r="F36" s="1"/>
  <c r="G37"/>
  <c r="E37" s="1"/>
  <c r="F37" s="1"/>
  <c r="G38"/>
  <c r="E38" s="1"/>
  <c r="F38" s="1"/>
  <c r="G39"/>
  <c r="E39" s="1"/>
  <c r="F39" s="1"/>
  <c r="G40"/>
  <c r="E40" s="1"/>
  <c r="F40" s="1"/>
  <c r="G41"/>
  <c r="E41" s="1"/>
  <c r="F41" s="1"/>
  <c r="G42"/>
  <c r="E42" s="1"/>
  <c r="F42" s="1"/>
  <c r="G43"/>
  <c r="E43" s="1"/>
  <c r="F43" s="1"/>
  <c r="G44"/>
  <c r="E44" s="1"/>
  <c r="F44" s="1"/>
  <c r="G45"/>
  <c r="E45" s="1"/>
  <c r="F45" s="1"/>
  <c r="G46"/>
  <c r="E46" s="1"/>
  <c r="F46" s="1"/>
  <c r="G47"/>
  <c r="E47" s="1"/>
  <c r="F47" s="1"/>
  <c r="G48"/>
  <c r="E48" s="1"/>
  <c r="F48" s="1"/>
  <c r="G49"/>
  <c r="E49" s="1"/>
  <c r="F49" s="1"/>
  <c r="G50"/>
  <c r="E50" s="1"/>
  <c r="F50" s="1"/>
  <c r="G51"/>
  <c r="E51" s="1"/>
  <c r="F51" s="1"/>
  <c r="G52"/>
  <c r="E52" s="1"/>
  <c r="F52" s="1"/>
  <c r="G53"/>
  <c r="E53" s="1"/>
  <c r="F53" s="1"/>
  <c r="G54"/>
  <c r="E54" s="1"/>
  <c r="F54" s="1"/>
  <c r="G55"/>
  <c r="E55" s="1"/>
  <c r="F55" s="1"/>
  <c r="G56"/>
  <c r="E56" s="1"/>
  <c r="F56" s="1"/>
  <c r="G57"/>
  <c r="E57" s="1"/>
  <c r="F57" s="1"/>
  <c r="G58"/>
  <c r="E58" s="1"/>
  <c r="F58" s="1"/>
  <c r="G59"/>
  <c r="E59" s="1"/>
  <c r="F59" s="1"/>
  <c r="G60"/>
  <c r="E60" s="1"/>
  <c r="F60" s="1"/>
  <c r="G61"/>
  <c r="E61" s="1"/>
  <c r="F61" s="1"/>
  <c r="G62"/>
  <c r="E62" s="1"/>
  <c r="F62" s="1"/>
  <c r="G63"/>
  <c r="E63" s="1"/>
  <c r="F63" s="1"/>
  <c r="G64"/>
  <c r="E64" s="1"/>
  <c r="F64" s="1"/>
  <c r="G65"/>
  <c r="E65" s="1"/>
  <c r="F65" s="1"/>
  <c r="G66"/>
  <c r="E66" s="1"/>
  <c r="F66" s="1"/>
  <c r="G67"/>
  <c r="E67" s="1"/>
  <c r="F67" s="1"/>
  <c r="G68"/>
  <c r="E68" s="1"/>
  <c r="F68" s="1"/>
  <c r="G69"/>
  <c r="E69" s="1"/>
  <c r="F69" s="1"/>
  <c r="G70"/>
  <c r="E70" s="1"/>
  <c r="F70" s="1"/>
  <c r="G71"/>
  <c r="E71" s="1"/>
  <c r="F71" s="1"/>
  <c r="G72"/>
  <c r="E72" s="1"/>
  <c r="F72" s="1"/>
  <c r="G73"/>
  <c r="E73" s="1"/>
  <c r="F73" s="1"/>
  <c r="G74"/>
  <c r="E74" s="1"/>
  <c r="F74" s="1"/>
  <c r="G75"/>
  <c r="E75" s="1"/>
  <c r="F75" s="1"/>
  <c r="G76"/>
  <c r="E76" s="1"/>
  <c r="F76" s="1"/>
  <c r="G77"/>
  <c r="E77" s="1"/>
  <c r="F77" s="1"/>
  <c r="G78"/>
  <c r="E78" s="1"/>
  <c r="F78" s="1"/>
  <c r="G79"/>
  <c r="E79" s="1"/>
  <c r="F79" s="1"/>
  <c r="G80"/>
  <c r="E80" s="1"/>
  <c r="F80" s="1"/>
  <c r="G81"/>
  <c r="E81" s="1"/>
  <c r="F81" s="1"/>
  <c r="G82"/>
  <c r="E82" s="1"/>
  <c r="F82" s="1"/>
  <c r="G83"/>
  <c r="E83" s="1"/>
  <c r="F83" s="1"/>
  <c r="G84"/>
  <c r="E84" s="1"/>
  <c r="F84" s="1"/>
  <c r="G85"/>
  <c r="E85" s="1"/>
  <c r="F85" s="1"/>
  <c r="G86"/>
  <c r="E86" s="1"/>
  <c r="F86" s="1"/>
  <c r="G87"/>
  <c r="E87" s="1"/>
  <c r="F87" s="1"/>
  <c r="G88"/>
  <c r="E88" s="1"/>
  <c r="F88" s="1"/>
  <c r="G89"/>
  <c r="E89" s="1"/>
  <c r="F89" s="1"/>
  <c r="G90"/>
  <c r="E90" s="1"/>
  <c r="F90" s="1"/>
  <c r="G91"/>
  <c r="E91" s="1"/>
  <c r="F91" s="1"/>
  <c r="G92"/>
  <c r="E92" s="1"/>
  <c r="F92" s="1"/>
  <c r="G93"/>
  <c r="E93" s="1"/>
  <c r="F93" s="1"/>
  <c r="G94"/>
  <c r="E94" s="1"/>
  <c r="F94" s="1"/>
  <c r="G95"/>
  <c r="E95" s="1"/>
  <c r="F95" s="1"/>
  <c r="G96"/>
  <c r="E96" s="1"/>
  <c r="F96" s="1"/>
  <c r="G97"/>
  <c r="E97" s="1"/>
  <c r="F97" s="1"/>
  <c r="G98"/>
  <c r="E98" s="1"/>
  <c r="F98" s="1"/>
  <c r="G99"/>
  <c r="E99" s="1"/>
  <c r="F99" s="1"/>
  <c r="G100"/>
  <c r="E100" s="1"/>
  <c r="F100" s="1"/>
  <c r="G101"/>
  <c r="E101" s="1"/>
  <c r="F101" s="1"/>
  <c r="G102"/>
  <c r="E102" s="1"/>
  <c r="F102" s="1"/>
  <c r="G103"/>
  <c r="E103" s="1"/>
  <c r="F103" s="1"/>
  <c r="G104"/>
  <c r="E104" s="1"/>
  <c r="F104" s="1"/>
  <c r="G105"/>
  <c r="E105" s="1"/>
  <c r="F105" s="1"/>
  <c r="G106"/>
  <c r="E106" s="1"/>
  <c r="F106" s="1"/>
  <c r="G107"/>
  <c r="E107" s="1"/>
  <c r="F107" s="1"/>
  <c r="G108"/>
  <c r="E108" s="1"/>
  <c r="F108" s="1"/>
  <c r="G109"/>
  <c r="E109" s="1"/>
  <c r="F109" s="1"/>
  <c r="G110"/>
  <c r="E110" s="1"/>
  <c r="F110" s="1"/>
  <c r="G111"/>
  <c r="E111" s="1"/>
  <c r="F111" s="1"/>
  <c r="G112"/>
  <c r="E112" s="1"/>
  <c r="F112" s="1"/>
  <c r="G113"/>
  <c r="E113" s="1"/>
  <c r="F113" s="1"/>
  <c r="G114"/>
  <c r="E114" s="1"/>
  <c r="F114" s="1"/>
  <c r="G115"/>
  <c r="E115" s="1"/>
  <c r="F115" s="1"/>
  <c r="G116"/>
  <c r="E116" s="1"/>
  <c r="F116" s="1"/>
  <c r="G117"/>
  <c r="E117" s="1"/>
  <c r="F117" s="1"/>
  <c r="G118"/>
  <c r="E118" s="1"/>
  <c r="F118" s="1"/>
  <c r="G119"/>
  <c r="E119" s="1"/>
  <c r="F119" s="1"/>
  <c r="G120"/>
  <c r="E120" s="1"/>
  <c r="F120" s="1"/>
  <c r="G121"/>
  <c r="E121" s="1"/>
  <c r="F121" s="1"/>
  <c r="G122"/>
  <c r="E122" s="1"/>
  <c r="F122" s="1"/>
  <c r="G123"/>
  <c r="E123" s="1"/>
  <c r="F123" s="1"/>
  <c r="G124"/>
  <c r="E124" s="1"/>
  <c r="F124" s="1"/>
  <c r="G125"/>
  <c r="E125" s="1"/>
  <c r="F125" s="1"/>
  <c r="G126"/>
  <c r="E126" s="1"/>
  <c r="F126" s="1"/>
  <c r="G127"/>
  <c r="E127" s="1"/>
  <c r="F127" s="1"/>
  <c r="G128"/>
  <c r="E128" s="1"/>
  <c r="F128" s="1"/>
  <c r="G129"/>
  <c r="E129" s="1"/>
  <c r="F129" s="1"/>
  <c r="G130"/>
  <c r="E130" s="1"/>
  <c r="F130" s="1"/>
  <c r="G131"/>
  <c r="E131" s="1"/>
  <c r="F131" s="1"/>
  <c r="G132"/>
  <c r="E132" s="1"/>
  <c r="F132" s="1"/>
  <c r="G133"/>
  <c r="E133" s="1"/>
  <c r="F133" s="1"/>
  <c r="G134"/>
  <c r="E134" s="1"/>
  <c r="F134" s="1"/>
  <c r="G135"/>
  <c r="E135" s="1"/>
  <c r="F135" s="1"/>
  <c r="G136"/>
  <c r="E136" s="1"/>
  <c r="F136" s="1"/>
  <c r="G137"/>
  <c r="E137" s="1"/>
  <c r="F137" s="1"/>
  <c r="G138"/>
  <c r="E138" s="1"/>
  <c r="F138" s="1"/>
  <c r="G139"/>
  <c r="E139" s="1"/>
  <c r="F139" s="1"/>
  <c r="G140"/>
  <c r="E140" s="1"/>
  <c r="F140" s="1"/>
  <c r="G141"/>
  <c r="E141" s="1"/>
  <c r="F141" s="1"/>
  <c r="G142"/>
  <c r="E142" s="1"/>
  <c r="F142" s="1"/>
  <c r="G143"/>
  <c r="E143" s="1"/>
  <c r="F143" s="1"/>
  <c r="G144"/>
  <c r="E144" s="1"/>
  <c r="F144" s="1"/>
  <c r="G145"/>
  <c r="E145" s="1"/>
  <c r="F145" s="1"/>
  <c r="G146"/>
  <c r="E146" s="1"/>
  <c r="F146" s="1"/>
  <c r="G147"/>
  <c r="E147" s="1"/>
  <c r="F147" s="1"/>
  <c r="G148"/>
  <c r="E148" s="1"/>
  <c r="F148" s="1"/>
  <c r="G149"/>
  <c r="E149" s="1"/>
  <c r="F149" s="1"/>
  <c r="G150"/>
  <c r="E150" s="1"/>
  <c r="F150" s="1"/>
  <c r="G151"/>
  <c r="E151" s="1"/>
  <c r="F151" s="1"/>
  <c r="G152"/>
  <c r="E152" s="1"/>
  <c r="F152" s="1"/>
  <c r="G153"/>
  <c r="E153" s="1"/>
  <c r="F153" s="1"/>
  <c r="G154"/>
  <c r="E154" s="1"/>
  <c r="F154" s="1"/>
  <c r="G155"/>
  <c r="E155" s="1"/>
  <c r="F155" s="1"/>
  <c r="G156"/>
  <c r="E156" s="1"/>
  <c r="F156" s="1"/>
  <c r="G157"/>
  <c r="E157" s="1"/>
  <c r="F157" s="1"/>
  <c r="G158"/>
  <c r="E158" s="1"/>
  <c r="F158" s="1"/>
  <c r="G159"/>
  <c r="E159" s="1"/>
  <c r="F159" s="1"/>
  <c r="G160"/>
  <c r="E160" s="1"/>
  <c r="F160" s="1"/>
  <c r="G161"/>
  <c r="E161" s="1"/>
  <c r="F161" s="1"/>
  <c r="G162"/>
  <c r="E162" s="1"/>
  <c r="F162" s="1"/>
  <c r="G163"/>
  <c r="E163" s="1"/>
  <c r="F163" s="1"/>
  <c r="G164"/>
  <c r="E164" s="1"/>
  <c r="F164" s="1"/>
  <c r="G165"/>
  <c r="E165" s="1"/>
  <c r="F165" s="1"/>
  <c r="G166"/>
  <c r="E166" s="1"/>
  <c r="F166" s="1"/>
  <c r="G167"/>
  <c r="E167" s="1"/>
  <c r="F167" s="1"/>
  <c r="G168"/>
  <c r="E168" s="1"/>
  <c r="F168" s="1"/>
  <c r="G169"/>
  <c r="E169" s="1"/>
  <c r="F169" s="1"/>
  <c r="G170"/>
  <c r="E170" s="1"/>
  <c r="F170" s="1"/>
  <c r="G171"/>
  <c r="E171" s="1"/>
  <c r="F171" s="1"/>
  <c r="G172"/>
  <c r="E172" s="1"/>
  <c r="F172" s="1"/>
  <c r="G173"/>
  <c r="E173" s="1"/>
  <c r="F173" s="1"/>
  <c r="G174"/>
  <c r="E174" s="1"/>
  <c r="F174" s="1"/>
  <c r="G175"/>
  <c r="E175" s="1"/>
  <c r="F175" s="1"/>
  <c r="G176"/>
  <c r="E176" s="1"/>
  <c r="F176" s="1"/>
  <c r="G177"/>
  <c r="E177" s="1"/>
  <c r="F177" s="1"/>
  <c r="G178"/>
  <c r="E178" s="1"/>
  <c r="F178" s="1"/>
  <c r="G179"/>
  <c r="E179" s="1"/>
  <c r="F179" s="1"/>
  <c r="G180"/>
  <c r="E180" s="1"/>
  <c r="F180" s="1"/>
  <c r="G181"/>
  <c r="E181" s="1"/>
  <c r="F181" s="1"/>
  <c r="G182"/>
  <c r="E182" s="1"/>
  <c r="F182" s="1"/>
  <c r="G183"/>
  <c r="E183" s="1"/>
  <c r="F183" s="1"/>
  <c r="G184"/>
  <c r="E184" s="1"/>
  <c r="F184" s="1"/>
  <c r="G185"/>
  <c r="E185" s="1"/>
  <c r="F185" s="1"/>
  <c r="G186"/>
  <c r="E186" s="1"/>
  <c r="F186" s="1"/>
  <c r="G187"/>
  <c r="E187" s="1"/>
  <c r="F187" s="1"/>
  <c r="G188"/>
  <c r="E188" s="1"/>
  <c r="F188" s="1"/>
  <c r="G189"/>
  <c r="E189" s="1"/>
  <c r="F189" s="1"/>
  <c r="G190"/>
  <c r="E190" s="1"/>
  <c r="F190" s="1"/>
  <c r="G191"/>
  <c r="E191" s="1"/>
  <c r="F191" s="1"/>
  <c r="G192"/>
  <c r="E192" s="1"/>
  <c r="F192" s="1"/>
  <c r="G193"/>
  <c r="E193" s="1"/>
  <c r="F193" s="1"/>
  <c r="G194"/>
  <c r="E194" s="1"/>
  <c r="F194" s="1"/>
  <c r="G195"/>
  <c r="E195" s="1"/>
  <c r="F195" s="1"/>
  <c r="G196"/>
  <c r="E196" s="1"/>
  <c r="F196" s="1"/>
  <c r="G197"/>
  <c r="E197" s="1"/>
  <c r="F197" s="1"/>
  <c r="G198"/>
  <c r="E198" s="1"/>
  <c r="F198" s="1"/>
  <c r="G199"/>
  <c r="E199" s="1"/>
  <c r="F199" s="1"/>
  <c r="G200"/>
  <c r="E200" s="1"/>
  <c r="F200" s="1"/>
  <c r="G201"/>
  <c r="E201" s="1"/>
  <c r="F201" s="1"/>
  <c r="G202"/>
  <c r="E202" s="1"/>
  <c r="F202" s="1"/>
  <c r="G203"/>
  <c r="E203" s="1"/>
  <c r="F203" s="1"/>
  <c r="G204"/>
  <c r="E204" s="1"/>
  <c r="F204" s="1"/>
  <c r="G205"/>
  <c r="E205" s="1"/>
  <c r="F205" s="1"/>
  <c r="G206"/>
  <c r="E206" s="1"/>
  <c r="F206" s="1"/>
  <c r="G207"/>
  <c r="E207" s="1"/>
  <c r="F207" s="1"/>
  <c r="G208"/>
  <c r="E208" s="1"/>
  <c r="F208" s="1"/>
  <c r="G209"/>
  <c r="E209" s="1"/>
  <c r="F209" s="1"/>
  <c r="G210"/>
  <c r="E210" s="1"/>
  <c r="F210" s="1"/>
  <c r="G211"/>
  <c r="E211" s="1"/>
  <c r="F211" s="1"/>
  <c r="G212"/>
  <c r="E212" s="1"/>
  <c r="F212" s="1"/>
  <c r="G213"/>
  <c r="E213" s="1"/>
  <c r="F213" s="1"/>
  <c r="G214"/>
  <c r="E214" s="1"/>
  <c r="F214" s="1"/>
  <c r="G215"/>
  <c r="E215" s="1"/>
  <c r="F215" s="1"/>
  <c r="G216"/>
  <c r="E216" s="1"/>
  <c r="F216" s="1"/>
  <c r="G217"/>
  <c r="E217" s="1"/>
  <c r="F217" s="1"/>
  <c r="G218"/>
  <c r="E218" s="1"/>
  <c r="F218" s="1"/>
  <c r="G219"/>
  <c r="E219" s="1"/>
  <c r="F219" s="1"/>
  <c r="G220"/>
  <c r="E220" s="1"/>
  <c r="F220" s="1"/>
  <c r="G221"/>
  <c r="E221" s="1"/>
  <c r="F221" s="1"/>
  <c r="G222"/>
  <c r="E222" s="1"/>
  <c r="F222" s="1"/>
  <c r="G223"/>
  <c r="E223" s="1"/>
  <c r="F223" s="1"/>
  <c r="G224"/>
  <c r="E224" s="1"/>
  <c r="F224" s="1"/>
  <c r="G225"/>
  <c r="E225" s="1"/>
  <c r="F225" s="1"/>
  <c r="G226"/>
  <c r="E226" s="1"/>
  <c r="F226" s="1"/>
  <c r="G227"/>
  <c r="E227" s="1"/>
  <c r="F227" s="1"/>
  <c r="G228"/>
  <c r="E228" s="1"/>
  <c r="F228" s="1"/>
  <c r="G229"/>
  <c r="E229" s="1"/>
  <c r="F229" s="1"/>
  <c r="G230"/>
  <c r="E230" s="1"/>
  <c r="F230" s="1"/>
  <c r="G231"/>
  <c r="E231" s="1"/>
  <c r="F231" s="1"/>
  <c r="G232"/>
  <c r="E232" s="1"/>
  <c r="F232" s="1"/>
  <c r="G233"/>
  <c r="E233" s="1"/>
  <c r="F233" s="1"/>
  <c r="G234"/>
  <c r="E234" s="1"/>
  <c r="F234" s="1"/>
  <c r="G235"/>
  <c r="E235" s="1"/>
  <c r="F235" s="1"/>
  <c r="G236"/>
  <c r="E236" s="1"/>
  <c r="F236" s="1"/>
  <c r="G237"/>
  <c r="E237" s="1"/>
  <c r="F237" s="1"/>
  <c r="G238"/>
  <c r="E238" s="1"/>
  <c r="F238" s="1"/>
  <c r="G239"/>
  <c r="E239" s="1"/>
  <c r="F239" s="1"/>
  <c r="G240"/>
  <c r="E240" s="1"/>
  <c r="F240" s="1"/>
  <c r="G241"/>
  <c r="E241" s="1"/>
  <c r="F241" s="1"/>
  <c r="G242"/>
  <c r="E242" s="1"/>
  <c r="F242" s="1"/>
  <c r="G243"/>
  <c r="E243" s="1"/>
  <c r="F243" s="1"/>
  <c r="G244"/>
  <c r="E244" s="1"/>
  <c r="F244" s="1"/>
  <c r="G245"/>
  <c r="E245" s="1"/>
  <c r="F245" s="1"/>
  <c r="G246"/>
  <c r="E246" s="1"/>
  <c r="F246" s="1"/>
  <c r="G247"/>
  <c r="E247" s="1"/>
  <c r="F247" s="1"/>
  <c r="G248"/>
  <c r="E248" s="1"/>
  <c r="F248" s="1"/>
  <c r="G249"/>
  <c r="E249" s="1"/>
  <c r="F249" s="1"/>
  <c r="G250"/>
  <c r="E250" s="1"/>
  <c r="F250" s="1"/>
  <c r="G251"/>
  <c r="E251" s="1"/>
  <c r="F251" s="1"/>
  <c r="G252"/>
  <c r="E252" s="1"/>
  <c r="F252" s="1"/>
  <c r="G253"/>
  <c r="E253" s="1"/>
  <c r="F253" s="1"/>
  <c r="G254"/>
  <c r="E254" s="1"/>
  <c r="F254" s="1"/>
  <c r="G255"/>
  <c r="E255" s="1"/>
  <c r="F255" s="1"/>
  <c r="G256"/>
  <c r="E256" s="1"/>
  <c r="F256" s="1"/>
  <c r="G257"/>
  <c r="E257" s="1"/>
  <c r="F257" s="1"/>
  <c r="G258"/>
  <c r="E258" s="1"/>
  <c r="F258" s="1"/>
  <c r="G259"/>
  <c r="E259" s="1"/>
  <c r="F259" s="1"/>
  <c r="G260"/>
  <c r="E260" s="1"/>
  <c r="F260" s="1"/>
  <c r="G261"/>
  <c r="E261" s="1"/>
  <c r="F261" s="1"/>
  <c r="G262"/>
  <c r="E262" s="1"/>
  <c r="F262" s="1"/>
  <c r="G263"/>
  <c r="E263" s="1"/>
  <c r="F263" s="1"/>
  <c r="G264"/>
  <c r="E264" s="1"/>
  <c r="F264" s="1"/>
  <c r="G265"/>
  <c r="E265" s="1"/>
  <c r="F265" s="1"/>
  <c r="G266"/>
  <c r="E266" s="1"/>
  <c r="F266" s="1"/>
  <c r="G267"/>
  <c r="E267" s="1"/>
  <c r="F267" s="1"/>
  <c r="G268"/>
  <c r="E268" s="1"/>
  <c r="F268" s="1"/>
  <c r="G269"/>
  <c r="E269" s="1"/>
  <c r="F269" s="1"/>
  <c r="G270"/>
  <c r="E270" s="1"/>
  <c r="F270" s="1"/>
  <c r="G271"/>
  <c r="E271" s="1"/>
  <c r="F271" s="1"/>
  <c r="G272"/>
  <c r="E272" s="1"/>
  <c r="F272" s="1"/>
  <c r="G273"/>
  <c r="E273" s="1"/>
  <c r="F273" s="1"/>
  <c r="G274"/>
  <c r="E274" s="1"/>
  <c r="F274" s="1"/>
  <c r="G275"/>
  <c r="E275" s="1"/>
  <c r="F275" s="1"/>
  <c r="G276"/>
  <c r="E276" s="1"/>
  <c r="F276" s="1"/>
  <c r="G277"/>
  <c r="E277" s="1"/>
  <c r="F277" s="1"/>
  <c r="G278"/>
  <c r="E278" s="1"/>
  <c r="F278" s="1"/>
  <c r="G279"/>
  <c r="E279" s="1"/>
  <c r="F279" s="1"/>
  <c r="G280"/>
  <c r="E280" s="1"/>
  <c r="F280" s="1"/>
  <c r="G281"/>
  <c r="E281" s="1"/>
  <c r="F281" s="1"/>
  <c r="G282"/>
  <c r="E282" s="1"/>
  <c r="F282" s="1"/>
  <c r="G283"/>
  <c r="E283" s="1"/>
  <c r="F283" s="1"/>
  <c r="G284"/>
  <c r="E284" s="1"/>
  <c r="F284" s="1"/>
  <c r="G285"/>
  <c r="E285" s="1"/>
  <c r="F285" s="1"/>
  <c r="G286"/>
  <c r="E286" s="1"/>
  <c r="F286" s="1"/>
  <c r="G287"/>
  <c r="E287" s="1"/>
  <c r="F287" s="1"/>
  <c r="G288"/>
  <c r="E288" s="1"/>
  <c r="F288" s="1"/>
  <c r="G289"/>
  <c r="E289" s="1"/>
  <c r="F289" s="1"/>
  <c r="G290"/>
  <c r="E290" s="1"/>
  <c r="F290" s="1"/>
  <c r="G291"/>
  <c r="E291" s="1"/>
  <c r="F291" s="1"/>
  <c r="G292"/>
  <c r="E292" s="1"/>
  <c r="F292" s="1"/>
  <c r="G293"/>
  <c r="E293" s="1"/>
  <c r="F293" s="1"/>
  <c r="G294"/>
  <c r="E294" s="1"/>
  <c r="F294" s="1"/>
  <c r="G295"/>
  <c r="E295" s="1"/>
  <c r="F295" s="1"/>
  <c r="G296"/>
  <c r="E296" s="1"/>
  <c r="F296" s="1"/>
  <c r="G297"/>
  <c r="E297" s="1"/>
  <c r="F297" s="1"/>
  <c r="G298"/>
  <c r="E298" s="1"/>
  <c r="F298" s="1"/>
  <c r="G299"/>
  <c r="E299" s="1"/>
  <c r="F299" s="1"/>
  <c r="G300"/>
  <c r="E300" s="1"/>
  <c r="F300" s="1"/>
  <c r="G301"/>
  <c r="E301" s="1"/>
  <c r="F301" s="1"/>
  <c r="G302"/>
  <c r="E302" s="1"/>
  <c r="F302" s="1"/>
  <c r="G303"/>
  <c r="E303" s="1"/>
  <c r="F303" s="1"/>
  <c r="G304"/>
  <c r="E304" s="1"/>
  <c r="F304" s="1"/>
  <c r="G305"/>
  <c r="E305" s="1"/>
  <c r="F305" s="1"/>
  <c r="G306"/>
  <c r="E306" s="1"/>
  <c r="F306" s="1"/>
  <c r="G307"/>
  <c r="E307" s="1"/>
  <c r="F307" s="1"/>
  <c r="G308"/>
  <c r="E308" s="1"/>
  <c r="F308" s="1"/>
  <c r="G309"/>
  <c r="E309" s="1"/>
  <c r="F309" s="1"/>
  <c r="G310"/>
  <c r="E310" s="1"/>
  <c r="F310" s="1"/>
  <c r="G311"/>
  <c r="E311" s="1"/>
  <c r="F311" s="1"/>
  <c r="G312"/>
  <c r="E312" s="1"/>
  <c r="F312" s="1"/>
  <c r="G313"/>
  <c r="E313" s="1"/>
  <c r="F313" s="1"/>
  <c r="G314"/>
  <c r="E314" s="1"/>
  <c r="F314" s="1"/>
  <c r="G315"/>
  <c r="E315" s="1"/>
  <c r="F315" s="1"/>
  <c r="G316"/>
  <c r="E316" s="1"/>
  <c r="F316" s="1"/>
  <c r="G317"/>
  <c r="E317" s="1"/>
  <c r="F317" s="1"/>
  <c r="G318"/>
  <c r="E318" s="1"/>
  <c r="F318" s="1"/>
  <c r="G319"/>
  <c r="E319" s="1"/>
  <c r="F319" s="1"/>
  <c r="G320"/>
  <c r="E320" s="1"/>
  <c r="F320" s="1"/>
  <c r="G321"/>
  <c r="E321" s="1"/>
  <c r="F321" s="1"/>
  <c r="G322"/>
  <c r="E322" s="1"/>
  <c r="F322" s="1"/>
  <c r="G323"/>
  <c r="E323" s="1"/>
  <c r="F323" s="1"/>
  <c r="G324"/>
  <c r="E324" s="1"/>
  <c r="F324" s="1"/>
  <c r="G325"/>
  <c r="E325" s="1"/>
  <c r="F325" s="1"/>
  <c r="G326"/>
  <c r="E326" s="1"/>
  <c r="F326" s="1"/>
  <c r="G327"/>
  <c r="E327" s="1"/>
  <c r="F327" s="1"/>
  <c r="G328"/>
  <c r="E328" s="1"/>
  <c r="F328" s="1"/>
  <c r="G329"/>
  <c r="E329" s="1"/>
  <c r="F329" s="1"/>
  <c r="G330"/>
  <c r="E330" s="1"/>
  <c r="F330" s="1"/>
  <c r="G331"/>
  <c r="E331" s="1"/>
  <c r="F331" s="1"/>
  <c r="G332"/>
  <c r="E332" s="1"/>
  <c r="F332" s="1"/>
  <c r="G333"/>
  <c r="E333" s="1"/>
  <c r="F333" s="1"/>
  <c r="G334"/>
  <c r="E334" s="1"/>
  <c r="F334" s="1"/>
  <c r="G335"/>
  <c r="E335" s="1"/>
  <c r="F335" s="1"/>
  <c r="G336"/>
  <c r="E336" s="1"/>
  <c r="F336" s="1"/>
  <c r="G337"/>
  <c r="E337" s="1"/>
  <c r="F337" s="1"/>
  <c r="G338"/>
  <c r="E338" s="1"/>
  <c r="F338" s="1"/>
  <c r="G339"/>
  <c r="E339" s="1"/>
  <c r="F339" s="1"/>
  <c r="G340"/>
  <c r="E340" s="1"/>
  <c r="F340" s="1"/>
  <c r="G341"/>
  <c r="E341" s="1"/>
  <c r="F341" s="1"/>
  <c r="G342"/>
  <c r="E342" s="1"/>
  <c r="F342" s="1"/>
  <c r="G343"/>
  <c r="E343" s="1"/>
  <c r="F343" s="1"/>
  <c r="G344"/>
  <c r="E344" s="1"/>
  <c r="F344" s="1"/>
  <c r="G345"/>
  <c r="E345" s="1"/>
  <c r="F345" s="1"/>
  <c r="G346"/>
  <c r="E346" s="1"/>
  <c r="F346" s="1"/>
  <c r="G347"/>
  <c r="E347" s="1"/>
  <c r="F347" s="1"/>
  <c r="G348"/>
  <c r="E348" s="1"/>
  <c r="F348" s="1"/>
  <c r="G349"/>
  <c r="E349" s="1"/>
  <c r="F349" s="1"/>
  <c r="G350"/>
  <c r="E350" s="1"/>
  <c r="F350" s="1"/>
  <c r="G351"/>
  <c r="E351" s="1"/>
  <c r="F351" s="1"/>
  <c r="G352"/>
  <c r="E352" s="1"/>
  <c r="F352" s="1"/>
  <c r="G353"/>
  <c r="E353" s="1"/>
  <c r="F353" s="1"/>
  <c r="G354"/>
  <c r="E354" s="1"/>
  <c r="F354" s="1"/>
  <c r="G355"/>
  <c r="E355" s="1"/>
  <c r="F355" s="1"/>
  <c r="G356"/>
  <c r="E356" s="1"/>
  <c r="F356" s="1"/>
  <c r="G16"/>
  <c r="E16" s="1"/>
  <c r="F16" s="1"/>
  <c r="G7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 i="21" s="1"/>
  <c r="A112" i="7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 i="21" s="1"/>
  <c r="A354" i="7"/>
  <c r="A355" i="21" s="1"/>
  <c r="A355" i="7"/>
  <c r="A356"/>
  <c r="A16"/>
  <c r="E240" i="21"/>
  <c r="C5"/>
  <c r="C3"/>
  <c r="C2"/>
  <c r="C1"/>
  <c r="AE352" l="1"/>
  <c r="D352"/>
  <c r="AE340"/>
  <c r="D340"/>
  <c r="AE328"/>
  <c r="D328"/>
  <c r="AE316"/>
  <c r="D316"/>
  <c r="AE304"/>
  <c r="D304"/>
  <c r="AE292"/>
  <c r="D292"/>
  <c r="AE280"/>
  <c r="D280"/>
  <c r="AE268"/>
  <c r="D268"/>
  <c r="AE256"/>
  <c r="D256"/>
  <c r="AE244"/>
  <c r="D244"/>
  <c r="AE232"/>
  <c r="D232"/>
  <c r="AE220"/>
  <c r="D220"/>
  <c r="AE208"/>
  <c r="D208"/>
  <c r="AE196"/>
  <c r="D196"/>
  <c r="AE188"/>
  <c r="D188"/>
  <c r="AE176"/>
  <c r="D176"/>
  <c r="AE160"/>
  <c r="D160"/>
  <c r="AE148"/>
  <c r="D148"/>
  <c r="AE136"/>
  <c r="D136"/>
  <c r="AE124"/>
  <c r="D124"/>
  <c r="AE112"/>
  <c r="D112"/>
  <c r="AE100"/>
  <c r="D100"/>
  <c r="AE92"/>
  <c r="D92"/>
  <c r="AE80"/>
  <c r="D80"/>
  <c r="AE68"/>
  <c r="D68"/>
  <c r="AE52"/>
  <c r="D52"/>
  <c r="AE40"/>
  <c r="D40"/>
  <c r="AE28"/>
  <c r="D28"/>
  <c r="AE17"/>
  <c r="D17"/>
  <c r="AE357"/>
  <c r="D357"/>
  <c r="AE353"/>
  <c r="D353"/>
  <c r="AE349"/>
  <c r="D349"/>
  <c r="AE345"/>
  <c r="D345"/>
  <c r="AE341"/>
  <c r="D341"/>
  <c r="AE337"/>
  <c r="D337"/>
  <c r="AE333"/>
  <c r="D333"/>
  <c r="AE329"/>
  <c r="D329"/>
  <c r="AE325"/>
  <c r="D325"/>
  <c r="AE321"/>
  <c r="D321"/>
  <c r="AE317"/>
  <c r="D317"/>
  <c r="AE313"/>
  <c r="D313"/>
  <c r="AE309"/>
  <c r="D309"/>
  <c r="AE305"/>
  <c r="D305"/>
  <c r="AE301"/>
  <c r="D301"/>
  <c r="AE297"/>
  <c r="D297"/>
  <c r="AE293"/>
  <c r="D293"/>
  <c r="AE289"/>
  <c r="D289"/>
  <c r="AE285"/>
  <c r="D285"/>
  <c r="AE281"/>
  <c r="D281"/>
  <c r="AE277"/>
  <c r="D277"/>
  <c r="AE273"/>
  <c r="D273"/>
  <c r="AE269"/>
  <c r="D269"/>
  <c r="AE265"/>
  <c r="D265"/>
  <c r="AE261"/>
  <c r="D261"/>
  <c r="AE257"/>
  <c r="D257"/>
  <c r="AE253"/>
  <c r="D253"/>
  <c r="AE249"/>
  <c r="D249"/>
  <c r="AE245"/>
  <c r="D245"/>
  <c r="AE241"/>
  <c r="D241"/>
  <c r="AE237"/>
  <c r="D237"/>
  <c r="AE233"/>
  <c r="D233"/>
  <c r="AE229"/>
  <c r="D229"/>
  <c r="AE225"/>
  <c r="D225"/>
  <c r="AE221"/>
  <c r="D221"/>
  <c r="AE217"/>
  <c r="D217"/>
  <c r="AE213"/>
  <c r="D213"/>
  <c r="AE209"/>
  <c r="D209"/>
  <c r="AE205"/>
  <c r="D205"/>
  <c r="AE201"/>
  <c r="D201"/>
  <c r="AE197"/>
  <c r="D197"/>
  <c r="AE193"/>
  <c r="D193"/>
  <c r="AE189"/>
  <c r="D189"/>
  <c r="AE185"/>
  <c r="D185"/>
  <c r="AE181"/>
  <c r="D181"/>
  <c r="AE177"/>
  <c r="D177"/>
  <c r="AE173"/>
  <c r="D173"/>
  <c r="AE169"/>
  <c r="D169"/>
  <c r="AE165"/>
  <c r="D165"/>
  <c r="AE161"/>
  <c r="D161"/>
  <c r="AE157"/>
  <c r="D157"/>
  <c r="AE153"/>
  <c r="D153"/>
  <c r="AE149"/>
  <c r="D149"/>
  <c r="AE145"/>
  <c r="D145"/>
  <c r="AE141"/>
  <c r="D141"/>
  <c r="AE137"/>
  <c r="D137"/>
  <c r="AE133"/>
  <c r="D133"/>
  <c r="AE129"/>
  <c r="D129"/>
  <c r="AE125"/>
  <c r="D125"/>
  <c r="AE121"/>
  <c r="D121"/>
  <c r="AE117"/>
  <c r="D117"/>
  <c r="AE113"/>
  <c r="D113"/>
  <c r="AE109"/>
  <c r="D109"/>
  <c r="AE105"/>
  <c r="D105"/>
  <c r="AE101"/>
  <c r="D101"/>
  <c r="AE97"/>
  <c r="D97"/>
  <c r="AE93"/>
  <c r="D93"/>
  <c r="AE89"/>
  <c r="D89"/>
  <c r="AE85"/>
  <c r="D85"/>
  <c r="AE81"/>
  <c r="D81"/>
  <c r="AE77"/>
  <c r="D77"/>
  <c r="AE73"/>
  <c r="D73"/>
  <c r="AE69"/>
  <c r="D69"/>
  <c r="AE65"/>
  <c r="D65"/>
  <c r="AE61"/>
  <c r="D61"/>
  <c r="AE57"/>
  <c r="D57"/>
  <c r="AE53"/>
  <c r="D53"/>
  <c r="AE49"/>
  <c r="D49"/>
  <c r="AE45"/>
  <c r="D45"/>
  <c r="AE41"/>
  <c r="D41"/>
  <c r="AE37"/>
  <c r="D37"/>
  <c r="AE33"/>
  <c r="D33"/>
  <c r="AE29"/>
  <c r="D29"/>
  <c r="AE25"/>
  <c r="D25"/>
  <c r="AE21"/>
  <c r="D21"/>
  <c r="AE348"/>
  <c r="D348"/>
  <c r="AE336"/>
  <c r="D336"/>
  <c r="AE324"/>
  <c r="D324"/>
  <c r="AE312"/>
  <c r="D312"/>
  <c r="AE296"/>
  <c r="D296"/>
  <c r="AE284"/>
  <c r="D284"/>
  <c r="AE272"/>
  <c r="D272"/>
  <c r="AE260"/>
  <c r="D260"/>
  <c r="AE248"/>
  <c r="D248"/>
  <c r="AE236"/>
  <c r="D236"/>
  <c r="AE224"/>
  <c r="D224"/>
  <c r="AE212"/>
  <c r="D212"/>
  <c r="AE200"/>
  <c r="D200"/>
  <c r="AE184"/>
  <c r="D184"/>
  <c r="AE172"/>
  <c r="D172"/>
  <c r="AE164"/>
  <c r="D164"/>
  <c r="AE152"/>
  <c r="D152"/>
  <c r="AE140"/>
  <c r="D140"/>
  <c r="AE128"/>
  <c r="D128"/>
  <c r="AE116"/>
  <c r="D116"/>
  <c r="AE104"/>
  <c r="D104"/>
  <c r="AE96"/>
  <c r="D96"/>
  <c r="AE84"/>
  <c r="D84"/>
  <c r="AE72"/>
  <c r="D72"/>
  <c r="AE60"/>
  <c r="D60"/>
  <c r="AE48"/>
  <c r="D48"/>
  <c r="AE36"/>
  <c r="D36"/>
  <c r="AE20"/>
  <c r="D20"/>
  <c r="AE354"/>
  <c r="D354"/>
  <c r="AE350"/>
  <c r="D350"/>
  <c r="AE346"/>
  <c r="D346"/>
  <c r="AE342"/>
  <c r="D342"/>
  <c r="AE338"/>
  <c r="D338"/>
  <c r="AE334"/>
  <c r="D334"/>
  <c r="AE330"/>
  <c r="D330"/>
  <c r="AE326"/>
  <c r="D326"/>
  <c r="AE322"/>
  <c r="D322"/>
  <c r="AE318"/>
  <c r="D318"/>
  <c r="AE314"/>
  <c r="D314"/>
  <c r="AE310"/>
  <c r="D310"/>
  <c r="AE306"/>
  <c r="D306"/>
  <c r="AE302"/>
  <c r="D302"/>
  <c r="AE298"/>
  <c r="D298"/>
  <c r="AE294"/>
  <c r="D294"/>
  <c r="AE290"/>
  <c r="D290"/>
  <c r="AE286"/>
  <c r="D286"/>
  <c r="AE282"/>
  <c r="D282"/>
  <c r="AE278"/>
  <c r="D278"/>
  <c r="AE274"/>
  <c r="D274"/>
  <c r="AE270"/>
  <c r="D270"/>
  <c r="AE266"/>
  <c r="D266"/>
  <c r="AE262"/>
  <c r="D262"/>
  <c r="AE258"/>
  <c r="D258"/>
  <c r="AE254"/>
  <c r="D254"/>
  <c r="AE250"/>
  <c r="D250"/>
  <c r="AE246"/>
  <c r="D246"/>
  <c r="AE242"/>
  <c r="D242"/>
  <c r="AE238"/>
  <c r="D238"/>
  <c r="AE234"/>
  <c r="D234"/>
  <c r="AE230"/>
  <c r="D230"/>
  <c r="AE226"/>
  <c r="D226"/>
  <c r="AE222"/>
  <c r="D222"/>
  <c r="AE218"/>
  <c r="D218"/>
  <c r="AE214"/>
  <c r="D214"/>
  <c r="AE210"/>
  <c r="D210"/>
  <c r="AE206"/>
  <c r="D206"/>
  <c r="AE202"/>
  <c r="D202"/>
  <c r="AE198"/>
  <c r="D198"/>
  <c r="AE194"/>
  <c r="D194"/>
  <c r="AE190"/>
  <c r="D190"/>
  <c r="AE186"/>
  <c r="D186"/>
  <c r="AE182"/>
  <c r="D182"/>
  <c r="AE178"/>
  <c r="D178"/>
  <c r="AE174"/>
  <c r="D174"/>
  <c r="AE170"/>
  <c r="D170"/>
  <c r="AE166"/>
  <c r="D166"/>
  <c r="AE162"/>
  <c r="D162"/>
  <c r="AE158"/>
  <c r="D158"/>
  <c r="AE154"/>
  <c r="D154"/>
  <c r="AE150"/>
  <c r="D150"/>
  <c r="AE146"/>
  <c r="D146"/>
  <c r="AE142"/>
  <c r="D142"/>
  <c r="AE138"/>
  <c r="D138"/>
  <c r="AE134"/>
  <c r="D134"/>
  <c r="AE130"/>
  <c r="D130"/>
  <c r="AE126"/>
  <c r="D126"/>
  <c r="AE122"/>
  <c r="D122"/>
  <c r="AE118"/>
  <c r="D118"/>
  <c r="AE114"/>
  <c r="D114"/>
  <c r="AE110"/>
  <c r="D110"/>
  <c r="AE106"/>
  <c r="D106"/>
  <c r="AE102"/>
  <c r="D102"/>
  <c r="AE98"/>
  <c r="D98"/>
  <c r="AE94"/>
  <c r="D94"/>
  <c r="AE90"/>
  <c r="D90"/>
  <c r="AE86"/>
  <c r="D86"/>
  <c r="AE82"/>
  <c r="D82"/>
  <c r="AE78"/>
  <c r="D78"/>
  <c r="AE74"/>
  <c r="D74"/>
  <c r="AE70"/>
  <c r="D70"/>
  <c r="AE66"/>
  <c r="D66"/>
  <c r="AE62"/>
  <c r="D62"/>
  <c r="AE58"/>
  <c r="D58"/>
  <c r="AE54"/>
  <c r="D54"/>
  <c r="AE50"/>
  <c r="D50"/>
  <c r="AE46"/>
  <c r="D46"/>
  <c r="AE42"/>
  <c r="D42"/>
  <c r="AE38"/>
  <c r="D38"/>
  <c r="AE34"/>
  <c r="D34"/>
  <c r="AE30"/>
  <c r="D30"/>
  <c r="AE26"/>
  <c r="D26"/>
  <c r="AE22"/>
  <c r="D22"/>
  <c r="AE18"/>
  <c r="D18"/>
  <c r="AE356"/>
  <c r="D356"/>
  <c r="AE344"/>
  <c r="D344"/>
  <c r="AE332"/>
  <c r="D332"/>
  <c r="AE320"/>
  <c r="D320"/>
  <c r="AE308"/>
  <c r="D308"/>
  <c r="AE300"/>
  <c r="D300"/>
  <c r="AE288"/>
  <c r="D288"/>
  <c r="AE276"/>
  <c r="D276"/>
  <c r="AE264"/>
  <c r="D264"/>
  <c r="AE252"/>
  <c r="D252"/>
  <c r="AE240"/>
  <c r="D240"/>
  <c r="AE228"/>
  <c r="D228"/>
  <c r="AE216"/>
  <c r="D216"/>
  <c r="AE204"/>
  <c r="D204"/>
  <c r="AE192"/>
  <c r="D192"/>
  <c r="AE180"/>
  <c r="D180"/>
  <c r="AE168"/>
  <c r="D168"/>
  <c r="AE156"/>
  <c r="D156"/>
  <c r="AE144"/>
  <c r="D144"/>
  <c r="AE132"/>
  <c r="D132"/>
  <c r="AE120"/>
  <c r="D120"/>
  <c r="AE108"/>
  <c r="D108"/>
  <c r="AE88"/>
  <c r="D88"/>
  <c r="AE76"/>
  <c r="D76"/>
  <c r="AE64"/>
  <c r="D64"/>
  <c r="AE56"/>
  <c r="D56"/>
  <c r="AE44"/>
  <c r="D44"/>
  <c r="AE32"/>
  <c r="D32"/>
  <c r="AE24"/>
  <c r="D24"/>
  <c r="AE355"/>
  <c r="D355"/>
  <c r="AE351"/>
  <c r="D351"/>
  <c r="AE347"/>
  <c r="D347"/>
  <c r="AE343"/>
  <c r="D343"/>
  <c r="AE339"/>
  <c r="D339"/>
  <c r="AE335"/>
  <c r="D335"/>
  <c r="AE331"/>
  <c r="D331"/>
  <c r="AE327"/>
  <c r="D327"/>
  <c r="AE323"/>
  <c r="D323"/>
  <c r="AE319"/>
  <c r="D319"/>
  <c r="AE315"/>
  <c r="D315"/>
  <c r="AE311"/>
  <c r="D311"/>
  <c r="AE307"/>
  <c r="D307"/>
  <c r="AE303"/>
  <c r="D303"/>
  <c r="AE299"/>
  <c r="D299"/>
  <c r="AE295"/>
  <c r="D295"/>
  <c r="AE291"/>
  <c r="D291"/>
  <c r="AE287"/>
  <c r="D287"/>
  <c r="AE283"/>
  <c r="D283"/>
  <c r="AE279"/>
  <c r="D279"/>
  <c r="AE275"/>
  <c r="D275"/>
  <c r="AE271"/>
  <c r="D271"/>
  <c r="AE267"/>
  <c r="D267"/>
  <c r="AE263"/>
  <c r="D263"/>
  <c r="AE259"/>
  <c r="D259"/>
  <c r="AE255"/>
  <c r="D255"/>
  <c r="AE251"/>
  <c r="D251"/>
  <c r="AE247"/>
  <c r="D247"/>
  <c r="AE243"/>
  <c r="D243"/>
  <c r="AE239"/>
  <c r="D239"/>
  <c r="AE235"/>
  <c r="D235"/>
  <c r="AE231"/>
  <c r="D231"/>
  <c r="AE227"/>
  <c r="D227"/>
  <c r="AE223"/>
  <c r="D223"/>
  <c r="AE219"/>
  <c r="D219"/>
  <c r="AE215"/>
  <c r="D215"/>
  <c r="AE211"/>
  <c r="D211"/>
  <c r="AE207"/>
  <c r="D207"/>
  <c r="AE203"/>
  <c r="D203"/>
  <c r="AE199"/>
  <c r="D199"/>
  <c r="AE195"/>
  <c r="D195"/>
  <c r="AE191"/>
  <c r="D191"/>
  <c r="AE187"/>
  <c r="D187"/>
  <c r="AE183"/>
  <c r="D183"/>
  <c r="AE179"/>
  <c r="D179"/>
  <c r="AE175"/>
  <c r="D175"/>
  <c r="AE171"/>
  <c r="D171"/>
  <c r="AE167"/>
  <c r="D167"/>
  <c r="AE163"/>
  <c r="D163"/>
  <c r="AE159"/>
  <c r="D159"/>
  <c r="AE155"/>
  <c r="D155"/>
  <c r="AE151"/>
  <c r="D151"/>
  <c r="AE147"/>
  <c r="D147"/>
  <c r="AE143"/>
  <c r="D143"/>
  <c r="AE139"/>
  <c r="D139"/>
  <c r="AE135"/>
  <c r="D135"/>
  <c r="AE131"/>
  <c r="D131"/>
  <c r="AE127"/>
  <c r="D127"/>
  <c r="AE123"/>
  <c r="D123"/>
  <c r="AE119"/>
  <c r="D119"/>
  <c r="AE115"/>
  <c r="D115"/>
  <c r="AE111"/>
  <c r="D111"/>
  <c r="AE107"/>
  <c r="D107"/>
  <c r="AE103"/>
  <c r="D103"/>
  <c r="AE99"/>
  <c r="D99"/>
  <c r="AE95"/>
  <c r="D95"/>
  <c r="AE91"/>
  <c r="D91"/>
  <c r="AE87"/>
  <c r="D87"/>
  <c r="AE83"/>
  <c r="D83"/>
  <c r="AE79"/>
  <c r="D79"/>
  <c r="AE75"/>
  <c r="D75"/>
  <c r="AE71"/>
  <c r="D71"/>
  <c r="AE67"/>
  <c r="D67"/>
  <c r="AE63"/>
  <c r="D63"/>
  <c r="AE59"/>
  <c r="D59"/>
  <c r="AE55"/>
  <c r="D55"/>
  <c r="AE51"/>
  <c r="D51"/>
  <c r="AE47"/>
  <c r="D47"/>
  <c r="AE43"/>
  <c r="D43"/>
  <c r="AE39"/>
  <c r="D39"/>
  <c r="AE35"/>
  <c r="D35"/>
  <c r="AE31"/>
  <c r="D31"/>
  <c r="AE27"/>
  <c r="D27"/>
  <c r="AE23"/>
  <c r="D23"/>
  <c r="AE19"/>
  <c r="D19"/>
  <c r="B355" i="7"/>
  <c r="Q355" s="1"/>
  <c r="A356" i="21"/>
  <c r="B351" i="7"/>
  <c r="Q351" s="1"/>
  <c r="A352" i="21"/>
  <c r="B347" i="7"/>
  <c r="Q347" s="1"/>
  <c r="A348" i="21"/>
  <c r="B343" i="7"/>
  <c r="Q343" s="1"/>
  <c r="A344" i="21"/>
  <c r="B339" i="7"/>
  <c r="Q339" s="1"/>
  <c r="A340" i="21"/>
  <c r="B335" i="7"/>
  <c r="Q335" s="1"/>
  <c r="A336" i="21"/>
  <c r="B331" i="7"/>
  <c r="Q331" s="1"/>
  <c r="A332" i="21"/>
  <c r="Z332" s="1"/>
  <c r="B327" i="7"/>
  <c r="Q327" s="1"/>
  <c r="A328" i="21"/>
  <c r="Z328" s="1"/>
  <c r="B323" i="7"/>
  <c r="Q323" s="1"/>
  <c r="A324" i="21"/>
  <c r="B319" i="7"/>
  <c r="Q319" s="1"/>
  <c r="A320" i="21"/>
  <c r="B315" i="7"/>
  <c r="Q315" s="1"/>
  <c r="A316" i="21"/>
  <c r="Z316" s="1"/>
  <c r="B311" i="7"/>
  <c r="Q311" s="1"/>
  <c r="A312" i="21"/>
  <c r="B307" i="7"/>
  <c r="Q307" s="1"/>
  <c r="A308" i="21"/>
  <c r="Z308" s="1"/>
  <c r="B303" i="7"/>
  <c r="Q303" s="1"/>
  <c r="A304" i="21"/>
  <c r="Z304" s="1"/>
  <c r="B299" i="7"/>
  <c r="Q299" s="1"/>
  <c r="A300" i="21"/>
  <c r="B295" i="7"/>
  <c r="Q295" s="1"/>
  <c r="A296" i="21"/>
  <c r="B291" i="7"/>
  <c r="Q291" s="1"/>
  <c r="A292" i="21"/>
  <c r="B287" i="7"/>
  <c r="Q287" s="1"/>
  <c r="A288" i="21"/>
  <c r="Z288" s="1"/>
  <c r="B283" i="7"/>
  <c r="Q283" s="1"/>
  <c r="A284" i="21"/>
  <c r="B279" i="7"/>
  <c r="Q279" s="1"/>
  <c r="A280" i="21"/>
  <c r="B275" i="7"/>
  <c r="Q275" s="1"/>
  <c r="A276" i="21"/>
  <c r="B271" i="7"/>
  <c r="Q271" s="1"/>
  <c r="A272" i="21"/>
  <c r="B267" i="7"/>
  <c r="Q267" s="1"/>
  <c r="A268" i="21"/>
  <c r="B263" i="7"/>
  <c r="Q263" s="1"/>
  <c r="A264" i="21"/>
  <c r="B259" i="7"/>
  <c r="Q259" s="1"/>
  <c r="A260" i="21"/>
  <c r="B255" i="7"/>
  <c r="Q255" s="1"/>
  <c r="A256" i="21"/>
  <c r="Z256" s="1"/>
  <c r="B251" i="7"/>
  <c r="Q251" s="1"/>
  <c r="A252" i="21"/>
  <c r="B247" i="7"/>
  <c r="Q247" s="1"/>
  <c r="A248" i="21"/>
  <c r="B243" i="7"/>
  <c r="Q243" s="1"/>
  <c r="A244" i="21"/>
  <c r="B239" i="7"/>
  <c r="Q239" s="1"/>
  <c r="A240" i="21"/>
  <c r="Z240" s="1"/>
  <c r="B235" i="7"/>
  <c r="Q235" s="1"/>
  <c r="A236" i="21"/>
  <c r="B231" i="7"/>
  <c r="Q231" s="1"/>
  <c r="A232" i="21"/>
  <c r="Z232" s="1"/>
  <c r="B227" i="7"/>
  <c r="Q227" s="1"/>
  <c r="A228" i="21"/>
  <c r="B223" i="7"/>
  <c r="Q223" s="1"/>
  <c r="A224" i="21"/>
  <c r="B219" i="7"/>
  <c r="Q219" s="1"/>
  <c r="A220" i="21"/>
  <c r="B215" i="7"/>
  <c r="Q215" s="1"/>
  <c r="A216" i="21"/>
  <c r="B211" i="7"/>
  <c r="Q211" s="1"/>
  <c r="A212" i="21"/>
  <c r="B207" i="7"/>
  <c r="Q207" s="1"/>
  <c r="A208" i="21"/>
  <c r="B203" i="7"/>
  <c r="Q203" s="1"/>
  <c r="A204" i="21"/>
  <c r="B199" i="7"/>
  <c r="Q199" s="1"/>
  <c r="A200" i="21"/>
  <c r="B195" i="7"/>
  <c r="Q195" s="1"/>
  <c r="A196" i="21"/>
  <c r="B191" i="7"/>
  <c r="Q191" s="1"/>
  <c r="A192" i="21"/>
  <c r="B187" i="7"/>
  <c r="Q187" s="1"/>
  <c r="A188" i="21"/>
  <c r="B183" i="7"/>
  <c r="Q183" s="1"/>
  <c r="A184" i="21"/>
  <c r="B179" i="7"/>
  <c r="Q179" s="1"/>
  <c r="A180" i="21"/>
  <c r="B175" i="7"/>
  <c r="Q175" s="1"/>
  <c r="A176" i="21"/>
  <c r="B171" i="7"/>
  <c r="Q171" s="1"/>
  <c r="A172" i="21"/>
  <c r="B167" i="7"/>
  <c r="Q167" s="1"/>
  <c r="A168" i="21"/>
  <c r="B163" i="7"/>
  <c r="Q163" s="1"/>
  <c r="A164" i="21"/>
  <c r="B159" i="7"/>
  <c r="Q159" s="1"/>
  <c r="A160" i="21"/>
  <c r="B155" i="7"/>
  <c r="Q155" s="1"/>
  <c r="A156" i="21"/>
  <c r="B151" i="7"/>
  <c r="Q151" s="1"/>
  <c r="A152" i="21"/>
  <c r="Z152" s="1"/>
  <c r="B147" i="7"/>
  <c r="Q147" s="1"/>
  <c r="A148" i="21"/>
  <c r="Z148" s="1"/>
  <c r="B143" i="7"/>
  <c r="Q143" s="1"/>
  <c r="A144" i="21"/>
  <c r="B139" i="7"/>
  <c r="Q139" s="1"/>
  <c r="A140" i="21"/>
  <c r="B135" i="7"/>
  <c r="Q135" s="1"/>
  <c r="A136" i="21"/>
  <c r="B131" i="7"/>
  <c r="Q131" s="1"/>
  <c r="A132" i="21"/>
  <c r="B127" i="7"/>
  <c r="Q127" s="1"/>
  <c r="A128" i="21"/>
  <c r="Z128" s="1"/>
  <c r="B123" i="7"/>
  <c r="Q123" s="1"/>
  <c r="A124" i="21"/>
  <c r="B119" i="7"/>
  <c r="Q119" s="1"/>
  <c r="A120" i="21"/>
  <c r="B115" i="7"/>
  <c r="Q115" s="1"/>
  <c r="A116" i="21"/>
  <c r="B107" i="7"/>
  <c r="Q107" s="1"/>
  <c r="A108" i="21"/>
  <c r="B103" i="7"/>
  <c r="Q103" s="1"/>
  <c r="A104" i="21"/>
  <c r="B99" i="7"/>
  <c r="Q99" s="1"/>
  <c r="A100" i="21"/>
  <c r="B95" i="7"/>
  <c r="Q95" s="1"/>
  <c r="A96" i="21"/>
  <c r="B91" i="7"/>
  <c r="Q91" s="1"/>
  <c r="A92" i="21"/>
  <c r="B87" i="7"/>
  <c r="Q87" s="1"/>
  <c r="A88" i="21"/>
  <c r="B83" i="7"/>
  <c r="Q83" s="1"/>
  <c r="A84" i="21"/>
  <c r="Z84" s="1"/>
  <c r="B79" i="7"/>
  <c r="Q79" s="1"/>
  <c r="A80" i="21"/>
  <c r="B75" i="7"/>
  <c r="Q75" s="1"/>
  <c r="A76" i="21"/>
  <c r="Z76" s="1"/>
  <c r="B71" i="7"/>
  <c r="Q71" s="1"/>
  <c r="A72" i="21"/>
  <c r="B67" i="7"/>
  <c r="Q67" s="1"/>
  <c r="A68" i="21"/>
  <c r="Z68" s="1"/>
  <c r="B63" i="7"/>
  <c r="Q63" s="1"/>
  <c r="A64" i="21"/>
  <c r="Z64" s="1"/>
  <c r="B59" i="7"/>
  <c r="Q59" s="1"/>
  <c r="A60" i="21"/>
  <c r="Z60" s="1"/>
  <c r="B55" i="7"/>
  <c r="Q55" s="1"/>
  <c r="A56" i="21"/>
  <c r="B51" i="7"/>
  <c r="Q51" s="1"/>
  <c r="A52" i="21"/>
  <c r="Z52" s="1"/>
  <c r="B47" i="7"/>
  <c r="Q47" s="1"/>
  <c r="A48" i="21"/>
  <c r="B43" i="7"/>
  <c r="Q43" s="1"/>
  <c r="A44" i="21"/>
  <c r="B39" i="7"/>
  <c r="Q39" s="1"/>
  <c r="A40" i="21"/>
  <c r="B35" i="7"/>
  <c r="Q35" s="1"/>
  <c r="A36" i="21"/>
  <c r="B31" i="7"/>
  <c r="Q31" s="1"/>
  <c r="A32" i="21"/>
  <c r="B27" i="7"/>
  <c r="Q27" s="1"/>
  <c r="A28" i="21"/>
  <c r="B23" i="7"/>
  <c r="Q23" s="1"/>
  <c r="A24" i="21"/>
  <c r="B19" i="7"/>
  <c r="Q19" s="1"/>
  <c r="A20" i="21"/>
  <c r="B16" i="7"/>
  <c r="B17" i="21" s="1"/>
  <c r="A17"/>
  <c r="B356" i="7"/>
  <c r="A357" i="21"/>
  <c r="B352" i="7"/>
  <c r="Q352" s="1"/>
  <c r="A353" i="21"/>
  <c r="B348" i="7"/>
  <c r="Q348" s="1"/>
  <c r="A349" i="21"/>
  <c r="B344" i="7"/>
  <c r="Q344" s="1"/>
  <c r="A345" i="21"/>
  <c r="B340" i="7"/>
  <c r="A341" i="21"/>
  <c r="B336" i="7"/>
  <c r="Q336" s="1"/>
  <c r="A337" i="21"/>
  <c r="B332" i="7"/>
  <c r="Q332" s="1"/>
  <c r="A333" i="21"/>
  <c r="B328" i="7"/>
  <c r="Q328" s="1"/>
  <c r="A329" i="21"/>
  <c r="B324" i="7"/>
  <c r="B325" i="21" s="1"/>
  <c r="A325"/>
  <c r="B320" i="7"/>
  <c r="Q320" s="1"/>
  <c r="A321" i="21"/>
  <c r="B316" i="7"/>
  <c r="Q316" s="1"/>
  <c r="A317" i="21"/>
  <c r="B312" i="7"/>
  <c r="Q312" s="1"/>
  <c r="A313" i="21"/>
  <c r="B308" i="7"/>
  <c r="A309" i="21"/>
  <c r="B304" i="7"/>
  <c r="Q304" s="1"/>
  <c r="A305" i="21"/>
  <c r="B300" i="7"/>
  <c r="Q300" s="1"/>
  <c r="A301" i="21"/>
  <c r="B296" i="7"/>
  <c r="Q296" s="1"/>
  <c r="A297" i="21"/>
  <c r="B292" i="7"/>
  <c r="A293" i="21"/>
  <c r="B288" i="7"/>
  <c r="Q288" s="1"/>
  <c r="A289" i="21"/>
  <c r="B284" i="7"/>
  <c r="Q284" s="1"/>
  <c r="A285" i="21"/>
  <c r="B280" i="7"/>
  <c r="Q280" s="1"/>
  <c r="A281" i="21"/>
  <c r="B276" i="7"/>
  <c r="A277" i="21"/>
  <c r="B272" i="7"/>
  <c r="Q272" s="1"/>
  <c r="A273" i="21"/>
  <c r="B268" i="7"/>
  <c r="Q268" s="1"/>
  <c r="A269" i="21"/>
  <c r="B264" i="7"/>
  <c r="Q264" s="1"/>
  <c r="A265" i="21"/>
  <c r="B260" i="7"/>
  <c r="A261" i="21"/>
  <c r="B256" i="7"/>
  <c r="Q256" s="1"/>
  <c r="A257" i="21"/>
  <c r="B252" i="7"/>
  <c r="Q252" s="1"/>
  <c r="A253" i="21"/>
  <c r="B248" i="7"/>
  <c r="Q248" s="1"/>
  <c r="A249" i="21"/>
  <c r="B244" i="7"/>
  <c r="A245" i="21"/>
  <c r="B240" i="7"/>
  <c r="Q240" s="1"/>
  <c r="A241" i="21"/>
  <c r="B236" i="7"/>
  <c r="Q236" s="1"/>
  <c r="A237" i="21"/>
  <c r="B232" i="7"/>
  <c r="Q232" s="1"/>
  <c r="A233" i="21"/>
  <c r="B228" i="7"/>
  <c r="C228" s="1"/>
  <c r="D228" s="1"/>
  <c r="A229" i="21"/>
  <c r="B224" i="7"/>
  <c r="Q224" s="1"/>
  <c r="A225" i="21"/>
  <c r="B220" i="7"/>
  <c r="Q220" s="1"/>
  <c r="A221" i="21"/>
  <c r="B216" i="7"/>
  <c r="Q216" s="1"/>
  <c r="A217" i="21"/>
  <c r="B212" i="7"/>
  <c r="A213" i="21"/>
  <c r="B208" i="7"/>
  <c r="Q208" s="1"/>
  <c r="A209" i="21"/>
  <c r="B204" i="7"/>
  <c r="Q204" s="1"/>
  <c r="A205" i="21"/>
  <c r="B200" i="7"/>
  <c r="Q200" s="1"/>
  <c r="A201" i="21"/>
  <c r="B196" i="7"/>
  <c r="C196" s="1"/>
  <c r="D196" s="1"/>
  <c r="A197" i="21"/>
  <c r="B192" i="7"/>
  <c r="Q192" s="1"/>
  <c r="A193" i="21"/>
  <c r="B188" i="7"/>
  <c r="Q188" s="1"/>
  <c r="A189" i="21"/>
  <c r="B184" i="7"/>
  <c r="Q184" s="1"/>
  <c r="A185" i="21"/>
  <c r="B180" i="7"/>
  <c r="C180" s="1"/>
  <c r="D180" s="1"/>
  <c r="A181" i="21"/>
  <c r="B176" i="7"/>
  <c r="Q176" s="1"/>
  <c r="A177" i="21"/>
  <c r="B172" i="7"/>
  <c r="Q172" s="1"/>
  <c r="A173" i="21"/>
  <c r="B168" i="7"/>
  <c r="Q168" s="1"/>
  <c r="A169" i="21"/>
  <c r="B164" i="7"/>
  <c r="C164" s="1"/>
  <c r="D164" s="1"/>
  <c r="A165" i="21"/>
  <c r="B160" i="7"/>
  <c r="Q160" s="1"/>
  <c r="A161" i="21"/>
  <c r="B156" i="7"/>
  <c r="Q156" s="1"/>
  <c r="A157" i="21"/>
  <c r="B152" i="7"/>
  <c r="Q152" s="1"/>
  <c r="A153" i="21"/>
  <c r="B148" i="7"/>
  <c r="A149" i="21"/>
  <c r="B144" i="7"/>
  <c r="Q144" s="1"/>
  <c r="A145" i="21"/>
  <c r="B140" i="7"/>
  <c r="Q140" s="1"/>
  <c r="A141" i="21"/>
  <c r="Z141" s="1"/>
  <c r="B136" i="7"/>
  <c r="Q136" s="1"/>
  <c r="A137" i="21"/>
  <c r="B132" i="7"/>
  <c r="A133" i="21"/>
  <c r="B128" i="7"/>
  <c r="Q128" s="1"/>
  <c r="A129" i="21"/>
  <c r="B124" i="7"/>
  <c r="Q124" s="1"/>
  <c r="A125" i="21"/>
  <c r="B120" i="7"/>
  <c r="Q120" s="1"/>
  <c r="A121" i="21"/>
  <c r="B116" i="7"/>
  <c r="A117" i="21"/>
  <c r="B112" i="7"/>
  <c r="Q112" s="1"/>
  <c r="A113" i="21"/>
  <c r="B108" i="7"/>
  <c r="Q108" s="1"/>
  <c r="A109" i="21"/>
  <c r="B104" i="7"/>
  <c r="Q104" s="1"/>
  <c r="A105" i="21"/>
  <c r="B100" i="7"/>
  <c r="C100" s="1"/>
  <c r="D100" s="1"/>
  <c r="A101" i="21"/>
  <c r="B96" i="7"/>
  <c r="Q96" s="1"/>
  <c r="A97" i="21"/>
  <c r="B92" i="7"/>
  <c r="C92" s="1"/>
  <c r="D92" s="1"/>
  <c r="A93" i="21"/>
  <c r="B88" i="7"/>
  <c r="Q88" s="1"/>
  <c r="A89" i="21"/>
  <c r="B84" i="7"/>
  <c r="C84" s="1"/>
  <c r="D84" s="1"/>
  <c r="A85" i="21"/>
  <c r="B80" i="7"/>
  <c r="Q80" s="1"/>
  <c r="A81" i="21"/>
  <c r="B76" i="7"/>
  <c r="Q76" s="1"/>
  <c r="A77" i="21"/>
  <c r="B72" i="7"/>
  <c r="Q72" s="1"/>
  <c r="A73" i="21"/>
  <c r="B68" i="7"/>
  <c r="C68" s="1"/>
  <c r="D68" s="1"/>
  <c r="A69" i="21"/>
  <c r="B64" i="7"/>
  <c r="Q64" s="1"/>
  <c r="A65" i="21"/>
  <c r="B60" i="7"/>
  <c r="Q60" s="1"/>
  <c r="A61" i="21"/>
  <c r="B56" i="7"/>
  <c r="Q56" s="1"/>
  <c r="A57" i="21"/>
  <c r="B52" i="7"/>
  <c r="A53" i="21"/>
  <c r="B48" i="7"/>
  <c r="Q48" s="1"/>
  <c r="A49" i="21"/>
  <c r="B44" i="7"/>
  <c r="Q44" s="1"/>
  <c r="A45" i="21"/>
  <c r="B40" i="7"/>
  <c r="Q40" s="1"/>
  <c r="A41" i="21"/>
  <c r="B36" i="7"/>
  <c r="B37" i="21" s="1"/>
  <c r="A37"/>
  <c r="B32" i="7"/>
  <c r="Q32" s="1"/>
  <c r="A33" i="21"/>
  <c r="B28" i="7"/>
  <c r="Q28" s="1"/>
  <c r="A29" i="21"/>
  <c r="B24" i="7"/>
  <c r="Q24" s="1"/>
  <c r="A25" i="21"/>
  <c r="Z25" s="1"/>
  <c r="B20" i="7"/>
  <c r="A21" i="21"/>
  <c r="B349" i="7"/>
  <c r="Q349" s="1"/>
  <c r="A350" i="21"/>
  <c r="B345" i="7"/>
  <c r="Q345" s="1"/>
  <c r="A346" i="21"/>
  <c r="B341" i="7"/>
  <c r="Q341" s="1"/>
  <c r="A342" i="21"/>
  <c r="B337" i="7"/>
  <c r="C337" s="1"/>
  <c r="D337" s="1"/>
  <c r="A338" i="21"/>
  <c r="B333" i="7"/>
  <c r="Q333" s="1"/>
  <c r="A334" i="21"/>
  <c r="B329" i="7"/>
  <c r="B330" i="21" s="1"/>
  <c r="A330"/>
  <c r="B325" i="7"/>
  <c r="Q325" s="1"/>
  <c r="A326" i="21"/>
  <c r="B321" i="7"/>
  <c r="Q321" s="1"/>
  <c r="A322" i="21"/>
  <c r="B317" i="7"/>
  <c r="Q317" s="1"/>
  <c r="A318" i="21"/>
  <c r="B313" i="7"/>
  <c r="Q313" s="1"/>
  <c r="A314" i="21"/>
  <c r="B309" i="7"/>
  <c r="Q309" s="1"/>
  <c r="A310" i="21"/>
  <c r="B305" i="7"/>
  <c r="B306" i="21" s="1"/>
  <c r="A306"/>
  <c r="B301" i="7"/>
  <c r="Q301" s="1"/>
  <c r="A302" i="21"/>
  <c r="B297" i="7"/>
  <c r="B298" i="21" s="1"/>
  <c r="A298"/>
  <c r="B293" i="7"/>
  <c r="Q293" s="1"/>
  <c r="A294" i="21"/>
  <c r="B289" i="7"/>
  <c r="Q289" s="1"/>
  <c r="A290" i="21"/>
  <c r="B285" i="7"/>
  <c r="Q285" s="1"/>
  <c r="A286" i="21"/>
  <c r="B281" i="7"/>
  <c r="Q281" s="1"/>
  <c r="A282" i="21"/>
  <c r="B277" i="7"/>
  <c r="Q277" s="1"/>
  <c r="A278" i="21"/>
  <c r="B273" i="7"/>
  <c r="B274" i="21" s="1"/>
  <c r="A274"/>
  <c r="B269" i="7"/>
  <c r="Q269" s="1"/>
  <c r="A270" i="21"/>
  <c r="B265" i="7"/>
  <c r="Q265" s="1"/>
  <c r="A266" i="21"/>
  <c r="B261" i="7"/>
  <c r="Q261" s="1"/>
  <c r="A262" i="21"/>
  <c r="B257" i="7"/>
  <c r="Q257" s="1"/>
  <c r="A258" i="21"/>
  <c r="B253" i="7"/>
  <c r="Q253" s="1"/>
  <c r="A254" i="21"/>
  <c r="Z254" s="1"/>
  <c r="B249" i="7"/>
  <c r="Q249" s="1"/>
  <c r="A250" i="21"/>
  <c r="Z250" s="1"/>
  <c r="B245" i="7"/>
  <c r="Q245" s="1"/>
  <c r="A246" i="21"/>
  <c r="Z246" s="1"/>
  <c r="B241" i="7"/>
  <c r="B242" i="21" s="1"/>
  <c r="A242"/>
  <c r="Z242" s="1"/>
  <c r="B237" i="7"/>
  <c r="Q237" s="1"/>
  <c r="A238" i="21"/>
  <c r="Z238" s="1"/>
  <c r="B233" i="7"/>
  <c r="B234" i="21" s="1"/>
  <c r="A234"/>
  <c r="B229" i="7"/>
  <c r="Q229" s="1"/>
  <c r="A230" i="21"/>
  <c r="Z230" s="1"/>
  <c r="B225" i="7"/>
  <c r="C225" s="1"/>
  <c r="D225" s="1"/>
  <c r="A226" i="21"/>
  <c r="Z226" s="1"/>
  <c r="B221" i="7"/>
  <c r="Q221" s="1"/>
  <c r="A222" i="21"/>
  <c r="Z222" s="1"/>
  <c r="B217" i="7"/>
  <c r="Q217" s="1"/>
  <c r="A218" i="21"/>
  <c r="Z218" s="1"/>
  <c r="B213" i="7"/>
  <c r="Q213" s="1"/>
  <c r="A214" i="21"/>
  <c r="B209" i="7"/>
  <c r="B210" i="21" s="1"/>
  <c r="A210"/>
  <c r="B205" i="7"/>
  <c r="Q205" s="1"/>
  <c r="A206" i="21"/>
  <c r="B201" i="7"/>
  <c r="B202" i="21" s="1"/>
  <c r="A202"/>
  <c r="B197" i="7"/>
  <c r="Q197" s="1"/>
  <c r="A198" i="21"/>
  <c r="B193" i="7"/>
  <c r="B194" i="21" s="1"/>
  <c r="A194"/>
  <c r="B189" i="7"/>
  <c r="C189" s="1"/>
  <c r="D189" s="1"/>
  <c r="A190" i="21"/>
  <c r="B185" i="7"/>
  <c r="C185" s="1"/>
  <c r="D185" s="1"/>
  <c r="A186" i="21"/>
  <c r="B181" i="7"/>
  <c r="Q181" s="1"/>
  <c r="A182" i="21"/>
  <c r="B177" i="7"/>
  <c r="C177" s="1"/>
  <c r="D177" s="1"/>
  <c r="A178" i="21"/>
  <c r="B173" i="7"/>
  <c r="Q173" s="1"/>
  <c r="A174" i="21"/>
  <c r="B169" i="7"/>
  <c r="B170" i="21" s="1"/>
  <c r="A170"/>
  <c r="B165" i="7"/>
  <c r="Q165" s="1"/>
  <c r="A166" i="21"/>
  <c r="B161" i="7"/>
  <c r="Q161" s="1"/>
  <c r="A162" i="21"/>
  <c r="B157" i="7"/>
  <c r="Q157" s="1"/>
  <c r="A158" i="21"/>
  <c r="B153" i="7"/>
  <c r="Q153" s="1"/>
  <c r="A154" i="21"/>
  <c r="B149" i="7"/>
  <c r="Q149" s="1"/>
  <c r="A150" i="21"/>
  <c r="B145" i="7"/>
  <c r="C145" s="1"/>
  <c r="D145" s="1"/>
  <c r="A146" i="21"/>
  <c r="Z146" s="1"/>
  <c r="B141" i="7"/>
  <c r="Q141" s="1"/>
  <c r="A142" i="21"/>
  <c r="B137" i="7"/>
  <c r="C137" s="1"/>
  <c r="D137" s="1"/>
  <c r="A138" i="21"/>
  <c r="B133" i="7"/>
  <c r="Q133" s="1"/>
  <c r="A134" i="21"/>
  <c r="Z134" s="1"/>
  <c r="B129" i="7"/>
  <c r="C129" s="1"/>
  <c r="D129" s="1"/>
  <c r="A130" i="21"/>
  <c r="B125" i="7"/>
  <c r="Q125" s="1"/>
  <c r="A126" i="21"/>
  <c r="B121" i="7"/>
  <c r="Q121" s="1"/>
  <c r="A122" i="21"/>
  <c r="B117" i="7"/>
  <c r="Q117" s="1"/>
  <c r="A118" i="21"/>
  <c r="Z118" s="1"/>
  <c r="B113" i="7"/>
  <c r="C113" s="1"/>
  <c r="D113" s="1"/>
  <c r="A114" i="21"/>
  <c r="B109" i="7"/>
  <c r="Q109" s="1"/>
  <c r="A110" i="21"/>
  <c r="B105" i="7"/>
  <c r="Q105" s="1"/>
  <c r="A106" i="21"/>
  <c r="B101" i="7"/>
  <c r="Q101" s="1"/>
  <c r="A102" i="21"/>
  <c r="B97" i="7"/>
  <c r="C97" s="1"/>
  <c r="D97" s="1"/>
  <c r="A98" i="21"/>
  <c r="B93" i="7"/>
  <c r="Q93" s="1"/>
  <c r="A94" i="21"/>
  <c r="B89" i="7"/>
  <c r="Q89" s="1"/>
  <c r="A90" i="21"/>
  <c r="B85" i="7"/>
  <c r="Q85" s="1"/>
  <c r="A86" i="21"/>
  <c r="B81" i="7"/>
  <c r="C81" s="1"/>
  <c r="D81" s="1"/>
  <c r="A82" i="21"/>
  <c r="B77" i="7"/>
  <c r="Q77" s="1"/>
  <c r="A78" i="21"/>
  <c r="B73" i="7"/>
  <c r="B74" i="21" s="1"/>
  <c r="A74"/>
  <c r="B69" i="7"/>
  <c r="Q69" s="1"/>
  <c r="A70" i="21"/>
  <c r="B65" i="7"/>
  <c r="C65" s="1"/>
  <c r="D65" s="1"/>
  <c r="A66" i="21"/>
  <c r="Z66" s="1"/>
  <c r="B61" i="7"/>
  <c r="Q61" s="1"/>
  <c r="A62" i="21"/>
  <c r="B57" i="7"/>
  <c r="Q57" s="1"/>
  <c r="A58" i="21"/>
  <c r="B53" i="7"/>
  <c r="Q53" s="1"/>
  <c r="A54" i="21"/>
  <c r="B49" i="7"/>
  <c r="C49" s="1"/>
  <c r="D49" s="1"/>
  <c r="A50" i="21"/>
  <c r="B45" i="7"/>
  <c r="Q45" s="1"/>
  <c r="A46" i="21"/>
  <c r="Z46" s="1"/>
  <c r="B41" i="7"/>
  <c r="Q41" s="1"/>
  <c r="A42" i="21"/>
  <c r="Z42" s="1"/>
  <c r="B37" i="7"/>
  <c r="Q37" s="1"/>
  <c r="A38" i="21"/>
  <c r="B33" i="7"/>
  <c r="Q33" s="1"/>
  <c r="A34" i="21"/>
  <c r="B29" i="7"/>
  <c r="Q29" s="1"/>
  <c r="A30" i="21"/>
  <c r="B25" i="7"/>
  <c r="C25" s="1"/>
  <c r="D25" s="1"/>
  <c r="A26" i="21"/>
  <c r="Z26" s="1"/>
  <c r="B21" i="7"/>
  <c r="Q21" s="1"/>
  <c r="A22" i="21"/>
  <c r="B17" i="7"/>
  <c r="C17" s="1"/>
  <c r="D17" s="1"/>
  <c r="A18" i="21"/>
  <c r="B350" i="7"/>
  <c r="Q350" s="1"/>
  <c r="A351" i="21"/>
  <c r="B346" i="7"/>
  <c r="Q346" s="1"/>
  <c r="A347" i="21"/>
  <c r="B342" i="7"/>
  <c r="Q342" s="1"/>
  <c r="A343" i="21"/>
  <c r="B338" i="7"/>
  <c r="Q338" s="1"/>
  <c r="A339" i="21"/>
  <c r="B334" i="7"/>
  <c r="Q334" s="1"/>
  <c r="A335" i="21"/>
  <c r="B330" i="7"/>
  <c r="Q330" s="1"/>
  <c r="A331" i="21"/>
  <c r="B326" i="7"/>
  <c r="Q326" s="1"/>
  <c r="A327" i="21"/>
  <c r="B322" i="7"/>
  <c r="Q322" s="1"/>
  <c r="A323" i="21"/>
  <c r="B318" i="7"/>
  <c r="Q318" s="1"/>
  <c r="A319" i="21"/>
  <c r="B314" i="7"/>
  <c r="Q314" s="1"/>
  <c r="A315" i="21"/>
  <c r="B310" i="7"/>
  <c r="Q310" s="1"/>
  <c r="A311" i="21"/>
  <c r="B306" i="7"/>
  <c r="Q306" s="1"/>
  <c r="A307" i="21"/>
  <c r="B302" i="7"/>
  <c r="Q302" s="1"/>
  <c r="A303" i="21"/>
  <c r="B298" i="7"/>
  <c r="Q298" s="1"/>
  <c r="A299" i="21"/>
  <c r="B294" i="7"/>
  <c r="Q294" s="1"/>
  <c r="A295" i="21"/>
  <c r="B290" i="7"/>
  <c r="Q290" s="1"/>
  <c r="A291" i="21"/>
  <c r="B286" i="7"/>
  <c r="Q286" s="1"/>
  <c r="A287" i="21"/>
  <c r="B282" i="7"/>
  <c r="Q282" s="1"/>
  <c r="A283" i="21"/>
  <c r="B278" i="7"/>
  <c r="Q278" s="1"/>
  <c r="A279" i="21"/>
  <c r="B274" i="7"/>
  <c r="Q274" s="1"/>
  <c r="A275" i="21"/>
  <c r="B270" i="7"/>
  <c r="Q270" s="1"/>
  <c r="A271" i="21"/>
  <c r="B266" i="7"/>
  <c r="Q266" s="1"/>
  <c r="A267" i="21"/>
  <c r="B262" i="7"/>
  <c r="Q262" s="1"/>
  <c r="A263" i="21"/>
  <c r="B258" i="7"/>
  <c r="Q258" s="1"/>
  <c r="A259" i="21"/>
  <c r="B254" i="7"/>
  <c r="Q254" s="1"/>
  <c r="A255" i="21"/>
  <c r="Z255" s="1"/>
  <c r="B250" i="7"/>
  <c r="Q250" s="1"/>
  <c r="A251" i="21"/>
  <c r="Z251" s="1"/>
  <c r="B246" i="7"/>
  <c r="Q246" s="1"/>
  <c r="A247" i="21"/>
  <c r="Z247" s="1"/>
  <c r="B242" i="7"/>
  <c r="Q242" s="1"/>
  <c r="A243" i="21"/>
  <c r="B238" i="7"/>
  <c r="Q238" s="1"/>
  <c r="A239" i="21"/>
  <c r="Z239" s="1"/>
  <c r="B234" i="7"/>
  <c r="Q234" s="1"/>
  <c r="A235" i="21"/>
  <c r="Z235" s="1"/>
  <c r="B230" i="7"/>
  <c r="Q230" s="1"/>
  <c r="A231" i="21"/>
  <c r="Z231" s="1"/>
  <c r="B226" i="7"/>
  <c r="Q226" s="1"/>
  <c r="A227" i="21"/>
  <c r="B222" i="7"/>
  <c r="Q222" s="1"/>
  <c r="A223" i="21"/>
  <c r="Z223" s="1"/>
  <c r="B218" i="7"/>
  <c r="Q218" s="1"/>
  <c r="A219" i="21"/>
  <c r="Z219" s="1"/>
  <c r="B214" i="7"/>
  <c r="Q214" s="1"/>
  <c r="A215" i="21"/>
  <c r="Z215" s="1"/>
  <c r="B210" i="7"/>
  <c r="Q210" s="1"/>
  <c r="A211" i="21"/>
  <c r="B206" i="7"/>
  <c r="Q206" s="1"/>
  <c r="A207" i="21"/>
  <c r="B202" i="7"/>
  <c r="Q202" s="1"/>
  <c r="A203" i="21"/>
  <c r="B198" i="7"/>
  <c r="Q198" s="1"/>
  <c r="A199" i="21"/>
  <c r="B194" i="7"/>
  <c r="Q194" s="1"/>
  <c r="A195" i="21"/>
  <c r="B190" i="7"/>
  <c r="Q190" s="1"/>
  <c r="A191" i="21"/>
  <c r="B186" i="7"/>
  <c r="Q186" s="1"/>
  <c r="A187" i="21"/>
  <c r="B182" i="7"/>
  <c r="Q182" s="1"/>
  <c r="A183" i="21"/>
  <c r="Z183" s="1"/>
  <c r="B178" i="7"/>
  <c r="Q178" s="1"/>
  <c r="A179" i="21"/>
  <c r="B174" i="7"/>
  <c r="Q174" s="1"/>
  <c r="A175" i="21"/>
  <c r="B170" i="7"/>
  <c r="Q170" s="1"/>
  <c r="A171" i="21"/>
  <c r="B166" i="7"/>
  <c r="Q166" s="1"/>
  <c r="A167" i="21"/>
  <c r="B162" i="7"/>
  <c r="Q162" s="1"/>
  <c r="A163" i="21"/>
  <c r="B158" i="7"/>
  <c r="Q158" s="1"/>
  <c r="A159" i="21"/>
  <c r="B154" i="7"/>
  <c r="Q154" s="1"/>
  <c r="A155" i="21"/>
  <c r="B150" i="7"/>
  <c r="Q150" s="1"/>
  <c r="A151" i="21"/>
  <c r="B146" i="7"/>
  <c r="Q146" s="1"/>
  <c r="A147" i="21"/>
  <c r="B142" i="7"/>
  <c r="Q142" s="1"/>
  <c r="A143" i="21"/>
  <c r="B138" i="7"/>
  <c r="Q138" s="1"/>
  <c r="A139" i="21"/>
  <c r="Z139" s="1"/>
  <c r="B134" i="7"/>
  <c r="Q134" s="1"/>
  <c r="A135" i="21"/>
  <c r="B130" i="7"/>
  <c r="Q130" s="1"/>
  <c r="A131" i="21"/>
  <c r="B126" i="7"/>
  <c r="Q126" s="1"/>
  <c r="A127" i="21"/>
  <c r="B122" i="7"/>
  <c r="Q122" s="1"/>
  <c r="A123" i="21"/>
  <c r="B118" i="7"/>
  <c r="Q118" s="1"/>
  <c r="A119" i="21"/>
  <c r="B114" i="7"/>
  <c r="Q114" s="1"/>
  <c r="A115" i="21"/>
  <c r="B110" i="7"/>
  <c r="Q110" s="1"/>
  <c r="A111" i="21"/>
  <c r="B106" i="7"/>
  <c r="Q106" s="1"/>
  <c r="A107" i="21"/>
  <c r="B102" i="7"/>
  <c r="Q102" s="1"/>
  <c r="A103" i="21"/>
  <c r="B98" i="7"/>
  <c r="Q98" s="1"/>
  <c r="A99" i="21"/>
  <c r="B94" i="7"/>
  <c r="Q94" s="1"/>
  <c r="A95" i="21"/>
  <c r="B90" i="7"/>
  <c r="Q90" s="1"/>
  <c r="A91" i="21"/>
  <c r="B86" i="7"/>
  <c r="Q86" s="1"/>
  <c r="A87" i="21"/>
  <c r="B82" i="7"/>
  <c r="Q82" s="1"/>
  <c r="A83" i="21"/>
  <c r="B78" i="7"/>
  <c r="Q78" s="1"/>
  <c r="A79" i="21"/>
  <c r="B74" i="7"/>
  <c r="Q74" s="1"/>
  <c r="A75" i="21"/>
  <c r="B70" i="7"/>
  <c r="Q70" s="1"/>
  <c r="A71" i="21"/>
  <c r="B66" i="7"/>
  <c r="Q66" s="1"/>
  <c r="A67" i="21"/>
  <c r="B62" i="7"/>
  <c r="Q62" s="1"/>
  <c r="A63" i="21"/>
  <c r="B58" i="7"/>
  <c r="Q58" s="1"/>
  <c r="A59" i="21"/>
  <c r="B54" i="7"/>
  <c r="Q54" s="1"/>
  <c r="A55" i="21"/>
  <c r="B50" i="7"/>
  <c r="Q50" s="1"/>
  <c r="A51" i="21"/>
  <c r="B46" i="7"/>
  <c r="Q46" s="1"/>
  <c r="A47" i="21"/>
  <c r="B42" i="7"/>
  <c r="Q42" s="1"/>
  <c r="A43" i="21"/>
  <c r="B38" i="7"/>
  <c r="Q38" s="1"/>
  <c r="A39" i="21"/>
  <c r="B34" i="7"/>
  <c r="Q34" s="1"/>
  <c r="A35" i="21"/>
  <c r="B30" i="7"/>
  <c r="Q30" s="1"/>
  <c r="A31" i="21"/>
  <c r="B26" i="7"/>
  <c r="Q26" s="1"/>
  <c r="A27" i="21"/>
  <c r="B22" i="7"/>
  <c r="Q22" s="1"/>
  <c r="A23" i="21"/>
  <c r="B18" i="7"/>
  <c r="Q18" s="1"/>
  <c r="A19" i="21"/>
  <c r="B353" i="7"/>
  <c r="Q353" s="1"/>
  <c r="B354"/>
  <c r="Q354" s="1"/>
  <c r="Q356"/>
  <c r="Q340"/>
  <c r="Q324"/>
  <c r="Q308"/>
  <c r="Q292"/>
  <c r="Q276"/>
  <c r="Q260"/>
  <c r="Q244"/>
  <c r="Q228"/>
  <c r="Q212"/>
  <c r="Q196"/>
  <c r="Q180"/>
  <c r="Q164"/>
  <c r="Q148"/>
  <c r="Q132"/>
  <c r="Q116"/>
  <c r="Q100"/>
  <c r="Q84"/>
  <c r="Q68"/>
  <c r="Q52"/>
  <c r="Q36"/>
  <c r="Q20"/>
  <c r="B111"/>
  <c r="B112" i="21" s="1"/>
  <c r="C260" i="7"/>
  <c r="D260" s="1"/>
  <c r="C132"/>
  <c r="D132" s="1"/>
  <c r="C16"/>
  <c r="D16"/>
  <c r="P316"/>
  <c r="F317" i="21" s="1"/>
  <c r="P308" i="7"/>
  <c r="F309" i="21" s="1"/>
  <c r="C95" i="7"/>
  <c r="D95" s="1"/>
  <c r="C36"/>
  <c r="D36" s="1"/>
  <c r="C39"/>
  <c r="D39" s="1"/>
  <c r="C47"/>
  <c r="D47" s="1"/>
  <c r="C67"/>
  <c r="D67" s="1"/>
  <c r="C79"/>
  <c r="D79" s="1"/>
  <c r="C87"/>
  <c r="D87" s="1"/>
  <c r="C123"/>
  <c r="D123" s="1"/>
  <c r="C131"/>
  <c r="D131" s="1"/>
  <c r="C149"/>
  <c r="D149" s="1"/>
  <c r="C155"/>
  <c r="D155" s="1"/>
  <c r="C165"/>
  <c r="D165" s="1"/>
  <c r="C171"/>
  <c r="D171" s="1"/>
  <c r="C179"/>
  <c r="D179" s="1"/>
  <c r="C203"/>
  <c r="D203" s="1"/>
  <c r="C211"/>
  <c r="D211" s="1"/>
  <c r="C235"/>
  <c r="D235" s="1"/>
  <c r="C243"/>
  <c r="D243" s="1"/>
  <c r="C253"/>
  <c r="D253" s="1"/>
  <c r="C259"/>
  <c r="D259" s="1"/>
  <c r="C267"/>
  <c r="D267" s="1"/>
  <c r="C269"/>
  <c r="D269" s="1"/>
  <c r="C283"/>
  <c r="D283" s="1"/>
  <c r="C285"/>
  <c r="D285" s="1"/>
  <c r="C301"/>
  <c r="D301" s="1"/>
  <c r="C307"/>
  <c r="D307" s="1"/>
  <c r="C317"/>
  <c r="D317" s="1"/>
  <c r="C323"/>
  <c r="D323" s="1"/>
  <c r="C331"/>
  <c r="D331" s="1"/>
  <c r="C333"/>
  <c r="D333" s="1"/>
  <c r="C347"/>
  <c r="D347" s="1"/>
  <c r="C349"/>
  <c r="D349" s="1"/>
  <c r="C20"/>
  <c r="D20" s="1"/>
  <c r="C44"/>
  <c r="D44" s="1"/>
  <c r="C60"/>
  <c r="D60" s="1"/>
  <c r="C76"/>
  <c r="D76" s="1"/>
  <c r="C116"/>
  <c r="D116" s="1"/>
  <c r="C148"/>
  <c r="D148" s="1"/>
  <c r="C212"/>
  <c r="D212" s="1"/>
  <c r="C240"/>
  <c r="D240" s="1"/>
  <c r="C276"/>
  <c r="D276" s="1"/>
  <c r="C182"/>
  <c r="D182" s="1"/>
  <c r="C346"/>
  <c r="D346" s="1"/>
  <c r="C354"/>
  <c r="D354" s="1"/>
  <c r="C244"/>
  <c r="D244" s="1"/>
  <c r="C308"/>
  <c r="D308" s="1"/>
  <c r="C340"/>
  <c r="D340" s="1"/>
  <c r="C40"/>
  <c r="D40" s="1"/>
  <c r="C71"/>
  <c r="D71" s="1"/>
  <c r="C31"/>
  <c r="D31" s="1"/>
  <c r="C348"/>
  <c r="D348" s="1"/>
  <c r="C332"/>
  <c r="D332" s="1"/>
  <c r="C316"/>
  <c r="D316" s="1"/>
  <c r="C300"/>
  <c r="D300" s="1"/>
  <c r="C292"/>
  <c r="D292" s="1"/>
  <c r="C284"/>
  <c r="D284" s="1"/>
  <c r="C268"/>
  <c r="D268" s="1"/>
  <c r="C252"/>
  <c r="D252" s="1"/>
  <c r="C205"/>
  <c r="D205" s="1"/>
  <c r="C173"/>
  <c r="D173" s="1"/>
  <c r="B118" i="21"/>
  <c r="C61" i="7"/>
  <c r="D61" s="1"/>
  <c r="C53"/>
  <c r="D53" s="1"/>
  <c r="P119"/>
  <c r="F120" i="21" s="1"/>
  <c r="P83" i="7"/>
  <c r="F84" i="21" s="1"/>
  <c r="P39" i="7"/>
  <c r="F40" i="21" s="1"/>
  <c r="P127" i="7"/>
  <c r="F128" i="21" s="1"/>
  <c r="P243" i="7"/>
  <c r="I243" s="1"/>
  <c r="J243" s="1"/>
  <c r="P42"/>
  <c r="F43" i="21" s="1"/>
  <c r="P166" i="7"/>
  <c r="F167" i="21" s="1"/>
  <c r="P138" i="7"/>
  <c r="F139" i="21" s="1"/>
  <c r="P185" i="7"/>
  <c r="F186" i="21" s="1"/>
  <c r="P265" i="7"/>
  <c r="F266" i="21" s="1"/>
  <c r="P285" i="7"/>
  <c r="F286" i="21" s="1"/>
  <c r="P27" i="7"/>
  <c r="F28" i="21" s="1"/>
  <c r="P90" i="7"/>
  <c r="I90" s="1"/>
  <c r="J90" s="1"/>
  <c r="P171"/>
  <c r="F172" i="21" s="1"/>
  <c r="P295" i="7"/>
  <c r="F296" i="21" s="1"/>
  <c r="P31" i="7"/>
  <c r="I31" s="1"/>
  <c r="J31" s="1"/>
  <c r="P58"/>
  <c r="F59" i="21" s="1"/>
  <c r="P251" i="7"/>
  <c r="F252" i="21" s="1"/>
  <c r="P311" i="7"/>
  <c r="F312" i="21" s="1"/>
  <c r="P343" i="7"/>
  <c r="F344" i="21" s="1"/>
  <c r="P150" i="7"/>
  <c r="F151" i="21" s="1"/>
  <c r="P19" i="7"/>
  <c r="F20" i="21" s="1"/>
  <c r="P35" i="7"/>
  <c r="F36" i="21" s="1"/>
  <c r="P43" i="7"/>
  <c r="F44" i="21" s="1"/>
  <c r="P63" i="7"/>
  <c r="F64" i="21" s="1"/>
  <c r="P78" i="7"/>
  <c r="F79" i="21" s="1"/>
  <c r="P91" i="7"/>
  <c r="F92" i="21" s="1"/>
  <c r="P126" i="7"/>
  <c r="F127" i="21" s="1"/>
  <c r="P151" i="7"/>
  <c r="F152" i="21" s="1"/>
  <c r="P227" i="7"/>
  <c r="I227" s="1"/>
  <c r="J227" s="1"/>
  <c r="P242"/>
  <c r="I242" s="1"/>
  <c r="J242" s="1"/>
  <c r="P263"/>
  <c r="F264" i="21" s="1"/>
  <c r="P279" i="7"/>
  <c r="F280" i="21" s="1"/>
  <c r="P314" i="7"/>
  <c r="F315" i="21" s="1"/>
  <c r="P327" i="7"/>
  <c r="F328" i="21" s="1"/>
  <c r="P66" i="7"/>
  <c r="F67" i="21" s="1"/>
  <c r="P190" i="7"/>
  <c r="F191" i="21" s="1"/>
  <c r="P226" i="7"/>
  <c r="F227" i="21" s="1"/>
  <c r="P334" i="7"/>
  <c r="I334" s="1"/>
  <c r="J334" s="1"/>
  <c r="P23"/>
  <c r="F24" i="21" s="1"/>
  <c r="P47" i="7"/>
  <c r="F48" i="21" s="1"/>
  <c r="P106" i="7"/>
  <c r="F107" i="21" s="1"/>
  <c r="P182" i="7"/>
  <c r="F183" i="21" s="1"/>
  <c r="P159" i="7"/>
  <c r="F160" i="21" s="1"/>
  <c r="P235" i="7"/>
  <c r="F236" i="21" s="1"/>
  <c r="P302" i="7"/>
  <c r="I302" s="1"/>
  <c r="J302" s="1"/>
  <c r="P310"/>
  <c r="F311" i="21" s="1"/>
  <c r="P217" i="7"/>
  <c r="F218" i="21" s="1"/>
  <c r="P18" i="7"/>
  <c r="F19" i="21" s="1"/>
  <c r="P50" i="7"/>
  <c r="F51" i="21" s="1"/>
  <c r="P102" i="7"/>
  <c r="I102" s="1"/>
  <c r="J102" s="1"/>
  <c r="P146"/>
  <c r="F147" i="21" s="1"/>
  <c r="P198" i="7"/>
  <c r="F199" i="21" s="1"/>
  <c r="P130" i="7"/>
  <c r="F131" i="21" s="1"/>
  <c r="P162" i="7"/>
  <c r="F163" i="21" s="1"/>
  <c r="P202" i="7"/>
  <c r="I202" s="1"/>
  <c r="J202" s="1"/>
  <c r="P238"/>
  <c r="I238" s="1"/>
  <c r="J238" s="1"/>
  <c r="P282"/>
  <c r="I282" s="1"/>
  <c r="J282" s="1"/>
  <c r="P318"/>
  <c r="F319" i="21" s="1"/>
  <c r="P330" i="7"/>
  <c r="F331" i="21" s="1"/>
  <c r="P338" i="7"/>
  <c r="I338" s="1"/>
  <c r="J338" s="1"/>
  <c r="P26"/>
  <c r="F27" i="21" s="1"/>
  <c r="P62" i="7"/>
  <c r="F63" i="21" s="1"/>
  <c r="P70" i="7"/>
  <c r="F71" i="21" s="1"/>
  <c r="P82" i="7"/>
  <c r="F83" i="21" s="1"/>
  <c r="P101" i="7"/>
  <c r="I101" s="1"/>
  <c r="J101" s="1"/>
  <c r="P118"/>
  <c r="F119" i="21" s="1"/>
  <c r="P194" i="7"/>
  <c r="F195" i="21" s="1"/>
  <c r="P262" i="7"/>
  <c r="F263" i="21" s="1"/>
  <c r="P286" i="7"/>
  <c r="F287" i="21" s="1"/>
  <c r="P298" i="7"/>
  <c r="F299" i="21" s="1"/>
  <c r="P306" i="7"/>
  <c r="I306" s="1"/>
  <c r="J306" s="1"/>
  <c r="P322"/>
  <c r="I322" s="1"/>
  <c r="J322" s="1"/>
  <c r="P342"/>
  <c r="F343" i="21" s="1"/>
  <c r="P354" i="7"/>
  <c r="I354" s="1"/>
  <c r="J354" s="1"/>
  <c r="P21"/>
  <c r="F22" i="21" s="1"/>
  <c r="P29" i="7"/>
  <c r="F30" i="21" s="1"/>
  <c r="P37" i="7"/>
  <c r="F38" i="21" s="1"/>
  <c r="P45" i="7"/>
  <c r="F46" i="21" s="1"/>
  <c r="P53" i="7"/>
  <c r="F54" i="21" s="1"/>
  <c r="P121" i="7"/>
  <c r="F122" i="21" s="1"/>
  <c r="Z156"/>
  <c r="P125" i="7"/>
  <c r="F126" i="21" s="1"/>
  <c r="P249" i="7"/>
  <c r="F250" i="21" s="1"/>
  <c r="P293" i="7"/>
  <c r="F294" i="21" s="1"/>
  <c r="P329" i="7"/>
  <c r="F330" i="21" s="1"/>
  <c r="P349" i="7"/>
  <c r="F350" i="21" s="1"/>
  <c r="P105" i="7"/>
  <c r="I105" s="1"/>
  <c r="J105" s="1"/>
  <c r="P133"/>
  <c r="F134" i="21" s="1"/>
  <c r="P57" i="7"/>
  <c r="I57" s="1"/>
  <c r="J57" s="1"/>
  <c r="P201"/>
  <c r="F202" i="21" s="1"/>
  <c r="P273" i="7"/>
  <c r="F274" i="21" s="1"/>
  <c r="Z72"/>
  <c r="P161" i="7"/>
  <c r="F162" i="21" s="1"/>
  <c r="P241" i="7"/>
  <c r="F242" i="21" s="1"/>
  <c r="Z276"/>
  <c r="P337" i="7"/>
  <c r="F338" i="21" s="1"/>
  <c r="P30" i="7"/>
  <c r="F31" i="21" s="1"/>
  <c r="P46" i="7"/>
  <c r="P86"/>
  <c r="F87" i="21" s="1"/>
  <c r="P94" i="7"/>
  <c r="F95" i="21" s="1"/>
  <c r="P110" i="7"/>
  <c r="P128"/>
  <c r="I128" s="1"/>
  <c r="J128" s="1"/>
  <c r="P142"/>
  <c r="F143" i="21" s="1"/>
  <c r="P154" i="7"/>
  <c r="F155" i="21" s="1"/>
  <c r="P98" i="7"/>
  <c r="F99" i="21" s="1"/>
  <c r="P134" i="7"/>
  <c r="F135" i="21" s="1"/>
  <c r="P178" i="7"/>
  <c r="P246"/>
  <c r="I246" s="1"/>
  <c r="J246" s="1"/>
  <c r="P250"/>
  <c r="F251" i="21" s="1"/>
  <c r="P290" i="7"/>
  <c r="F291" i="21" s="1"/>
  <c r="P294" i="7"/>
  <c r="F295" i="21" s="1"/>
  <c r="P326" i="7"/>
  <c r="F327" i="21" s="1"/>
  <c r="P22" i="7"/>
  <c r="F23" i="21" s="1"/>
  <c r="P38" i="7"/>
  <c r="P54"/>
  <c r="F55" i="21" s="1"/>
  <c r="P74" i="7"/>
  <c r="F75" i="21" s="1"/>
  <c r="P114" i="7"/>
  <c r="F115" i="21" s="1"/>
  <c r="P122" i="7"/>
  <c r="F123" i="21" s="1"/>
  <c r="P158" i="7"/>
  <c r="F159" i="21" s="1"/>
  <c r="P174" i="7"/>
  <c r="F175" i="21" s="1"/>
  <c r="P188" i="7"/>
  <c r="F189" i="21" s="1"/>
  <c r="P206" i="7"/>
  <c r="F207" i="21" s="1"/>
  <c r="P34" i="7"/>
  <c r="F35" i="21" s="1"/>
  <c r="P170" i="7"/>
  <c r="F171" i="21" s="1"/>
  <c r="P186" i="7"/>
  <c r="I186" s="1"/>
  <c r="J186" s="1"/>
  <c r="P210"/>
  <c r="F211" i="21" s="1"/>
  <c r="P214" i="7"/>
  <c r="I214" s="1"/>
  <c r="J214" s="1"/>
  <c r="P218"/>
  <c r="F219" i="21" s="1"/>
  <c r="P222" i="7"/>
  <c r="F223" i="21" s="1"/>
  <c r="P230" i="7"/>
  <c r="I230" s="1"/>
  <c r="J230" s="1"/>
  <c r="P234"/>
  <c r="I234" s="1"/>
  <c r="J234" s="1"/>
  <c r="P254"/>
  <c r="I254" s="1"/>
  <c r="J254" s="1"/>
  <c r="P258"/>
  <c r="F259" i="21" s="1"/>
  <c r="P266" i="7"/>
  <c r="F267" i="21" s="1"/>
  <c r="P270" i="7"/>
  <c r="F271" i="21" s="1"/>
  <c r="P274" i="7"/>
  <c r="F275" i="21" s="1"/>
  <c r="P278" i="7"/>
  <c r="I278" s="1"/>
  <c r="J278" s="1"/>
  <c r="P346"/>
  <c r="I346" s="1"/>
  <c r="J346" s="1"/>
  <c r="P350"/>
  <c r="I350" s="1"/>
  <c r="J350" s="1"/>
  <c r="B239" i="21"/>
  <c r="B191"/>
  <c r="N16" i="7"/>
  <c r="P16"/>
  <c r="I16" s="1"/>
  <c r="J16" s="1"/>
  <c r="N356"/>
  <c r="P356"/>
  <c r="F357" i="21" s="1"/>
  <c r="N348" i="7"/>
  <c r="P348"/>
  <c r="F349" i="21" s="1"/>
  <c r="N340" i="7"/>
  <c r="P340"/>
  <c r="F341" i="21" s="1"/>
  <c r="N336" i="7"/>
  <c r="P336"/>
  <c r="F337" i="21" s="1"/>
  <c r="N328" i="7"/>
  <c r="P328"/>
  <c r="F329" i="21" s="1"/>
  <c r="N288" i="7"/>
  <c r="P288"/>
  <c r="F289" i="21" s="1"/>
  <c r="N280" i="7"/>
  <c r="P280"/>
  <c r="F281" i="21" s="1"/>
  <c r="N272" i="7"/>
  <c r="P272"/>
  <c r="F273" i="21" s="1"/>
  <c r="N264" i="7"/>
  <c r="P264"/>
  <c r="F265" i="21" s="1"/>
  <c r="N224" i="7"/>
  <c r="P224"/>
  <c r="F225" i="21" s="1"/>
  <c r="N216" i="7"/>
  <c r="P216"/>
  <c r="F217" i="21" s="1"/>
  <c r="N200" i="7"/>
  <c r="P200"/>
  <c r="F201" i="21" s="1"/>
  <c r="N192" i="7"/>
  <c r="P192"/>
  <c r="F193" i="21" s="1"/>
  <c r="N160" i="7"/>
  <c r="P160"/>
  <c r="F161" i="21" s="1"/>
  <c r="N152" i="7"/>
  <c r="P152"/>
  <c r="I152" s="1"/>
  <c r="J152" s="1"/>
  <c r="N144"/>
  <c r="P144"/>
  <c r="F145" i="21" s="1"/>
  <c r="N112" i="7"/>
  <c r="P112"/>
  <c r="N84"/>
  <c r="P84"/>
  <c r="F85" i="21" s="1"/>
  <c r="N76" i="7"/>
  <c r="P76"/>
  <c r="I76" s="1"/>
  <c r="J76" s="1"/>
  <c r="N52"/>
  <c r="P52"/>
  <c r="F53" i="21" s="1"/>
  <c r="N40" i="7"/>
  <c r="P40"/>
  <c r="I40" s="1"/>
  <c r="J40" s="1"/>
  <c r="N32"/>
  <c r="P32"/>
  <c r="Z236" i="21"/>
  <c r="N325" i="7"/>
  <c r="P325"/>
  <c r="F326" i="21" s="1"/>
  <c r="N321" i="7"/>
  <c r="P321"/>
  <c r="F322" i="21" s="1"/>
  <c r="N317" i="7"/>
  <c r="P317"/>
  <c r="F318" i="21" s="1"/>
  <c r="N313" i="7"/>
  <c r="P313"/>
  <c r="F314" i="21" s="1"/>
  <c r="N309" i="7"/>
  <c r="P309"/>
  <c r="F310" i="21" s="1"/>
  <c r="N305" i="7"/>
  <c r="P305"/>
  <c r="F306" i="21" s="1"/>
  <c r="N301" i="7"/>
  <c r="P301"/>
  <c r="F302" i="21" s="1"/>
  <c r="N297" i="7"/>
  <c r="P297"/>
  <c r="F298" i="21" s="1"/>
  <c r="N261" i="7"/>
  <c r="P261"/>
  <c r="F262" i="21" s="1"/>
  <c r="N257" i="7"/>
  <c r="P257"/>
  <c r="F258" i="21" s="1"/>
  <c r="N253" i="7"/>
  <c r="P253"/>
  <c r="F254" i="21" s="1"/>
  <c r="N245" i="7"/>
  <c r="P245"/>
  <c r="F246" i="21" s="1"/>
  <c r="N233" i="7"/>
  <c r="P233"/>
  <c r="F234" i="21" s="1"/>
  <c r="N213" i="7"/>
  <c r="P213"/>
  <c r="F214" i="21" s="1"/>
  <c r="N205" i="7"/>
  <c r="P205"/>
  <c r="F206" i="21" s="1"/>
  <c r="N197" i="7"/>
  <c r="P197"/>
  <c r="F198" i="21" s="1"/>
  <c r="N189" i="7"/>
  <c r="P189"/>
  <c r="F190" i="21" s="1"/>
  <c r="N181" i="7"/>
  <c r="P181"/>
  <c r="F182" i="21" s="1"/>
  <c r="N165" i="7"/>
  <c r="P165"/>
  <c r="F166" i="21" s="1"/>
  <c r="N157" i="7"/>
  <c r="P157"/>
  <c r="F158" i="21" s="1"/>
  <c r="N153" i="7"/>
  <c r="P153"/>
  <c r="F154" i="21" s="1"/>
  <c r="N145" i="7"/>
  <c r="P145"/>
  <c r="F146" i="21" s="1"/>
  <c r="N141" i="7"/>
  <c r="P141"/>
  <c r="F142" i="21" s="1"/>
  <c r="N137" i="7"/>
  <c r="P137"/>
  <c r="F138" i="21" s="1"/>
  <c r="N129" i="7"/>
  <c r="P129"/>
  <c r="F130" i="21" s="1"/>
  <c r="N117" i="7"/>
  <c r="P117"/>
  <c r="F118" i="21" s="1"/>
  <c r="N113" i="7"/>
  <c r="P113"/>
  <c r="F114" i="21" s="1"/>
  <c r="N109" i="7"/>
  <c r="P109"/>
  <c r="N93"/>
  <c r="P93"/>
  <c r="F94" i="21" s="1"/>
  <c r="N81" i="7"/>
  <c r="P81"/>
  <c r="F82" i="21" s="1"/>
  <c r="N73" i="7"/>
  <c r="P73"/>
  <c r="F74" i="21" s="1"/>
  <c r="N69" i="7"/>
  <c r="P69"/>
  <c r="F70" i="21" s="1"/>
  <c r="N61" i="7"/>
  <c r="P61"/>
  <c r="F62" i="21" s="1"/>
  <c r="N49" i="7"/>
  <c r="P49"/>
  <c r="F50" i="21" s="1"/>
  <c r="N41" i="7"/>
  <c r="P41"/>
  <c r="F42" i="21" s="1"/>
  <c r="N33" i="7"/>
  <c r="P33"/>
  <c r="I33" s="1"/>
  <c r="J33" s="1"/>
  <c r="N25"/>
  <c r="P25"/>
  <c r="F26" i="21" s="1"/>
  <c r="N17" i="7"/>
  <c r="P17"/>
  <c r="F18" i="21" s="1"/>
  <c r="P28" i="7"/>
  <c r="F29" i="21" s="1"/>
  <c r="P56" i="7"/>
  <c r="P65"/>
  <c r="F66" i="21" s="1"/>
  <c r="P77" i="7"/>
  <c r="P85"/>
  <c r="F86" i="21" s="1"/>
  <c r="P89" i="7"/>
  <c r="P104"/>
  <c r="P108"/>
  <c r="F109" i="21" s="1"/>
  <c r="P120" i="7"/>
  <c r="P164"/>
  <c r="P168"/>
  <c r="P169"/>
  <c r="F170" i="21" s="1"/>
  <c r="P209" i="7"/>
  <c r="P225"/>
  <c r="F226" i="21" s="1"/>
  <c r="Z228"/>
  <c r="P252" i="7"/>
  <c r="F253" i="21" s="1"/>
  <c r="P260" i="7"/>
  <c r="P269"/>
  <c r="F270" i="21" s="1"/>
  <c r="P277" i="7"/>
  <c r="F278" i="21" s="1"/>
  <c r="P300" i="7"/>
  <c r="F301" i="21" s="1"/>
  <c r="P324" i="7"/>
  <c r="P333"/>
  <c r="F334" i="21" s="1"/>
  <c r="P341" i="7"/>
  <c r="F342" i="21" s="1"/>
  <c r="B207"/>
  <c r="N352" i="7"/>
  <c r="P352"/>
  <c r="F353" i="21" s="1"/>
  <c r="N344" i="7"/>
  <c r="P344"/>
  <c r="F345" i="21" s="1"/>
  <c r="N332" i="7"/>
  <c r="P332"/>
  <c r="F333" i="21" s="1"/>
  <c r="N292" i="7"/>
  <c r="P292"/>
  <c r="F293" i="21" s="1"/>
  <c r="N284" i="7"/>
  <c r="P284"/>
  <c r="F285" i="21" s="1"/>
  <c r="N276" i="7"/>
  <c r="P276"/>
  <c r="F277" i="21" s="1"/>
  <c r="N268" i="7"/>
  <c r="P268"/>
  <c r="F269" i="21" s="1"/>
  <c r="N248" i="7"/>
  <c r="P248"/>
  <c r="F249" i="21" s="1"/>
  <c r="N240" i="7"/>
  <c r="P240"/>
  <c r="F241" i="21" s="1"/>
  <c r="N236" i="7"/>
  <c r="P236"/>
  <c r="F237" i="21" s="1"/>
  <c r="N228" i="7"/>
  <c r="P228"/>
  <c r="I228" s="1"/>
  <c r="J228" s="1"/>
  <c r="N220"/>
  <c r="P220"/>
  <c r="F221" i="21" s="1"/>
  <c r="N212" i="7"/>
  <c r="P212"/>
  <c r="F213" i="21" s="1"/>
  <c r="N204" i="7"/>
  <c r="P204"/>
  <c r="F205" i="21" s="1"/>
  <c r="N196" i="7"/>
  <c r="P196"/>
  <c r="F197" i="21" s="1"/>
  <c r="N184" i="7"/>
  <c r="P184"/>
  <c r="F185" i="21" s="1"/>
  <c r="N176" i="7"/>
  <c r="P176"/>
  <c r="F177" i="21" s="1"/>
  <c r="N172" i="7"/>
  <c r="P172"/>
  <c r="N156"/>
  <c r="P156"/>
  <c r="F157" i="21" s="1"/>
  <c r="N148" i="7"/>
  <c r="P148"/>
  <c r="F149" i="21" s="1"/>
  <c r="N132" i="7"/>
  <c r="P132"/>
  <c r="N116"/>
  <c r="P116"/>
  <c r="F117" i="21" s="1"/>
  <c r="N100" i="7"/>
  <c r="P100"/>
  <c r="F101" i="21" s="1"/>
  <c r="N96" i="7"/>
  <c r="P96"/>
  <c r="F97" i="21" s="1"/>
  <c r="N72" i="7"/>
  <c r="P72"/>
  <c r="F73" i="21" s="1"/>
  <c r="N64" i="7"/>
  <c r="P64"/>
  <c r="F65" i="21" s="1"/>
  <c r="N48" i="7"/>
  <c r="P48"/>
  <c r="F49" i="21" s="1"/>
  <c r="N36" i="7"/>
  <c r="P36"/>
  <c r="I36" s="1"/>
  <c r="J36" s="1"/>
  <c r="N24"/>
  <c r="P24"/>
  <c r="I24" s="1"/>
  <c r="J24" s="1"/>
  <c r="N173"/>
  <c r="P173"/>
  <c r="F174" i="21" s="1"/>
  <c r="P20" i="7"/>
  <c r="F21" i="21" s="1"/>
  <c r="P44" i="7"/>
  <c r="P140"/>
  <c r="P124"/>
  <c r="F125" i="21" s="1"/>
  <c r="P304" i="7"/>
  <c r="P312"/>
  <c r="F313" i="21" s="1"/>
  <c r="Z56"/>
  <c r="P60" i="7"/>
  <c r="I60" s="1"/>
  <c r="J60" s="1"/>
  <c r="P68"/>
  <c r="F69" i="21" s="1"/>
  <c r="P80" i="7"/>
  <c r="F81" i="21" s="1"/>
  <c r="P88" i="7"/>
  <c r="I88" s="1"/>
  <c r="J88" s="1"/>
  <c r="P97"/>
  <c r="P136"/>
  <c r="P180"/>
  <c r="P92"/>
  <c r="F93" i="21" s="1"/>
  <c r="P149" i="7"/>
  <c r="F150" i="21" s="1"/>
  <c r="P177" i="7"/>
  <c r="P193"/>
  <c r="F194" i="21" s="1"/>
  <c r="P208" i="7"/>
  <c r="F209" i="21" s="1"/>
  <c r="P221" i="7"/>
  <c r="F222" i="21" s="1"/>
  <c r="P229" i="7"/>
  <c r="P232"/>
  <c r="F233" i="21" s="1"/>
  <c r="P237" i="7"/>
  <c r="P244"/>
  <c r="F245" i="21" s="1"/>
  <c r="P256" i="7"/>
  <c r="F257" i="21" s="1"/>
  <c r="P281" i="7"/>
  <c r="F282" i="21" s="1"/>
  <c r="P289" i="7"/>
  <c r="F290" i="21" s="1"/>
  <c r="Z292"/>
  <c r="P296" i="7"/>
  <c r="F297" i="21" s="1"/>
  <c r="P320" i="7"/>
  <c r="F321" i="21" s="1"/>
  <c r="P345" i="7"/>
  <c r="F346" i="21" s="1"/>
  <c r="P353" i="7"/>
  <c r="F354" i="21" s="1"/>
  <c r="P67" i="7"/>
  <c r="P75"/>
  <c r="F76" i="21" s="1"/>
  <c r="P99" i="7"/>
  <c r="F100" i="21" s="1"/>
  <c r="P107" i="7"/>
  <c r="F108" i="21" s="1"/>
  <c r="P115" i="7"/>
  <c r="F116" i="21" s="1"/>
  <c r="P135" i="7"/>
  <c r="F136" i="21" s="1"/>
  <c r="P143" i="7"/>
  <c r="P163"/>
  <c r="F164" i="21" s="1"/>
  <c r="P183" i="7"/>
  <c r="F184" i="21" s="1"/>
  <c r="P187" i="7"/>
  <c r="F188" i="21" s="1"/>
  <c r="P199" i="7"/>
  <c r="F200" i="21" s="1"/>
  <c r="P203" i="7"/>
  <c r="F204" i="21" s="1"/>
  <c r="P223" i="7"/>
  <c r="F224" i="21" s="1"/>
  <c r="P259" i="7"/>
  <c r="F260" i="21" s="1"/>
  <c r="P275" i="7"/>
  <c r="P291"/>
  <c r="F292" i="21" s="1"/>
  <c r="P307" i="7"/>
  <c r="F308" i="21" s="1"/>
  <c r="P323" i="7"/>
  <c r="F324" i="21" s="1"/>
  <c r="P339" i="7"/>
  <c r="P355"/>
  <c r="F356" i="21" s="1"/>
  <c r="P51" i="7"/>
  <c r="F52" i="21" s="1"/>
  <c r="P59" i="7"/>
  <c r="F60" i="21" s="1"/>
  <c r="P87" i="7"/>
  <c r="F88" i="21" s="1"/>
  <c r="P123" i="7"/>
  <c r="P147"/>
  <c r="F148" i="21" s="1"/>
  <c r="P155" i="7"/>
  <c r="F156" i="21" s="1"/>
  <c r="P175" i="7"/>
  <c r="F176" i="21" s="1"/>
  <c r="P207" i="7"/>
  <c r="F208" i="21" s="1"/>
  <c r="P211" i="7"/>
  <c r="F212" i="21" s="1"/>
  <c r="P219" i="7"/>
  <c r="F220" i="21" s="1"/>
  <c r="P231" i="7"/>
  <c r="F232" i="21" s="1"/>
  <c r="P239" i="7"/>
  <c r="P247"/>
  <c r="F248" i="21" s="1"/>
  <c r="P255" i="7"/>
  <c r="P271"/>
  <c r="F272" i="21" s="1"/>
  <c r="P287" i="7"/>
  <c r="F288" i="21" s="1"/>
  <c r="P303" i="7"/>
  <c r="F304" i="21" s="1"/>
  <c r="P319" i="7"/>
  <c r="F320" i="21" s="1"/>
  <c r="P335" i="7"/>
  <c r="F336" i="21" s="1"/>
  <c r="P351" i="7"/>
  <c r="P55"/>
  <c r="F56" i="21" s="1"/>
  <c r="P71" i="7"/>
  <c r="F72" i="21" s="1"/>
  <c r="P79" i="7"/>
  <c r="F80" i="21" s="1"/>
  <c r="P95" i="7"/>
  <c r="F96" i="21" s="1"/>
  <c r="P103" i="7"/>
  <c r="P111"/>
  <c r="F112" i="21" s="1"/>
  <c r="P131" i="7"/>
  <c r="P139"/>
  <c r="F140" i="21" s="1"/>
  <c r="P167" i="7"/>
  <c r="F168" i="21" s="1"/>
  <c r="P179" i="7"/>
  <c r="F180" i="21" s="1"/>
  <c r="P191" i="7"/>
  <c r="F192" i="21" s="1"/>
  <c r="P195" i="7"/>
  <c r="F196" i="21" s="1"/>
  <c r="P215" i="7"/>
  <c r="F216" i="21" s="1"/>
  <c r="P267" i="7"/>
  <c r="F268" i="21" s="1"/>
  <c r="P283" i="7"/>
  <c r="P299"/>
  <c r="F300" i="21" s="1"/>
  <c r="P315" i="7"/>
  <c r="F316" i="21" s="1"/>
  <c r="P331" i="7"/>
  <c r="F332" i="21" s="1"/>
  <c r="P347" i="7"/>
  <c r="F348" i="21" s="1"/>
  <c r="B178"/>
  <c r="B158"/>
  <c r="B142"/>
  <c r="B166"/>
  <c r="B150"/>
  <c r="Z234"/>
  <c r="B213"/>
  <c r="B181"/>
  <c r="B149"/>
  <c r="B117"/>
  <c r="B85"/>
  <c r="B53"/>
  <c r="B45"/>
  <c r="B29"/>
  <c r="B21"/>
  <c r="B198"/>
  <c r="B182"/>
  <c r="B134"/>
  <c r="B126"/>
  <c r="B94"/>
  <c r="B86"/>
  <c r="B78"/>
  <c r="B70"/>
  <c r="B38"/>
  <c r="B30"/>
  <c r="B22"/>
  <c r="B255"/>
  <c r="B103"/>
  <c r="B87"/>
  <c r="B35"/>
  <c r="B156"/>
  <c r="B148"/>
  <c r="B64"/>
  <c r="B56"/>
  <c r="B276"/>
  <c r="B61"/>
  <c r="B224"/>
  <c r="B284"/>
  <c r="B292"/>
  <c r="B348"/>
  <c r="B356"/>
  <c r="B229"/>
  <c r="B249"/>
  <c r="B214"/>
  <c r="B238"/>
  <c r="B254"/>
  <c r="B222"/>
  <c r="B230"/>
  <c r="B245"/>
  <c r="B246"/>
  <c r="B278"/>
  <c r="B286"/>
  <c r="B294"/>
  <c r="B297"/>
  <c r="B302"/>
  <c r="B310"/>
  <c r="B318"/>
  <c r="B326"/>
  <c r="B334"/>
  <c r="B342"/>
  <c r="B350"/>
  <c r="B262"/>
  <c r="B270"/>
  <c r="B268"/>
  <c r="B277"/>
  <c r="B285"/>
  <c r="B293"/>
  <c r="B301"/>
  <c r="B309"/>
  <c r="B317"/>
  <c r="B333"/>
  <c r="B341"/>
  <c r="B357"/>
  <c r="B340" l="1"/>
  <c r="B220"/>
  <c r="B40"/>
  <c r="B124"/>
  <c r="B175"/>
  <c r="C23" i="7"/>
  <c r="D23" s="1"/>
  <c r="B72" i="21"/>
  <c r="C150" i="7"/>
  <c r="D150" s="1"/>
  <c r="C339"/>
  <c r="D339" s="1"/>
  <c r="C299"/>
  <c r="D299" s="1"/>
  <c r="C275"/>
  <c r="D275" s="1"/>
  <c r="C227"/>
  <c r="D227" s="1"/>
  <c r="C195"/>
  <c r="D195" s="1"/>
  <c r="C147"/>
  <c r="D147" s="1"/>
  <c r="C115"/>
  <c r="D115" s="1"/>
  <c r="Q16"/>
  <c r="G17" i="21" s="1"/>
  <c r="B215"/>
  <c r="B332"/>
  <c r="B48"/>
  <c r="B140"/>
  <c r="B79"/>
  <c r="B247"/>
  <c r="B41"/>
  <c r="B159"/>
  <c r="C105" i="7"/>
  <c r="D105" s="1"/>
  <c r="B81" i="21"/>
  <c r="B24"/>
  <c r="C126" i="7"/>
  <c r="D126" s="1"/>
  <c r="C102"/>
  <c r="D102" s="1"/>
  <c r="C355"/>
  <c r="D355" s="1"/>
  <c r="C315"/>
  <c r="D315" s="1"/>
  <c r="C291"/>
  <c r="D291" s="1"/>
  <c r="C251"/>
  <c r="D251" s="1"/>
  <c r="C219"/>
  <c r="D219" s="1"/>
  <c r="C187"/>
  <c r="D187" s="1"/>
  <c r="C163"/>
  <c r="D163" s="1"/>
  <c r="C139"/>
  <c r="D139" s="1"/>
  <c r="C103"/>
  <c r="D103" s="1"/>
  <c r="C63"/>
  <c r="D63" s="1"/>
  <c r="C352"/>
  <c r="D352" s="1"/>
  <c r="C166"/>
  <c r="D166" s="1"/>
  <c r="C46"/>
  <c r="D46" s="1"/>
  <c r="C85"/>
  <c r="D85" s="1"/>
  <c r="Q145"/>
  <c r="G146" i="21" s="1"/>
  <c r="C326" i="7"/>
  <c r="D326" s="1"/>
  <c r="C134"/>
  <c r="D134" s="1"/>
  <c r="C50"/>
  <c r="D50" s="1"/>
  <c r="C93"/>
  <c r="D93" s="1"/>
  <c r="C77"/>
  <c r="D77" s="1"/>
  <c r="B119" i="21"/>
  <c r="B60"/>
  <c r="B99"/>
  <c r="B73"/>
  <c r="B177"/>
  <c r="C200" i="7"/>
  <c r="D200" s="1"/>
  <c r="C202"/>
  <c r="D202" s="1"/>
  <c r="C345"/>
  <c r="D345" s="1"/>
  <c r="C329"/>
  <c r="D329" s="1"/>
  <c r="C313"/>
  <c r="D313" s="1"/>
  <c r="C297"/>
  <c r="D297" s="1"/>
  <c r="C281"/>
  <c r="D281" s="1"/>
  <c r="C265"/>
  <c r="D265" s="1"/>
  <c r="C249"/>
  <c r="D249" s="1"/>
  <c r="C161"/>
  <c r="D161" s="1"/>
  <c r="C143"/>
  <c r="D143" s="1"/>
  <c r="C288"/>
  <c r="D288" s="1"/>
  <c r="Q81"/>
  <c r="G82" i="21" s="1"/>
  <c r="Q337" i="7"/>
  <c r="G338" i="21" s="1"/>
  <c r="B218"/>
  <c r="B258"/>
  <c r="B26"/>
  <c r="B154"/>
  <c r="B120"/>
  <c r="C144" i="7"/>
  <c r="D144" s="1"/>
  <c r="C266"/>
  <c r="D266" s="1"/>
  <c r="C280"/>
  <c r="D280" s="1"/>
  <c r="C207"/>
  <c r="D207" s="1"/>
  <c r="C183"/>
  <c r="D183" s="1"/>
  <c r="C127"/>
  <c r="D127" s="1"/>
  <c r="C99"/>
  <c r="D99" s="1"/>
  <c r="C51"/>
  <c r="D51" s="1"/>
  <c r="Q17"/>
  <c r="G18" i="21" s="1"/>
  <c r="Q273" i="7"/>
  <c r="G274" i="21" s="1"/>
  <c r="B36"/>
  <c r="B338"/>
  <c r="B75"/>
  <c r="B336"/>
  <c r="B201"/>
  <c r="C112" i="7"/>
  <c r="D112" s="1"/>
  <c r="C78"/>
  <c r="D78" s="1"/>
  <c r="C239"/>
  <c r="D239" s="1"/>
  <c r="C27"/>
  <c r="D27" s="1"/>
  <c r="Q209"/>
  <c r="R209" s="1"/>
  <c r="S209" s="1"/>
  <c r="B231" i="21"/>
  <c r="B167"/>
  <c r="C45" i="7"/>
  <c r="D45" s="1"/>
  <c r="B102" i="21"/>
  <c r="C121" i="7"/>
  <c r="D121" s="1"/>
  <c r="C342"/>
  <c r="D342" s="1"/>
  <c r="C234"/>
  <c r="D234" s="1"/>
  <c r="C174"/>
  <c r="D174" s="1"/>
  <c r="C142"/>
  <c r="D142" s="1"/>
  <c r="C94"/>
  <c r="D94" s="1"/>
  <c r="C30"/>
  <c r="D30" s="1"/>
  <c r="C28"/>
  <c r="D28" s="1"/>
  <c r="C325"/>
  <c r="D325" s="1"/>
  <c r="C305"/>
  <c r="D305" s="1"/>
  <c r="C293"/>
  <c r="D293" s="1"/>
  <c r="C273"/>
  <c r="D273" s="1"/>
  <c r="C261"/>
  <c r="D261" s="1"/>
  <c r="C217"/>
  <c r="D217" s="1"/>
  <c r="C197"/>
  <c r="D197" s="1"/>
  <c r="C153"/>
  <c r="D153" s="1"/>
  <c r="C117"/>
  <c r="D117" s="1"/>
  <c r="C55"/>
  <c r="D55" s="1"/>
  <c r="C37"/>
  <c r="D37" s="1"/>
  <c r="B221" i="21"/>
  <c r="Q113" i="7"/>
  <c r="R113" s="1"/>
  <c r="S113" s="1"/>
  <c r="Q241"/>
  <c r="G242" i="21" s="1"/>
  <c r="Q92" i="7"/>
  <c r="R92" s="1"/>
  <c r="S92" s="1"/>
  <c r="C57"/>
  <c r="D57" s="1"/>
  <c r="B110" i="21"/>
  <c r="B190"/>
  <c r="C350" i="7"/>
  <c r="D350" s="1"/>
  <c r="C298"/>
  <c r="D298" s="1"/>
  <c r="C190"/>
  <c r="D190" s="1"/>
  <c r="C158"/>
  <c r="D158" s="1"/>
  <c r="C110"/>
  <c r="D110" s="1"/>
  <c r="C62"/>
  <c r="D62" s="1"/>
  <c r="C341"/>
  <c r="D341" s="1"/>
  <c r="C321"/>
  <c r="D321" s="1"/>
  <c r="C309"/>
  <c r="D309" s="1"/>
  <c r="C289"/>
  <c r="D289" s="1"/>
  <c r="C277"/>
  <c r="D277" s="1"/>
  <c r="C257"/>
  <c r="D257" s="1"/>
  <c r="C245"/>
  <c r="D245" s="1"/>
  <c r="C169"/>
  <c r="D169" s="1"/>
  <c r="C157"/>
  <c r="D157" s="1"/>
  <c r="C109"/>
  <c r="D109" s="1"/>
  <c r="C21"/>
  <c r="D21" s="1"/>
  <c r="C18"/>
  <c r="D18" s="1"/>
  <c r="Q49"/>
  <c r="R49" s="1"/>
  <c r="S49" s="1"/>
  <c r="Q177"/>
  <c r="Q305"/>
  <c r="G306" i="21" s="1"/>
  <c r="B322"/>
  <c r="B290"/>
  <c r="B345"/>
  <c r="B281"/>
  <c r="B250"/>
  <c r="B266"/>
  <c r="B98"/>
  <c r="B34"/>
  <c r="B272"/>
  <c r="B235"/>
  <c r="B152"/>
  <c r="B296"/>
  <c r="B27"/>
  <c r="B171"/>
  <c r="B42"/>
  <c r="B82"/>
  <c r="B186"/>
  <c r="B33"/>
  <c r="B57"/>
  <c r="B105"/>
  <c r="B145"/>
  <c r="B169"/>
  <c r="B193"/>
  <c r="B162"/>
  <c r="B163"/>
  <c r="C64" i="7"/>
  <c r="D64" s="1"/>
  <c r="C104"/>
  <c r="D104" s="1"/>
  <c r="C136"/>
  <c r="D136" s="1"/>
  <c r="C184"/>
  <c r="D184" s="1"/>
  <c r="C72"/>
  <c r="D72" s="1"/>
  <c r="C330"/>
  <c r="D330" s="1"/>
  <c r="C306"/>
  <c r="D306" s="1"/>
  <c r="C274"/>
  <c r="D274" s="1"/>
  <c r="C242"/>
  <c r="D242" s="1"/>
  <c r="C210"/>
  <c r="D210" s="1"/>
  <c r="C296"/>
  <c r="D296" s="1"/>
  <c r="C248"/>
  <c r="D248" s="1"/>
  <c r="C66"/>
  <c r="D66" s="1"/>
  <c r="C231"/>
  <c r="D231" s="1"/>
  <c r="C209"/>
  <c r="D209" s="1"/>
  <c r="C199"/>
  <c r="D199" s="1"/>
  <c r="C89"/>
  <c r="D89" s="1"/>
  <c r="C73"/>
  <c r="D73" s="1"/>
  <c r="C41"/>
  <c r="D41" s="1"/>
  <c r="C33"/>
  <c r="D33" s="1"/>
  <c r="C272"/>
  <c r="D272" s="1"/>
  <c r="B337" i="21"/>
  <c r="B92"/>
  <c r="Q73" i="7"/>
  <c r="G74" i="21" s="1"/>
  <c r="Q137" i="7"/>
  <c r="G138" i="21" s="1"/>
  <c r="Q169" i="7"/>
  <c r="G170" i="21" s="1"/>
  <c r="Q201" i="7"/>
  <c r="G202" i="21" s="1"/>
  <c r="Q233" i="7"/>
  <c r="R233" s="1"/>
  <c r="S233" s="1"/>
  <c r="Q297"/>
  <c r="G298" i="21" s="1"/>
  <c r="Q329" i="7"/>
  <c r="R329" s="1"/>
  <c r="S329" s="1"/>
  <c r="B346" i="21"/>
  <c r="B329"/>
  <c r="B226"/>
  <c r="B233"/>
  <c r="B130"/>
  <c r="B43"/>
  <c r="B280"/>
  <c r="B108"/>
  <c r="B288"/>
  <c r="B352"/>
  <c r="B19"/>
  <c r="B131"/>
  <c r="B203"/>
  <c r="B18"/>
  <c r="B89"/>
  <c r="B137"/>
  <c r="B161"/>
  <c r="B185"/>
  <c r="B91"/>
  <c r="B179"/>
  <c r="B50"/>
  <c r="B146"/>
  <c r="C56" i="7"/>
  <c r="D56" s="1"/>
  <c r="B97" i="21"/>
  <c r="B129"/>
  <c r="C168" i="7"/>
  <c r="D168" s="1"/>
  <c r="B225" i="21"/>
  <c r="B195"/>
  <c r="C24" i="7"/>
  <c r="D24" s="1"/>
  <c r="C344"/>
  <c r="D344" s="1"/>
  <c r="C338"/>
  <c r="D338" s="1"/>
  <c r="C314"/>
  <c r="D314" s="1"/>
  <c r="C282"/>
  <c r="D282" s="1"/>
  <c r="C250"/>
  <c r="D250" s="1"/>
  <c r="C218"/>
  <c r="D218" s="1"/>
  <c r="C312"/>
  <c r="D312" s="1"/>
  <c r="C264"/>
  <c r="D264" s="1"/>
  <c r="C82"/>
  <c r="D82" s="1"/>
  <c r="C233"/>
  <c r="D233" s="1"/>
  <c r="C223"/>
  <c r="D223" s="1"/>
  <c r="C201"/>
  <c r="D201" s="1"/>
  <c r="C191"/>
  <c r="D191" s="1"/>
  <c r="C175"/>
  <c r="D175" s="1"/>
  <c r="C135"/>
  <c r="D135" s="1"/>
  <c r="C119"/>
  <c r="D119" s="1"/>
  <c r="C107"/>
  <c r="D107" s="1"/>
  <c r="C91"/>
  <c r="D91" s="1"/>
  <c r="C83"/>
  <c r="D83" s="1"/>
  <c r="C75"/>
  <c r="D75" s="1"/>
  <c r="C59"/>
  <c r="D59" s="1"/>
  <c r="C43"/>
  <c r="D43" s="1"/>
  <c r="C35"/>
  <c r="D35" s="1"/>
  <c r="C19"/>
  <c r="D19" s="1"/>
  <c r="B257" i="21"/>
  <c r="B321"/>
  <c r="B84"/>
  <c r="Q65" i="7"/>
  <c r="R65" s="1"/>
  <c r="S65" s="1"/>
  <c r="Q97"/>
  <c r="G98" i="21" s="1"/>
  <c r="Q129" i="7"/>
  <c r="R129" s="1"/>
  <c r="S129" s="1"/>
  <c r="Q193"/>
  <c r="G194" i="21" s="1"/>
  <c r="Q225" i="7"/>
  <c r="R225" s="1"/>
  <c r="S225" s="1"/>
  <c r="B314" i="21"/>
  <c r="B282"/>
  <c r="B313"/>
  <c r="B227"/>
  <c r="B217"/>
  <c r="B66"/>
  <c r="B144"/>
  <c r="B160"/>
  <c r="B344"/>
  <c r="B51"/>
  <c r="B187"/>
  <c r="B90"/>
  <c r="B138"/>
  <c r="B25"/>
  <c r="B121"/>
  <c r="B153"/>
  <c r="B209"/>
  <c r="B83"/>
  <c r="B211"/>
  <c r="B58"/>
  <c r="C88" i="7"/>
  <c r="D88" s="1"/>
  <c r="C120"/>
  <c r="D120" s="1"/>
  <c r="C152"/>
  <c r="D152" s="1"/>
  <c r="C216"/>
  <c r="D216" s="1"/>
  <c r="C32"/>
  <c r="D32" s="1"/>
  <c r="C322"/>
  <c r="D322" s="1"/>
  <c r="C290"/>
  <c r="D290" s="1"/>
  <c r="C258"/>
  <c r="D258" s="1"/>
  <c r="C226"/>
  <c r="D226" s="1"/>
  <c r="C122"/>
  <c r="D122" s="1"/>
  <c r="C328"/>
  <c r="D328" s="1"/>
  <c r="C232"/>
  <c r="D232" s="1"/>
  <c r="C34"/>
  <c r="D34" s="1"/>
  <c r="C351"/>
  <c r="D351" s="1"/>
  <c r="C343"/>
  <c r="D343" s="1"/>
  <c r="C335"/>
  <c r="D335" s="1"/>
  <c r="C327"/>
  <c r="D327" s="1"/>
  <c r="C319"/>
  <c r="D319" s="1"/>
  <c r="C311"/>
  <c r="D311" s="1"/>
  <c r="C303"/>
  <c r="D303" s="1"/>
  <c r="C295"/>
  <c r="D295" s="1"/>
  <c r="C287"/>
  <c r="D287" s="1"/>
  <c r="C279"/>
  <c r="D279" s="1"/>
  <c r="C271"/>
  <c r="D271" s="1"/>
  <c r="C263"/>
  <c r="D263" s="1"/>
  <c r="C255"/>
  <c r="D255" s="1"/>
  <c r="C247"/>
  <c r="D247" s="1"/>
  <c r="C215"/>
  <c r="D215" s="1"/>
  <c r="C167"/>
  <c r="D167" s="1"/>
  <c r="C159"/>
  <c r="D159" s="1"/>
  <c r="C151"/>
  <c r="D151" s="1"/>
  <c r="B241" i="21"/>
  <c r="B305"/>
  <c r="B68"/>
  <c r="Q25" i="7"/>
  <c r="G26" i="21" s="1"/>
  <c r="Q185" i="7"/>
  <c r="R185" s="1"/>
  <c r="S185" s="1"/>
  <c r="R24"/>
  <c r="S24" s="1"/>
  <c r="G25" i="21"/>
  <c r="R32" i="7"/>
  <c r="S32" s="1"/>
  <c r="G33" i="21"/>
  <c r="R40" i="7"/>
  <c r="S40" s="1"/>
  <c r="G41" i="21"/>
  <c r="R48" i="7"/>
  <c r="S48" s="1"/>
  <c r="G49" i="21"/>
  <c r="R56" i="7"/>
  <c r="S56" s="1"/>
  <c r="G57" i="21"/>
  <c r="R64" i="7"/>
  <c r="S64" s="1"/>
  <c r="G65" i="21"/>
  <c r="R72" i="7"/>
  <c r="S72" s="1"/>
  <c r="G73" i="21"/>
  <c r="R80" i="7"/>
  <c r="S80" s="1"/>
  <c r="G81" i="21"/>
  <c r="R88" i="7"/>
  <c r="S88" s="1"/>
  <c r="G89" i="21"/>
  <c r="R96" i="7"/>
  <c r="S96" s="1"/>
  <c r="G97" i="21"/>
  <c r="R104" i="7"/>
  <c r="S104" s="1"/>
  <c r="G105" i="21"/>
  <c r="R112" i="7"/>
  <c r="S112" s="1"/>
  <c r="G113" i="21"/>
  <c r="R120" i="7"/>
  <c r="S120" s="1"/>
  <c r="G121" i="21"/>
  <c r="R128" i="7"/>
  <c r="S128" s="1"/>
  <c r="G129" i="21"/>
  <c r="R136" i="7"/>
  <c r="S136" s="1"/>
  <c r="G137" i="21"/>
  <c r="R144" i="7"/>
  <c r="S144" s="1"/>
  <c r="G145" i="21"/>
  <c r="R152" i="7"/>
  <c r="S152" s="1"/>
  <c r="G153" i="21"/>
  <c r="R160" i="7"/>
  <c r="S160" s="1"/>
  <c r="G161" i="21"/>
  <c r="R168" i="7"/>
  <c r="S168" s="1"/>
  <c r="G169" i="21"/>
  <c r="R176" i="7"/>
  <c r="S176" s="1"/>
  <c r="G177" i="21"/>
  <c r="R184" i="7"/>
  <c r="S184" s="1"/>
  <c r="G185" i="21"/>
  <c r="R192" i="7"/>
  <c r="S192" s="1"/>
  <c r="G193" i="21"/>
  <c r="R200" i="7"/>
  <c r="S200" s="1"/>
  <c r="G201" i="21"/>
  <c r="R208" i="7"/>
  <c r="S208" s="1"/>
  <c r="G209" i="21"/>
  <c r="R216" i="7"/>
  <c r="S216" s="1"/>
  <c r="G217" i="21"/>
  <c r="R224" i="7"/>
  <c r="S224" s="1"/>
  <c r="G225" i="21"/>
  <c r="R232" i="7"/>
  <c r="S232" s="1"/>
  <c r="G233" i="21"/>
  <c r="R240" i="7"/>
  <c r="S240" s="1"/>
  <c r="G241" i="21"/>
  <c r="R248" i="7"/>
  <c r="S248" s="1"/>
  <c r="G249" i="21"/>
  <c r="R256" i="7"/>
  <c r="S256" s="1"/>
  <c r="G257" i="21"/>
  <c r="R264" i="7"/>
  <c r="S264" s="1"/>
  <c r="G265" i="21"/>
  <c r="R272" i="7"/>
  <c r="S272" s="1"/>
  <c r="G273" i="21"/>
  <c r="R280" i="7"/>
  <c r="S280" s="1"/>
  <c r="G281" i="21"/>
  <c r="R288" i="7"/>
  <c r="S288" s="1"/>
  <c r="G289" i="21"/>
  <c r="R296" i="7"/>
  <c r="S296" s="1"/>
  <c r="G297" i="21"/>
  <c r="R304" i="7"/>
  <c r="S304" s="1"/>
  <c r="G305" i="21"/>
  <c r="R312" i="7"/>
  <c r="S312" s="1"/>
  <c r="G313" i="21"/>
  <c r="R320" i="7"/>
  <c r="S320" s="1"/>
  <c r="G321" i="21"/>
  <c r="R328" i="7"/>
  <c r="S328" s="1"/>
  <c r="G329" i="21"/>
  <c r="R336" i="7"/>
  <c r="S336" s="1"/>
  <c r="G337" i="21"/>
  <c r="R344" i="7"/>
  <c r="S344" s="1"/>
  <c r="G345" i="21"/>
  <c r="R352" i="7"/>
  <c r="S352" s="1"/>
  <c r="G353" i="21"/>
  <c r="R21" i="7"/>
  <c r="S21" s="1"/>
  <c r="G22" i="21"/>
  <c r="R29" i="7"/>
  <c r="S29" s="1"/>
  <c r="G30" i="21"/>
  <c r="R37" i="7"/>
  <c r="S37" s="1"/>
  <c r="G38" i="21"/>
  <c r="R45" i="7"/>
  <c r="S45" s="1"/>
  <c r="G46" i="21"/>
  <c r="R53" i="7"/>
  <c r="S53" s="1"/>
  <c r="G54" i="21"/>
  <c r="R61" i="7"/>
  <c r="S61" s="1"/>
  <c r="G62" i="21"/>
  <c r="R69" i="7"/>
  <c r="S69" s="1"/>
  <c r="G70" i="21"/>
  <c r="R77" i="7"/>
  <c r="S77" s="1"/>
  <c r="G78" i="21"/>
  <c r="R85" i="7"/>
  <c r="S85" s="1"/>
  <c r="G86" i="21"/>
  <c r="R93" i="7"/>
  <c r="S93" s="1"/>
  <c r="G94" i="21"/>
  <c r="R101" i="7"/>
  <c r="S101" s="1"/>
  <c r="G102" i="21"/>
  <c r="R109" i="7"/>
  <c r="S109" s="1"/>
  <c r="G110" i="21"/>
  <c r="R117" i="7"/>
  <c r="S117" s="1"/>
  <c r="G118" i="21"/>
  <c r="R125" i="7"/>
  <c r="S125" s="1"/>
  <c r="G126" i="21"/>
  <c r="R133" i="7"/>
  <c r="S133" s="1"/>
  <c r="G134" i="21"/>
  <c r="R141" i="7"/>
  <c r="S141" s="1"/>
  <c r="G142" i="21"/>
  <c r="R149" i="7"/>
  <c r="S149" s="1"/>
  <c r="G150" i="21"/>
  <c r="R157" i="7"/>
  <c r="S157" s="1"/>
  <c r="G158" i="21"/>
  <c r="R165" i="7"/>
  <c r="S165" s="1"/>
  <c r="G166" i="21"/>
  <c r="R173" i="7"/>
  <c r="S173" s="1"/>
  <c r="G174" i="21"/>
  <c r="R181" i="7"/>
  <c r="S181" s="1"/>
  <c r="G182" i="21"/>
  <c r="R197" i="7"/>
  <c r="S197" s="1"/>
  <c r="G198" i="21"/>
  <c r="R205" i="7"/>
  <c r="S205" s="1"/>
  <c r="G206" i="21"/>
  <c r="R213" i="7"/>
  <c r="S213" s="1"/>
  <c r="G214" i="21"/>
  <c r="R221" i="7"/>
  <c r="S221" s="1"/>
  <c r="G222" i="21"/>
  <c r="R229" i="7"/>
  <c r="S229" s="1"/>
  <c r="G230" i="21"/>
  <c r="R237" i="7"/>
  <c r="S237" s="1"/>
  <c r="G238" i="21"/>
  <c r="R245" i="7"/>
  <c r="S245" s="1"/>
  <c r="G246" i="21"/>
  <c r="R253" i="7"/>
  <c r="S253" s="1"/>
  <c r="G254" i="21"/>
  <c r="R261" i="7"/>
  <c r="S261" s="1"/>
  <c r="G262" i="21"/>
  <c r="R269" i="7"/>
  <c r="S269" s="1"/>
  <c r="G270" i="21"/>
  <c r="R277" i="7"/>
  <c r="S277" s="1"/>
  <c r="G278" i="21"/>
  <c r="R285" i="7"/>
  <c r="S285" s="1"/>
  <c r="G286" i="21"/>
  <c r="R293" i="7"/>
  <c r="S293" s="1"/>
  <c r="G294" i="21"/>
  <c r="R301" i="7"/>
  <c r="S301" s="1"/>
  <c r="G302" i="21"/>
  <c r="R309" i="7"/>
  <c r="S309" s="1"/>
  <c r="G310" i="21"/>
  <c r="R317" i="7"/>
  <c r="S317" s="1"/>
  <c r="G318" i="21"/>
  <c r="R325" i="7"/>
  <c r="S325" s="1"/>
  <c r="G326" i="21"/>
  <c r="R333" i="7"/>
  <c r="S333" s="1"/>
  <c r="G334" i="21"/>
  <c r="R341" i="7"/>
  <c r="S341" s="1"/>
  <c r="G342" i="21"/>
  <c r="R349" i="7"/>
  <c r="S349" s="1"/>
  <c r="G350" i="21"/>
  <c r="R33" i="7"/>
  <c r="S33" s="1"/>
  <c r="G34" i="21"/>
  <c r="R97" i="7"/>
  <c r="S97" s="1"/>
  <c r="R161"/>
  <c r="S161" s="1"/>
  <c r="G162" i="21"/>
  <c r="R177" i="7"/>
  <c r="S177" s="1"/>
  <c r="G178" i="21"/>
  <c r="G210"/>
  <c r="R257" i="7"/>
  <c r="S257" s="1"/>
  <c r="G258" i="21"/>
  <c r="R289" i="7"/>
  <c r="S289" s="1"/>
  <c r="G290" i="21"/>
  <c r="R321" i="7"/>
  <c r="S321" s="1"/>
  <c r="G322" i="21"/>
  <c r="R20" i="7"/>
  <c r="S20" s="1"/>
  <c r="G21" i="21"/>
  <c r="I21" s="1"/>
  <c r="R36" i="7"/>
  <c r="S36" s="1"/>
  <c r="G37" i="21"/>
  <c r="R52" i="7"/>
  <c r="S52" s="1"/>
  <c r="G53" i="21"/>
  <c r="R68" i="7"/>
  <c r="S68" s="1"/>
  <c r="G69" i="21"/>
  <c r="R84" i="7"/>
  <c r="S84" s="1"/>
  <c r="G85" i="21"/>
  <c r="R100" i="7"/>
  <c r="S100" s="1"/>
  <c r="G101" i="21"/>
  <c r="R116" i="7"/>
  <c r="S116" s="1"/>
  <c r="G117" i="21"/>
  <c r="R132" i="7"/>
  <c r="S132" s="1"/>
  <c r="G133" i="21"/>
  <c r="R148" i="7"/>
  <c r="S148" s="1"/>
  <c r="G149" i="21"/>
  <c r="R164" i="7"/>
  <c r="S164" s="1"/>
  <c r="G165" i="21"/>
  <c r="R180" i="7"/>
  <c r="S180" s="1"/>
  <c r="G181" i="21"/>
  <c r="R196" i="7"/>
  <c r="S196" s="1"/>
  <c r="G197" i="21"/>
  <c r="R212" i="7"/>
  <c r="S212" s="1"/>
  <c r="G213" i="21"/>
  <c r="R228" i="7"/>
  <c r="S228" s="1"/>
  <c r="G229" i="21"/>
  <c r="R244" i="7"/>
  <c r="S244" s="1"/>
  <c r="G245" i="21"/>
  <c r="R260" i="7"/>
  <c r="S260" s="1"/>
  <c r="G261" i="21"/>
  <c r="R276" i="7"/>
  <c r="S276" s="1"/>
  <c r="G277" i="21"/>
  <c r="R292" i="7"/>
  <c r="S292" s="1"/>
  <c r="G293" i="21"/>
  <c r="R308" i="7"/>
  <c r="S308" s="1"/>
  <c r="G309" i="21"/>
  <c r="R324" i="7"/>
  <c r="S324" s="1"/>
  <c r="G325" i="21"/>
  <c r="R340" i="7"/>
  <c r="S340" s="1"/>
  <c r="G341" i="21"/>
  <c r="R356" i="7"/>
  <c r="S356" s="1"/>
  <c r="G357" i="21"/>
  <c r="R18" i="7"/>
  <c r="S18" s="1"/>
  <c r="G19" i="21"/>
  <c r="R26" i="7"/>
  <c r="S26" s="1"/>
  <c r="G27" i="21"/>
  <c r="R34" i="7"/>
  <c r="S34" s="1"/>
  <c r="G35" i="21"/>
  <c r="R42" i="7"/>
  <c r="S42" s="1"/>
  <c r="G43" i="21"/>
  <c r="R50" i="7"/>
  <c r="S50" s="1"/>
  <c r="G51" i="21"/>
  <c r="R58" i="7"/>
  <c r="S58" s="1"/>
  <c r="G59" i="21"/>
  <c r="R66" i="7"/>
  <c r="S66" s="1"/>
  <c r="G67" i="21"/>
  <c r="R74" i="7"/>
  <c r="S74" s="1"/>
  <c r="G75" i="21"/>
  <c r="R82" i="7"/>
  <c r="S82" s="1"/>
  <c r="G83" i="21"/>
  <c r="R90" i="7"/>
  <c r="S90" s="1"/>
  <c r="G91" i="21"/>
  <c r="R98" i="7"/>
  <c r="S98" s="1"/>
  <c r="G99" i="21"/>
  <c r="R106" i="7"/>
  <c r="S106" s="1"/>
  <c r="G107" i="21"/>
  <c r="R114" i="7"/>
  <c r="S114" s="1"/>
  <c r="G115" i="21"/>
  <c r="R122" i="7"/>
  <c r="S122" s="1"/>
  <c r="G123" i="21"/>
  <c r="R130" i="7"/>
  <c r="S130" s="1"/>
  <c r="G131" i="21"/>
  <c r="R138" i="7"/>
  <c r="S138" s="1"/>
  <c r="G139" i="21"/>
  <c r="R146" i="7"/>
  <c r="S146" s="1"/>
  <c r="G147" i="21"/>
  <c r="R154" i="7"/>
  <c r="S154" s="1"/>
  <c r="G155" i="21"/>
  <c r="R162" i="7"/>
  <c r="S162" s="1"/>
  <c r="G163" i="21"/>
  <c r="R170" i="7"/>
  <c r="S170" s="1"/>
  <c r="G171" i="21"/>
  <c r="R178" i="7"/>
  <c r="S178" s="1"/>
  <c r="G179" i="21"/>
  <c r="R186" i="7"/>
  <c r="S186" s="1"/>
  <c r="G187" i="21"/>
  <c r="R194" i="7"/>
  <c r="S194" s="1"/>
  <c r="G195" i="21"/>
  <c r="R202" i="7"/>
  <c r="S202" s="1"/>
  <c r="G203" i="21"/>
  <c r="R210" i="7"/>
  <c r="S210" s="1"/>
  <c r="G211" i="21"/>
  <c r="R218" i="7"/>
  <c r="S218" s="1"/>
  <c r="G219" i="21"/>
  <c r="R226" i="7"/>
  <c r="S226" s="1"/>
  <c r="G227" i="21"/>
  <c r="R234" i="7"/>
  <c r="S234" s="1"/>
  <c r="G235" i="21"/>
  <c r="R242" i="7"/>
  <c r="S242" s="1"/>
  <c r="G243" i="21"/>
  <c r="R250" i="7"/>
  <c r="S250" s="1"/>
  <c r="G251" i="21"/>
  <c r="R258" i="7"/>
  <c r="S258" s="1"/>
  <c r="G259" i="21"/>
  <c r="R266" i="7"/>
  <c r="S266" s="1"/>
  <c r="G267" i="21"/>
  <c r="R274" i="7"/>
  <c r="S274" s="1"/>
  <c r="G275" i="21"/>
  <c r="R282" i="7"/>
  <c r="S282" s="1"/>
  <c r="G283" i="21"/>
  <c r="R290" i="7"/>
  <c r="S290" s="1"/>
  <c r="G291" i="21"/>
  <c r="R298" i="7"/>
  <c r="S298" s="1"/>
  <c r="G299" i="21"/>
  <c r="R306" i="7"/>
  <c r="S306" s="1"/>
  <c r="G307" i="21"/>
  <c r="R314" i="7"/>
  <c r="S314" s="1"/>
  <c r="G315" i="21"/>
  <c r="R322" i="7"/>
  <c r="S322" s="1"/>
  <c r="G323" i="21"/>
  <c r="R330" i="7"/>
  <c r="S330" s="1"/>
  <c r="G331" i="21"/>
  <c r="R338" i="7"/>
  <c r="S338" s="1"/>
  <c r="G339" i="21"/>
  <c r="R346" i="7"/>
  <c r="S346" s="1"/>
  <c r="G347" i="21"/>
  <c r="R19" i="7"/>
  <c r="S19" s="1"/>
  <c r="G20" i="21"/>
  <c r="R27" i="7"/>
  <c r="S27" s="1"/>
  <c r="G28" i="21"/>
  <c r="R35" i="7"/>
  <c r="S35" s="1"/>
  <c r="G36" i="21"/>
  <c r="R43" i="7"/>
  <c r="S43" s="1"/>
  <c r="G44" i="21"/>
  <c r="R51" i="7"/>
  <c r="S51" s="1"/>
  <c r="G52" i="21"/>
  <c r="R59" i="7"/>
  <c r="S59" s="1"/>
  <c r="G60" i="21"/>
  <c r="R67" i="7"/>
  <c r="S67" s="1"/>
  <c r="G68" i="21"/>
  <c r="R75" i="7"/>
  <c r="S75" s="1"/>
  <c r="G76" i="21"/>
  <c r="R83" i="7"/>
  <c r="S83" s="1"/>
  <c r="G84" i="21"/>
  <c r="R91" i="7"/>
  <c r="S91" s="1"/>
  <c r="G92" i="21"/>
  <c r="R99" i="7"/>
  <c r="S99" s="1"/>
  <c r="G100" i="21"/>
  <c r="R107" i="7"/>
  <c r="S107" s="1"/>
  <c r="G108" i="21"/>
  <c r="R119" i="7"/>
  <c r="S119" s="1"/>
  <c r="G120" i="21"/>
  <c r="R127" i="7"/>
  <c r="S127" s="1"/>
  <c r="G128" i="21"/>
  <c r="R135" i="7"/>
  <c r="S135" s="1"/>
  <c r="G136" i="21"/>
  <c r="R143" i="7"/>
  <c r="S143" s="1"/>
  <c r="G144" i="21"/>
  <c r="R151" i="7"/>
  <c r="S151" s="1"/>
  <c r="G152" i="21"/>
  <c r="R159" i="7"/>
  <c r="S159" s="1"/>
  <c r="G160" i="21"/>
  <c r="R167" i="7"/>
  <c r="S167" s="1"/>
  <c r="G168" i="21"/>
  <c r="R175" i="7"/>
  <c r="S175" s="1"/>
  <c r="G176" i="21"/>
  <c r="R183" i="7"/>
  <c r="S183" s="1"/>
  <c r="G184" i="21"/>
  <c r="R191" i="7"/>
  <c r="S191" s="1"/>
  <c r="G192" i="21"/>
  <c r="R199" i="7"/>
  <c r="S199" s="1"/>
  <c r="G200" i="21"/>
  <c r="R207" i="7"/>
  <c r="S207" s="1"/>
  <c r="G208" i="21"/>
  <c r="R215" i="7"/>
  <c r="S215" s="1"/>
  <c r="G216" i="21"/>
  <c r="R223" i="7"/>
  <c r="S223" s="1"/>
  <c r="G224" i="21"/>
  <c r="R231" i="7"/>
  <c r="S231" s="1"/>
  <c r="G232" i="21"/>
  <c r="R239" i="7"/>
  <c r="S239" s="1"/>
  <c r="G240" i="21"/>
  <c r="R247" i="7"/>
  <c r="S247" s="1"/>
  <c r="G248" i="21"/>
  <c r="R255" i="7"/>
  <c r="S255" s="1"/>
  <c r="G256" i="21"/>
  <c r="R263" i="7"/>
  <c r="S263" s="1"/>
  <c r="G264" i="21"/>
  <c r="R271" i="7"/>
  <c r="S271" s="1"/>
  <c r="G272" i="21"/>
  <c r="R279" i="7"/>
  <c r="S279" s="1"/>
  <c r="G280" i="21"/>
  <c r="R287" i="7"/>
  <c r="S287" s="1"/>
  <c r="G288" i="21"/>
  <c r="R295" i="7"/>
  <c r="S295" s="1"/>
  <c r="G296" i="21"/>
  <c r="R303" i="7"/>
  <c r="S303" s="1"/>
  <c r="G304" i="21"/>
  <c r="R311" i="7"/>
  <c r="S311" s="1"/>
  <c r="G312" i="21"/>
  <c r="R319" i="7"/>
  <c r="S319" s="1"/>
  <c r="G320" i="21"/>
  <c r="R327" i="7"/>
  <c r="S327" s="1"/>
  <c r="G328" i="21"/>
  <c r="R335" i="7"/>
  <c r="S335" s="1"/>
  <c r="G336" i="21"/>
  <c r="R343" i="7"/>
  <c r="S343" s="1"/>
  <c r="G344" i="21"/>
  <c r="R351" i="7"/>
  <c r="S351" s="1"/>
  <c r="G352" i="21"/>
  <c r="C334" i="7"/>
  <c r="D334" s="1"/>
  <c r="C318"/>
  <c r="D318" s="1"/>
  <c r="C302"/>
  <c r="D302" s="1"/>
  <c r="C286"/>
  <c r="D286" s="1"/>
  <c r="C270"/>
  <c r="D270" s="1"/>
  <c r="C254"/>
  <c r="D254" s="1"/>
  <c r="C238"/>
  <c r="D238" s="1"/>
  <c r="C222"/>
  <c r="D222" s="1"/>
  <c r="C206"/>
  <c r="D206" s="1"/>
  <c r="C186"/>
  <c r="D186" s="1"/>
  <c r="C170"/>
  <c r="D170" s="1"/>
  <c r="C154"/>
  <c r="D154" s="1"/>
  <c r="C138"/>
  <c r="D138" s="1"/>
  <c r="C118"/>
  <c r="D118" s="1"/>
  <c r="C98"/>
  <c r="D98" s="1"/>
  <c r="C70"/>
  <c r="D70" s="1"/>
  <c r="C38"/>
  <c r="D38" s="1"/>
  <c r="C90"/>
  <c r="D90" s="1"/>
  <c r="C58"/>
  <c r="D58" s="1"/>
  <c r="C26"/>
  <c r="D26" s="1"/>
  <c r="C237"/>
  <c r="D237" s="1"/>
  <c r="C229"/>
  <c r="D229" s="1"/>
  <c r="C221"/>
  <c r="D221" s="1"/>
  <c r="C213"/>
  <c r="D213" s="1"/>
  <c r="C141"/>
  <c r="D141" s="1"/>
  <c r="C133"/>
  <c r="D133" s="1"/>
  <c r="C125"/>
  <c r="D125" s="1"/>
  <c r="C101"/>
  <c r="D101" s="1"/>
  <c r="C29"/>
  <c r="D29" s="1"/>
  <c r="Q189"/>
  <c r="R41"/>
  <c r="S41" s="1"/>
  <c r="G42" i="21"/>
  <c r="R57" i="7"/>
  <c r="S57" s="1"/>
  <c r="G58" i="21"/>
  <c r="R89" i="7"/>
  <c r="S89" s="1"/>
  <c r="G90" i="21"/>
  <c r="R105" i="7"/>
  <c r="S105" s="1"/>
  <c r="G106" i="21"/>
  <c r="R121" i="7"/>
  <c r="S121" s="1"/>
  <c r="G122" i="21"/>
  <c r="R153" i="7"/>
  <c r="S153" s="1"/>
  <c r="G154" i="21"/>
  <c r="G186"/>
  <c r="R217" i="7"/>
  <c r="S217" s="1"/>
  <c r="G218" i="21"/>
  <c r="R249" i="7"/>
  <c r="S249" s="1"/>
  <c r="G250" i="21"/>
  <c r="R265" i="7"/>
  <c r="S265" s="1"/>
  <c r="G266" i="21"/>
  <c r="R281" i="7"/>
  <c r="S281" s="1"/>
  <c r="G282" i="21"/>
  <c r="R313" i="7"/>
  <c r="S313" s="1"/>
  <c r="G314" i="21"/>
  <c r="R345" i="7"/>
  <c r="S345" s="1"/>
  <c r="G346" i="21"/>
  <c r="R28" i="7"/>
  <c r="S28" s="1"/>
  <c r="G29" i="21"/>
  <c r="R44" i="7"/>
  <c r="S44" s="1"/>
  <c r="G45" i="21"/>
  <c r="R60" i="7"/>
  <c r="S60" s="1"/>
  <c r="G61" i="21"/>
  <c r="R76" i="7"/>
  <c r="S76" s="1"/>
  <c r="G77" i="21"/>
  <c r="R108" i="7"/>
  <c r="S108" s="1"/>
  <c r="G109" i="21"/>
  <c r="R124" i="7"/>
  <c r="S124" s="1"/>
  <c r="G125" i="21"/>
  <c r="R140" i="7"/>
  <c r="S140" s="1"/>
  <c r="G141" i="21"/>
  <c r="R156" i="7"/>
  <c r="S156" s="1"/>
  <c r="G157" i="21"/>
  <c r="R172" i="7"/>
  <c r="S172" s="1"/>
  <c r="G173" i="21"/>
  <c r="R188" i="7"/>
  <c r="S188" s="1"/>
  <c r="G189" i="21"/>
  <c r="R204" i="7"/>
  <c r="S204" s="1"/>
  <c r="G205" i="21"/>
  <c r="R220" i="7"/>
  <c r="S220" s="1"/>
  <c r="G221" i="21"/>
  <c r="R236" i="7"/>
  <c r="S236" s="1"/>
  <c r="G237" i="21"/>
  <c r="R252" i="7"/>
  <c r="S252" s="1"/>
  <c r="G253" i="21"/>
  <c r="R268" i="7"/>
  <c r="S268" s="1"/>
  <c r="G269" i="21"/>
  <c r="R284" i="7"/>
  <c r="S284" s="1"/>
  <c r="G285" i="21"/>
  <c r="R300" i="7"/>
  <c r="S300" s="1"/>
  <c r="G301" i="21"/>
  <c r="R316" i="7"/>
  <c r="S316" s="1"/>
  <c r="G317" i="21"/>
  <c r="R332" i="7"/>
  <c r="S332" s="1"/>
  <c r="G333" i="21"/>
  <c r="R348" i="7"/>
  <c r="S348" s="1"/>
  <c r="G349" i="21"/>
  <c r="R353" i="7"/>
  <c r="S353" s="1"/>
  <c r="G354" i="21"/>
  <c r="R22" i="7"/>
  <c r="S22" s="1"/>
  <c r="G23" i="21"/>
  <c r="I23" s="1"/>
  <c r="L23" s="1"/>
  <c r="R30" i="7"/>
  <c r="S30" s="1"/>
  <c r="G31" i="21"/>
  <c r="R38" i="7"/>
  <c r="S38" s="1"/>
  <c r="G39" i="21"/>
  <c r="R46" i="7"/>
  <c r="S46" s="1"/>
  <c r="G47" i="21"/>
  <c r="R54" i="7"/>
  <c r="S54" s="1"/>
  <c r="G55" i="21"/>
  <c r="R62" i="7"/>
  <c r="S62" s="1"/>
  <c r="G63" i="21"/>
  <c r="R70" i="7"/>
  <c r="S70" s="1"/>
  <c r="G71" i="21"/>
  <c r="R78" i="7"/>
  <c r="S78" s="1"/>
  <c r="G79" i="21"/>
  <c r="R86" i="7"/>
  <c r="S86" s="1"/>
  <c r="G87" i="21"/>
  <c r="R94" i="7"/>
  <c r="S94" s="1"/>
  <c r="G95" i="21"/>
  <c r="R102" i="7"/>
  <c r="S102" s="1"/>
  <c r="G103" i="21"/>
  <c r="R110" i="7"/>
  <c r="S110" s="1"/>
  <c r="G111" i="21"/>
  <c r="R118" i="7"/>
  <c r="S118" s="1"/>
  <c r="G119" i="21"/>
  <c r="R126" i="7"/>
  <c r="S126" s="1"/>
  <c r="G127" i="21"/>
  <c r="R134" i="7"/>
  <c r="S134" s="1"/>
  <c r="G135" i="21"/>
  <c r="R142" i="7"/>
  <c r="S142" s="1"/>
  <c r="G143" i="21"/>
  <c r="R150" i="7"/>
  <c r="S150" s="1"/>
  <c r="G151" i="21"/>
  <c r="R158" i="7"/>
  <c r="S158" s="1"/>
  <c r="G159" i="21"/>
  <c r="R166" i="7"/>
  <c r="S166" s="1"/>
  <c r="G167" i="21"/>
  <c r="R174" i="7"/>
  <c r="S174" s="1"/>
  <c r="G175" i="21"/>
  <c r="R182" i="7"/>
  <c r="S182" s="1"/>
  <c r="G183" i="21"/>
  <c r="R190" i="7"/>
  <c r="S190" s="1"/>
  <c r="G191" i="21"/>
  <c r="R198" i="7"/>
  <c r="S198" s="1"/>
  <c r="G199" i="21"/>
  <c r="R206" i="7"/>
  <c r="S206" s="1"/>
  <c r="G207" i="21"/>
  <c r="R214" i="7"/>
  <c r="S214" s="1"/>
  <c r="G215" i="21"/>
  <c r="R222" i="7"/>
  <c r="S222" s="1"/>
  <c r="G223" i="21"/>
  <c r="R230" i="7"/>
  <c r="S230" s="1"/>
  <c r="G231" i="21"/>
  <c r="R238" i="7"/>
  <c r="S238" s="1"/>
  <c r="G239" i="21"/>
  <c r="R246" i="7"/>
  <c r="S246" s="1"/>
  <c r="G247" i="21"/>
  <c r="R254" i="7"/>
  <c r="S254" s="1"/>
  <c r="G255" i="21"/>
  <c r="R262" i="7"/>
  <c r="S262" s="1"/>
  <c r="G263" i="21"/>
  <c r="R270" i="7"/>
  <c r="S270" s="1"/>
  <c r="G271" i="21"/>
  <c r="R278" i="7"/>
  <c r="S278" s="1"/>
  <c r="G279" i="21"/>
  <c r="R286" i="7"/>
  <c r="S286" s="1"/>
  <c r="G287" i="21"/>
  <c r="R294" i="7"/>
  <c r="S294" s="1"/>
  <c r="G295" i="21"/>
  <c r="R302" i="7"/>
  <c r="S302" s="1"/>
  <c r="G303" i="21"/>
  <c r="R310" i="7"/>
  <c r="S310" s="1"/>
  <c r="G311" i="21"/>
  <c r="R318" i="7"/>
  <c r="S318" s="1"/>
  <c r="G319" i="21"/>
  <c r="R326" i="7"/>
  <c r="S326" s="1"/>
  <c r="G327" i="21"/>
  <c r="R334" i="7"/>
  <c r="S334" s="1"/>
  <c r="G335" i="21"/>
  <c r="R342" i="7"/>
  <c r="S342" s="1"/>
  <c r="G343" i="21"/>
  <c r="R350" i="7"/>
  <c r="S350" s="1"/>
  <c r="G351" i="21"/>
  <c r="R23" i="7"/>
  <c r="S23" s="1"/>
  <c r="G24" i="21"/>
  <c r="R31" i="7"/>
  <c r="S31" s="1"/>
  <c r="G32" i="21"/>
  <c r="R39" i="7"/>
  <c r="S39" s="1"/>
  <c r="G40" i="21"/>
  <c r="R47" i="7"/>
  <c r="S47" s="1"/>
  <c r="G48" i="21"/>
  <c r="R55" i="7"/>
  <c r="S55" s="1"/>
  <c r="G56" i="21"/>
  <c r="R63" i="7"/>
  <c r="S63" s="1"/>
  <c r="G64" i="21"/>
  <c r="R71" i="7"/>
  <c r="S71" s="1"/>
  <c r="G72" i="21"/>
  <c r="R79" i="7"/>
  <c r="S79" s="1"/>
  <c r="G80" i="21"/>
  <c r="R87" i="7"/>
  <c r="S87" s="1"/>
  <c r="G88" i="21"/>
  <c r="R95" i="7"/>
  <c r="S95" s="1"/>
  <c r="G96" i="21"/>
  <c r="R103" i="7"/>
  <c r="S103" s="1"/>
  <c r="G104" i="21"/>
  <c r="R115" i="7"/>
  <c r="S115" s="1"/>
  <c r="G116" i="21"/>
  <c r="R123" i="7"/>
  <c r="S123" s="1"/>
  <c r="G124" i="21"/>
  <c r="R131" i="7"/>
  <c r="S131" s="1"/>
  <c r="G132" i="21"/>
  <c r="R139" i="7"/>
  <c r="S139" s="1"/>
  <c r="G140" i="21"/>
  <c r="R147" i="7"/>
  <c r="S147" s="1"/>
  <c r="G148" i="21"/>
  <c r="R155" i="7"/>
  <c r="S155" s="1"/>
  <c r="G156" i="21"/>
  <c r="R163" i="7"/>
  <c r="S163" s="1"/>
  <c r="G164" i="21"/>
  <c r="R171" i="7"/>
  <c r="S171" s="1"/>
  <c r="G172" i="21"/>
  <c r="R179" i="7"/>
  <c r="S179" s="1"/>
  <c r="G180" i="21"/>
  <c r="R187" i="7"/>
  <c r="S187" s="1"/>
  <c r="G188" i="21"/>
  <c r="R195" i="7"/>
  <c r="S195" s="1"/>
  <c r="G196" i="21"/>
  <c r="R203" i="7"/>
  <c r="S203" s="1"/>
  <c r="G204" i="21"/>
  <c r="R211" i="7"/>
  <c r="S211" s="1"/>
  <c r="G212" i="21"/>
  <c r="R219" i="7"/>
  <c r="S219" s="1"/>
  <c r="G220" i="21"/>
  <c r="R227" i="7"/>
  <c r="S227" s="1"/>
  <c r="G228" i="21"/>
  <c r="R235" i="7"/>
  <c r="S235" s="1"/>
  <c r="G236" i="21"/>
  <c r="R243" i="7"/>
  <c r="S243" s="1"/>
  <c r="G244" i="21"/>
  <c r="R251" i="7"/>
  <c r="S251" s="1"/>
  <c r="G252" i="21"/>
  <c r="R259" i="7"/>
  <c r="S259" s="1"/>
  <c r="G260" i="21"/>
  <c r="R267" i="7"/>
  <c r="S267" s="1"/>
  <c r="G268" i="21"/>
  <c r="R275" i="7"/>
  <c r="S275" s="1"/>
  <c r="G276" i="21"/>
  <c r="R283" i="7"/>
  <c r="S283" s="1"/>
  <c r="G284" i="21"/>
  <c r="R291" i="7"/>
  <c r="S291" s="1"/>
  <c r="G292" i="21"/>
  <c r="R299" i="7"/>
  <c r="S299" s="1"/>
  <c r="G300" i="21"/>
  <c r="R307" i="7"/>
  <c r="S307" s="1"/>
  <c r="G308" i="21"/>
  <c r="R315" i="7"/>
  <c r="S315" s="1"/>
  <c r="G316" i="21"/>
  <c r="R323" i="7"/>
  <c r="S323" s="1"/>
  <c r="G324" i="21"/>
  <c r="R331" i="7"/>
  <c r="S331" s="1"/>
  <c r="G332" i="21"/>
  <c r="R339" i="7"/>
  <c r="S339" s="1"/>
  <c r="G340" i="21"/>
  <c r="R347" i="7"/>
  <c r="S347" s="1"/>
  <c r="G348" i="21"/>
  <c r="R355" i="7"/>
  <c r="S355" s="1"/>
  <c r="G356" i="21"/>
  <c r="R354" i="7"/>
  <c r="S354" s="1"/>
  <c r="G355" i="21"/>
  <c r="B127"/>
  <c r="C310" i="7"/>
  <c r="D310" s="1"/>
  <c r="C294"/>
  <c r="D294" s="1"/>
  <c r="C278"/>
  <c r="D278" s="1"/>
  <c r="C262"/>
  <c r="D262" s="1"/>
  <c r="C246"/>
  <c r="D246" s="1"/>
  <c r="C230"/>
  <c r="D230" s="1"/>
  <c r="C214"/>
  <c r="D214" s="1"/>
  <c r="C198"/>
  <c r="D198" s="1"/>
  <c r="C178"/>
  <c r="D178" s="1"/>
  <c r="C162"/>
  <c r="D162" s="1"/>
  <c r="C146"/>
  <c r="D146" s="1"/>
  <c r="C130"/>
  <c r="D130" s="1"/>
  <c r="C106"/>
  <c r="D106" s="1"/>
  <c r="C86"/>
  <c r="D86" s="1"/>
  <c r="C54"/>
  <c r="D54" s="1"/>
  <c r="C22"/>
  <c r="D22" s="1"/>
  <c r="C74"/>
  <c r="D74" s="1"/>
  <c r="C42"/>
  <c r="D42" s="1"/>
  <c r="C181"/>
  <c r="D181" s="1"/>
  <c r="C69"/>
  <c r="D69" s="1"/>
  <c r="B354" i="21"/>
  <c r="F243"/>
  <c r="C353" i="7"/>
  <c r="D353" s="1"/>
  <c r="I308"/>
  <c r="J308" s="1"/>
  <c r="C111"/>
  <c r="D111" s="1"/>
  <c r="Q111"/>
  <c r="B69" i="21"/>
  <c r="B133"/>
  <c r="B197"/>
  <c r="C324" i="7"/>
  <c r="D324" s="1"/>
  <c r="C241"/>
  <c r="D241" s="1"/>
  <c r="C356"/>
  <c r="D356" s="1"/>
  <c r="C193"/>
  <c r="D193" s="1"/>
  <c r="B101" i="21"/>
  <c r="B165"/>
  <c r="I316" i="7"/>
  <c r="J316" s="1"/>
  <c r="I284"/>
  <c r="J284" s="1"/>
  <c r="I352"/>
  <c r="F335" i="21"/>
  <c r="Z75"/>
  <c r="C194" i="7"/>
  <c r="D194" s="1"/>
  <c r="C224"/>
  <c r="D224" s="1"/>
  <c r="C192"/>
  <c r="D192" s="1"/>
  <c r="C160"/>
  <c r="D160" s="1"/>
  <c r="C128"/>
  <c r="D128" s="1"/>
  <c r="C96"/>
  <c r="D96" s="1"/>
  <c r="B93" i="21"/>
  <c r="B109"/>
  <c r="C80" i="7"/>
  <c r="D80" s="1"/>
  <c r="C304"/>
  <c r="D304" s="1"/>
  <c r="C52"/>
  <c r="D52" s="1"/>
  <c r="I269"/>
  <c r="J269" s="1"/>
  <c r="B65" i="21"/>
  <c r="B113"/>
  <c r="B141"/>
  <c r="B157"/>
  <c r="B173"/>
  <c r="B189"/>
  <c r="B205"/>
  <c r="B46"/>
  <c r="B54"/>
  <c r="B62"/>
  <c r="B106"/>
  <c r="B114"/>
  <c r="B122"/>
  <c r="B174"/>
  <c r="B206"/>
  <c r="B32"/>
  <c r="B115"/>
  <c r="C320" i="7"/>
  <c r="D320" s="1"/>
  <c r="C256"/>
  <c r="D256" s="1"/>
  <c r="C236"/>
  <c r="D236" s="1"/>
  <c r="C220"/>
  <c r="D220" s="1"/>
  <c r="C204"/>
  <c r="D204" s="1"/>
  <c r="C188"/>
  <c r="D188" s="1"/>
  <c r="C172"/>
  <c r="D172" s="1"/>
  <c r="C156"/>
  <c r="D156" s="1"/>
  <c r="C140"/>
  <c r="D140" s="1"/>
  <c r="C124"/>
  <c r="D124" s="1"/>
  <c r="C108"/>
  <c r="D108" s="1"/>
  <c r="B96" i="21"/>
  <c r="C114" i="7"/>
  <c r="D114" s="1"/>
  <c r="C208"/>
  <c r="D208" s="1"/>
  <c r="C176"/>
  <c r="D176" s="1"/>
  <c r="B349" i="21"/>
  <c r="B289"/>
  <c r="B237"/>
  <c r="I151" i="7"/>
  <c r="J151" s="1"/>
  <c r="B49" i="21"/>
  <c r="B77"/>
  <c r="C48" i="7"/>
  <c r="D48" s="1"/>
  <c r="C336"/>
  <c r="D336" s="1"/>
  <c r="B353" i="21"/>
  <c r="I314" i="7"/>
  <c r="J314" s="1"/>
  <c r="B253" i="21"/>
  <c r="B125"/>
  <c r="F32"/>
  <c r="F244"/>
  <c r="I119" i="7"/>
  <c r="J119" s="1"/>
  <c r="I45"/>
  <c r="J45" s="1"/>
  <c r="F303" i="21"/>
  <c r="I58" i="7"/>
  <c r="J58" s="1"/>
  <c r="C91" i="21"/>
  <c r="M91" s="1"/>
  <c r="I83" i="7"/>
  <c r="J83" s="1"/>
  <c r="I122"/>
  <c r="J122" s="1"/>
  <c r="I39"/>
  <c r="J39" s="1"/>
  <c r="Z137" i="21"/>
  <c r="I310" i="7"/>
  <c r="J310" s="1"/>
  <c r="I22"/>
  <c r="J22" s="1"/>
  <c r="I42"/>
  <c r="Z340" i="21"/>
  <c r="I149" i="7"/>
  <c r="J149" s="1"/>
  <c r="I203"/>
  <c r="J203" s="1"/>
  <c r="Z19" i="21"/>
  <c r="I281" i="7"/>
  <c r="J281" s="1"/>
  <c r="I355"/>
  <c r="J355" s="1"/>
  <c r="F239" i="21"/>
  <c r="I51" i="7"/>
  <c r="H51" s="1"/>
  <c r="I270"/>
  <c r="J270" s="1"/>
  <c r="H90"/>
  <c r="I300"/>
  <c r="J300" s="1"/>
  <c r="I72"/>
  <c r="J72" s="1"/>
  <c r="I85"/>
  <c r="J85" s="1"/>
  <c r="I78"/>
  <c r="Z48" i="21"/>
  <c r="F91"/>
  <c r="Z320"/>
  <c r="F307"/>
  <c r="F229"/>
  <c r="I285" i="7"/>
  <c r="J285" s="1"/>
  <c r="I166"/>
  <c r="I127"/>
  <c r="J127" s="1"/>
  <c r="I100"/>
  <c r="J100" s="1"/>
  <c r="I265"/>
  <c r="J265" s="1"/>
  <c r="Z120" i="21"/>
  <c r="Z43"/>
  <c r="I251" i="7"/>
  <c r="J251" s="1"/>
  <c r="F339" i="21"/>
  <c r="I138" i="7"/>
  <c r="J138" s="1"/>
  <c r="I91"/>
  <c r="F58" i="21"/>
  <c r="Z166"/>
  <c r="I118" i="7"/>
  <c r="I190"/>
  <c r="J190" s="1"/>
  <c r="Z194" i="21"/>
  <c r="F228"/>
  <c r="Z352"/>
  <c r="F283"/>
  <c r="I218" i="7"/>
  <c r="J218" s="1"/>
  <c r="I70"/>
  <c r="I159"/>
  <c r="J159" s="1"/>
  <c r="I286"/>
  <c r="J286" s="1"/>
  <c r="I181"/>
  <c r="J181" s="1"/>
  <c r="I313"/>
  <c r="J313" s="1"/>
  <c r="I43"/>
  <c r="J43" s="1"/>
  <c r="I150"/>
  <c r="J150" s="1"/>
  <c r="I293"/>
  <c r="J293" s="1"/>
  <c r="Z188" i="21"/>
  <c r="I343" i="7"/>
  <c r="J343" s="1"/>
  <c r="I220"/>
  <c r="J220" s="1"/>
  <c r="F247" i="21"/>
  <c r="I185" i="7"/>
  <c r="J185" s="1"/>
  <c r="F106" i="21"/>
  <c r="I63" i="7"/>
  <c r="J63" s="1"/>
  <c r="Z27" i="21"/>
  <c r="I318" i="7"/>
  <c r="J318" s="1"/>
  <c r="Z252" i="21"/>
  <c r="Z270"/>
  <c r="I125" i="7"/>
  <c r="J125" s="1"/>
  <c r="F129" i="21"/>
  <c r="Z112"/>
  <c r="Z127"/>
  <c r="Z38"/>
  <c r="I295" i="7"/>
  <c r="J295" s="1"/>
  <c r="F355" i="21"/>
  <c r="I298" i="7"/>
  <c r="J298" s="1"/>
  <c r="I162"/>
  <c r="J162" s="1"/>
  <c r="I257"/>
  <c r="J257" s="1"/>
  <c r="I342"/>
  <c r="J342" s="1"/>
  <c r="I321"/>
  <c r="J321" s="1"/>
  <c r="I201"/>
  <c r="J201" s="1"/>
  <c r="I340"/>
  <c r="J340" s="1"/>
  <c r="I226"/>
  <c r="J226" s="1"/>
  <c r="Z116" i="21"/>
  <c r="I174" i="7"/>
  <c r="J174" s="1"/>
  <c r="F34" i="21"/>
  <c r="I326" i="7"/>
  <c r="J326" s="1"/>
  <c r="I327"/>
  <c r="J327" s="1"/>
  <c r="I297"/>
  <c r="J297" s="1"/>
  <c r="I259"/>
  <c r="J259" s="1"/>
  <c r="I274"/>
  <c r="J274" s="1"/>
  <c r="I235"/>
  <c r="J235" s="1"/>
  <c r="F255" i="21"/>
  <c r="H40" i="7"/>
  <c r="Z262" i="21"/>
  <c r="I117" i="7"/>
  <c r="J117" s="1"/>
  <c r="I213"/>
  <c r="I356"/>
  <c r="J356" s="1"/>
  <c r="F103" i="21"/>
  <c r="F77"/>
  <c r="I37" i="7"/>
  <c r="J37" s="1"/>
  <c r="F153" i="21"/>
  <c r="I170" i="7"/>
  <c r="J170" s="1"/>
  <c r="Z178" i="21"/>
  <c r="Z47"/>
  <c r="I69" i="7"/>
  <c r="I82"/>
  <c r="J82" s="1"/>
  <c r="I27"/>
  <c r="I50"/>
  <c r="F17" i="21"/>
  <c r="I187" i="7"/>
  <c r="J187" s="1"/>
  <c r="Z82" i="21"/>
  <c r="Z173"/>
  <c r="Z51"/>
  <c r="Z244"/>
  <c r="Z151"/>
  <c r="I17" i="7"/>
  <c r="J17" s="1"/>
  <c r="I337"/>
  <c r="J337" s="1"/>
  <c r="I311"/>
  <c r="J311" s="1"/>
  <c r="I161"/>
  <c r="J161" s="1"/>
  <c r="Z260" i="21"/>
  <c r="I264" i="7"/>
  <c r="I328"/>
  <c r="Z54" i="21"/>
  <c r="I106" i="7"/>
  <c r="J106" s="1"/>
  <c r="I23"/>
  <c r="I86"/>
  <c r="I29"/>
  <c r="J29" s="1"/>
  <c r="I126"/>
  <c r="I171"/>
  <c r="J171" s="1"/>
  <c r="I130"/>
  <c r="I137"/>
  <c r="J137" s="1"/>
  <c r="F41" i="21"/>
  <c r="Z192"/>
  <c r="I263" i="7"/>
  <c r="J263" s="1"/>
  <c r="I47"/>
  <c r="I303"/>
  <c r="J303" s="1"/>
  <c r="I279"/>
  <c r="J279" s="1"/>
  <c r="F323" i="21"/>
  <c r="I299" i="7"/>
  <c r="J299" s="1"/>
  <c r="I212"/>
  <c r="J212" s="1"/>
  <c r="I247"/>
  <c r="J247" s="1"/>
  <c r="I268"/>
  <c r="I249"/>
  <c r="I99"/>
  <c r="I198"/>
  <c r="J198" s="1"/>
  <c r="I35"/>
  <c r="I163"/>
  <c r="J163" s="1"/>
  <c r="I211"/>
  <c r="J211" s="1"/>
  <c r="Z107" i="21"/>
  <c r="I25" i="7"/>
  <c r="J25" s="1"/>
  <c r="Z211" i="21"/>
  <c r="Z196"/>
  <c r="I196" i="7"/>
  <c r="F347" i="21"/>
  <c r="I250" i="7"/>
  <c r="J250" s="1"/>
  <c r="I200"/>
  <c r="J200" s="1"/>
  <c r="Z197" i="21"/>
  <c r="I291" i="7"/>
  <c r="J291" s="1"/>
  <c r="I169"/>
  <c r="J169" s="1"/>
  <c r="I107"/>
  <c r="J107" s="1"/>
  <c r="F203" i="21"/>
  <c r="H24" i="7"/>
  <c r="I312"/>
  <c r="I341"/>
  <c r="J341" s="1"/>
  <c r="Z213" i="21"/>
  <c r="I182" i="7"/>
  <c r="J182" s="1"/>
  <c r="I19"/>
  <c r="J19" s="1"/>
  <c r="I66"/>
  <c r="J66" s="1"/>
  <c r="I147"/>
  <c r="J147" s="1"/>
  <c r="I176"/>
  <c r="J176" s="1"/>
  <c r="I330"/>
  <c r="J330" s="1"/>
  <c r="I98"/>
  <c r="I142"/>
  <c r="I54"/>
  <c r="Z96" i="21"/>
  <c r="I133" i="7"/>
  <c r="J133" s="1"/>
  <c r="F279" i="21"/>
  <c r="H101" i="7"/>
  <c r="I241"/>
  <c r="J241" s="1"/>
  <c r="I217"/>
  <c r="F187" i="21"/>
  <c r="Z29"/>
  <c r="I349" i="7"/>
  <c r="J349" s="1"/>
  <c r="I146"/>
  <c r="J146" s="1"/>
  <c r="I75"/>
  <c r="J75" s="1"/>
  <c r="I26"/>
  <c r="F102" i="21"/>
  <c r="Z92"/>
  <c r="I188" i="7"/>
  <c r="J188" s="1"/>
  <c r="I273"/>
  <c r="J273" s="1"/>
  <c r="I258"/>
  <c r="I94"/>
  <c r="J94" s="1"/>
  <c r="I329"/>
  <c r="J329" s="1"/>
  <c r="Z296" i="21"/>
  <c r="Z274"/>
  <c r="I262" i="7"/>
  <c r="J262" s="1"/>
  <c r="C102" i="21"/>
  <c r="M102" s="1"/>
  <c r="I244" i="7"/>
  <c r="J244" s="1"/>
  <c r="Z243" i="21"/>
  <c r="I222" i="7"/>
  <c r="J222" s="1"/>
  <c r="I194"/>
  <c r="J194" s="1"/>
  <c r="Z154" i="21"/>
  <c r="I206" i="7"/>
  <c r="I30"/>
  <c r="I62"/>
  <c r="I18"/>
  <c r="J18" s="1"/>
  <c r="I154"/>
  <c r="J154" s="1"/>
  <c r="Z103" i="21"/>
  <c r="I289" i="7"/>
  <c r="J289" s="1"/>
  <c r="Z312" i="21"/>
  <c r="I290" i="7"/>
  <c r="J290" s="1"/>
  <c r="Z324" i="21"/>
  <c r="Z268"/>
  <c r="I189" i="7"/>
  <c r="J189" s="1"/>
  <c r="I21"/>
  <c r="J21" s="1"/>
  <c r="I68"/>
  <c r="J68" s="1"/>
  <c r="F231" i="21"/>
  <c r="I134" i="7"/>
  <c r="J134" s="1"/>
  <c r="Z44" i="21"/>
  <c r="I204" i="7"/>
  <c r="J204" s="1"/>
  <c r="I266"/>
  <c r="J266" s="1"/>
  <c r="I344"/>
  <c r="Z100" i="21"/>
  <c r="I74" i="7"/>
  <c r="I41"/>
  <c r="I141"/>
  <c r="J141" s="1"/>
  <c r="F37" i="21"/>
  <c r="Z175"/>
  <c r="Z159"/>
  <c r="I20" i="7"/>
  <c r="I267"/>
  <c r="J267" s="1"/>
  <c r="Z258" i="21"/>
  <c r="I331" i="7"/>
  <c r="J331" s="1"/>
  <c r="I210"/>
  <c r="J210" s="1"/>
  <c r="I336"/>
  <c r="J336" s="1"/>
  <c r="I64"/>
  <c r="J64" s="1"/>
  <c r="I317"/>
  <c r="J317" s="1"/>
  <c r="I236"/>
  <c r="J236" s="1"/>
  <c r="I309"/>
  <c r="J309" s="1"/>
  <c r="Z20" i="21"/>
  <c r="Z95"/>
  <c r="Z83"/>
  <c r="I53" i="7"/>
  <c r="J53" s="1"/>
  <c r="I121"/>
  <c r="J121" s="1"/>
  <c r="Z176" i="21"/>
  <c r="I73" i="7"/>
  <c r="Z35" i="21"/>
  <c r="I116" i="7"/>
  <c r="I28"/>
  <c r="I193"/>
  <c r="J193" s="1"/>
  <c r="I153"/>
  <c r="J153" s="1"/>
  <c r="I253"/>
  <c r="I165"/>
  <c r="J165" s="1"/>
  <c r="I84"/>
  <c r="J84" s="1"/>
  <c r="Z161" i="21"/>
  <c r="Z80"/>
  <c r="I333" i="7"/>
  <c r="J333" s="1"/>
  <c r="Z99" i="21"/>
  <c r="Z130"/>
  <c r="Z190"/>
  <c r="I93" i="7"/>
  <c r="Z203" i="21"/>
  <c r="F132"/>
  <c r="I131" i="7"/>
  <c r="J131" s="1"/>
  <c r="F352" i="21"/>
  <c r="I351" i="7"/>
  <c r="J351" s="1"/>
  <c r="I239"/>
  <c r="J239" s="1"/>
  <c r="F240" i="21"/>
  <c r="F276"/>
  <c r="I275" i="7"/>
  <c r="J275" s="1"/>
  <c r="F238" i="21"/>
  <c r="I237" i="7"/>
  <c r="J237" s="1"/>
  <c r="F181" i="21"/>
  <c r="I180" i="7"/>
  <c r="Z115" i="21"/>
  <c r="F305"/>
  <c r="I304" i="7"/>
  <c r="J304" s="1"/>
  <c r="Z87" i="21"/>
  <c r="B88"/>
  <c r="B132"/>
  <c r="B71"/>
  <c r="B76"/>
  <c r="B300"/>
  <c r="B47"/>
  <c r="B139"/>
  <c r="B151"/>
  <c r="B219"/>
  <c r="Z22"/>
  <c r="Z58"/>
  <c r="Z336"/>
  <c r="F351"/>
  <c r="I294" i="7"/>
  <c r="J294" s="1"/>
  <c r="I225"/>
  <c r="Z36" i="21"/>
  <c r="F284"/>
  <c r="I283" i="7"/>
  <c r="J283" s="1"/>
  <c r="F340" i="21"/>
  <c r="I339" i="7"/>
  <c r="J339" s="1"/>
  <c r="F144" i="21"/>
  <c r="I143" i="7"/>
  <c r="J143" s="1"/>
  <c r="Z348" i="21"/>
  <c r="Z195"/>
  <c r="B52"/>
  <c r="B304"/>
  <c r="B320"/>
  <c r="B31"/>
  <c r="B59"/>
  <c r="B107"/>
  <c r="Z280"/>
  <c r="F261"/>
  <c r="I260" i="7"/>
  <c r="J260" s="1"/>
  <c r="Z140" i="21"/>
  <c r="F78"/>
  <c r="I77" i="7"/>
  <c r="J77" s="1"/>
  <c r="Z40" i="21"/>
  <c r="B28"/>
  <c r="B116"/>
  <c r="B260"/>
  <c r="B316"/>
  <c r="B111"/>
  <c r="Z97"/>
  <c r="F39"/>
  <c r="I38" i="7"/>
  <c r="F179" i="21"/>
  <c r="I178" i="7"/>
  <c r="J178" s="1"/>
  <c r="Z169" i="21"/>
  <c r="F111"/>
  <c r="I110" i="7"/>
  <c r="F47" i="21"/>
  <c r="I46" i="7"/>
  <c r="Z50" i="21"/>
  <c r="C32"/>
  <c r="M32" s="1"/>
  <c r="I80" i="7"/>
  <c r="J80" s="1"/>
  <c r="I158"/>
  <c r="J158" s="1"/>
  <c r="B143" i="21"/>
  <c r="B251"/>
  <c r="I34" i="7"/>
  <c r="J34" s="1"/>
  <c r="I287"/>
  <c r="J287" s="1"/>
  <c r="I347"/>
  <c r="J347" s="1"/>
  <c r="I256"/>
  <c r="J256" s="1"/>
  <c r="F235" i="21"/>
  <c r="F215"/>
  <c r="I208" i="7"/>
  <c r="J208" s="1"/>
  <c r="I92"/>
  <c r="J92" s="1"/>
  <c r="I305"/>
  <c r="J305" s="1"/>
  <c r="Z300" i="21"/>
  <c r="C41"/>
  <c r="M41" s="1"/>
  <c r="H16" i="7"/>
  <c r="I145"/>
  <c r="J145" s="1"/>
  <c r="I216"/>
  <c r="J216" s="1"/>
  <c r="I197"/>
  <c r="J197" s="1"/>
  <c r="I157"/>
  <c r="J157" s="1"/>
  <c r="I245"/>
  <c r="J245" s="1"/>
  <c r="I48"/>
  <c r="J48" s="1"/>
  <c r="I192"/>
  <c r="J192" s="1"/>
  <c r="I156"/>
  <c r="J156" s="1"/>
  <c r="I280"/>
  <c r="J280" s="1"/>
  <c r="Z59" i="21"/>
  <c r="Z187"/>
  <c r="Z163"/>
  <c r="Z124"/>
  <c r="I95" i="7"/>
  <c r="J95" s="1"/>
  <c r="I114"/>
  <c r="Z119" i="21"/>
  <c r="F25"/>
  <c r="I195" i="7"/>
  <c r="J195" s="1"/>
  <c r="Z132" i="21"/>
  <c r="I81" i="7"/>
  <c r="J81" s="1"/>
  <c r="Z143" i="21"/>
  <c r="Z179"/>
  <c r="Z91"/>
  <c r="Z164"/>
  <c r="I108" i="7"/>
  <c r="J108" s="1"/>
  <c r="I353"/>
  <c r="J353" s="1"/>
  <c r="I240"/>
  <c r="J240" s="1"/>
  <c r="C17" i="21"/>
  <c r="I221" i="7"/>
  <c r="J221" s="1"/>
  <c r="I332"/>
  <c r="C25" i="21"/>
  <c r="M25" s="1"/>
  <c r="I296" i="7"/>
  <c r="J296" s="1"/>
  <c r="Z207" i="21"/>
  <c r="Z31"/>
  <c r="I139" i="7"/>
  <c r="F89" i="21"/>
  <c r="I49" i="7"/>
  <c r="J49" s="1"/>
  <c r="Z90" i="21"/>
  <c r="Z111"/>
  <c r="Z191"/>
  <c r="Z180"/>
  <c r="Z45"/>
  <c r="I103" i="7"/>
  <c r="F104" i="21"/>
  <c r="I255" i="7"/>
  <c r="J255" s="1"/>
  <c r="F256" i="21"/>
  <c r="F68"/>
  <c r="I67" i="7"/>
  <c r="J67" s="1"/>
  <c r="Z356" i="21"/>
  <c r="Z284"/>
  <c r="Z160"/>
  <c r="F98"/>
  <c r="I97" i="7"/>
  <c r="I140"/>
  <c r="J140" s="1"/>
  <c r="F141" i="21"/>
  <c r="B80"/>
  <c r="B128"/>
  <c r="B136"/>
  <c r="B55"/>
  <c r="B123"/>
  <c r="B199"/>
  <c r="F169"/>
  <c r="I168" i="7"/>
  <c r="J168" s="1"/>
  <c r="F90" i="21"/>
  <c r="I89" i="7"/>
  <c r="J89" s="1"/>
  <c r="B44" i="21"/>
  <c r="B308"/>
  <c r="B67"/>
  <c r="B147"/>
  <c r="Z133"/>
  <c r="Z110"/>
  <c r="Z89"/>
  <c r="Z18"/>
  <c r="Z202"/>
  <c r="Z74"/>
  <c r="Z158"/>
  <c r="Z172"/>
  <c r="Z214"/>
  <c r="F230"/>
  <c r="I229" i="7"/>
  <c r="F178" i="21"/>
  <c r="I177" i="7"/>
  <c r="J177" s="1"/>
  <c r="Z131" i="21"/>
  <c r="F45"/>
  <c r="I44" i="7"/>
  <c r="J44" s="1"/>
  <c r="B20" i="21"/>
  <c r="B100"/>
  <c r="B312"/>
  <c r="B23"/>
  <c r="B63"/>
  <c r="B95"/>
  <c r="B155"/>
  <c r="F325"/>
  <c r="I324" i="7"/>
  <c r="Z248" i="21"/>
  <c r="F210"/>
  <c r="I209" i="7"/>
  <c r="J209" s="1"/>
  <c r="I120"/>
  <c r="J120" s="1"/>
  <c r="F121" i="21"/>
  <c r="I56" i="7"/>
  <c r="J56" s="1"/>
  <c r="F57" i="21"/>
  <c r="Z24"/>
  <c r="B104"/>
  <c r="B264"/>
  <c r="B324"/>
  <c r="B135"/>
  <c r="B183"/>
  <c r="Z122"/>
  <c r="Z21"/>
  <c r="C89"/>
  <c r="M89" s="1"/>
  <c r="Z266"/>
  <c r="I124" i="7"/>
  <c r="J124" s="1"/>
  <c r="I320"/>
  <c r="B328" i="21"/>
  <c r="B39"/>
  <c r="Z272"/>
  <c r="Z344"/>
  <c r="I223" i="7"/>
  <c r="J223" s="1"/>
  <c r="Z138" i="21"/>
  <c r="F61"/>
  <c r="B243"/>
  <c r="Z168"/>
  <c r="I172" i="7"/>
  <c r="J172" s="1"/>
  <c r="F173" i="21"/>
  <c r="Z55"/>
  <c r="I32" i="7"/>
  <c r="J32" s="1"/>
  <c r="F33" i="21"/>
  <c r="Z144"/>
  <c r="Z208"/>
  <c r="I104" i="7"/>
  <c r="J104" s="1"/>
  <c r="F105" i="21"/>
  <c r="Z167"/>
  <c r="I345" i="7"/>
  <c r="J345" s="1"/>
  <c r="Z264" i="21"/>
  <c r="I271" i="7"/>
  <c r="J271" s="1"/>
  <c r="I224"/>
  <c r="J224" s="1"/>
  <c r="I231"/>
  <c r="J231" s="1"/>
  <c r="H33"/>
  <c r="I205"/>
  <c r="J205" s="1"/>
  <c r="I173"/>
  <c r="J173" s="1"/>
  <c r="I276"/>
  <c r="J276" s="1"/>
  <c r="I348"/>
  <c r="J348" s="1"/>
  <c r="I135"/>
  <c r="J135" s="1"/>
  <c r="Z216" i="21"/>
  <c r="I148" i="7"/>
  <c r="J148" s="1"/>
  <c r="I113"/>
  <c r="J113" s="1"/>
  <c r="I52"/>
  <c r="J52" s="1"/>
  <c r="C37" i="21"/>
  <c r="M37" s="1"/>
  <c r="I184" i="7"/>
  <c r="J184" s="1"/>
  <c r="I288"/>
  <c r="J288" s="1"/>
  <c r="I232"/>
  <c r="J232" s="1"/>
  <c r="I325"/>
  <c r="J325" s="1"/>
  <c r="Z70" i="21"/>
  <c r="Z93"/>
  <c r="Z104"/>
  <c r="Z98"/>
  <c r="I87" i="7"/>
  <c r="J87" s="1"/>
  <c r="I179"/>
  <c r="J179" s="1"/>
  <c r="I272"/>
  <c r="J272" s="1"/>
  <c r="Z182" i="21"/>
  <c r="Z204"/>
  <c r="I144" i="7"/>
  <c r="J144" s="1"/>
  <c r="I111"/>
  <c r="J111" s="1"/>
  <c r="I136"/>
  <c r="J136" s="1"/>
  <c r="F137" i="21"/>
  <c r="Z79"/>
  <c r="Z136"/>
  <c r="Z184"/>
  <c r="Z63"/>
  <c r="Z123"/>
  <c r="Z155"/>
  <c r="Z39"/>
  <c r="Z67"/>
  <c r="Z147"/>
  <c r="Z88"/>
  <c r="Z212"/>
  <c r="I132" i="7"/>
  <c r="J132" s="1"/>
  <c r="F133" i="21"/>
  <c r="Z71"/>
  <c r="I164" i="7"/>
  <c r="J164" s="1"/>
  <c r="F165" i="21"/>
  <c r="I109" i="7"/>
  <c r="J109" s="1"/>
  <c r="F110" i="21"/>
  <c r="Z28"/>
  <c r="I112" i="7"/>
  <c r="J112" s="1"/>
  <c r="F113" i="21"/>
  <c r="I335" i="7"/>
  <c r="J335" s="1"/>
  <c r="I261"/>
  <c r="J261" s="1"/>
  <c r="I323"/>
  <c r="J323" s="1"/>
  <c r="C34" i="21"/>
  <c r="M34" s="1"/>
  <c r="I277" i="7"/>
  <c r="J277" s="1"/>
  <c r="I252"/>
  <c r="J252" s="1"/>
  <c r="I248"/>
  <c r="I129"/>
  <c r="J129" s="1"/>
  <c r="I233"/>
  <c r="I292"/>
  <c r="J292" s="1"/>
  <c r="H36"/>
  <c r="I301"/>
  <c r="J301" s="1"/>
  <c r="Z170" i="21"/>
  <c r="Z135"/>
  <c r="Z108"/>
  <c r="Z23"/>
  <c r="I71" i="7"/>
  <c r="J71" s="1"/>
  <c r="I61"/>
  <c r="J61" s="1"/>
  <c r="I175"/>
  <c r="J175" s="1"/>
  <c r="Z200" i="21"/>
  <c r="I65" i="7"/>
  <c r="Z171" i="21"/>
  <c r="Z199"/>
  <c r="Z32"/>
  <c r="I160" i="7"/>
  <c r="I96"/>
  <c r="I219"/>
  <c r="J219" s="1"/>
  <c r="I79"/>
  <c r="J79" s="1"/>
  <c r="I59"/>
  <c r="J59" s="1"/>
  <c r="I191"/>
  <c r="J191" s="1"/>
  <c r="I207"/>
  <c r="J207" s="1"/>
  <c r="I123"/>
  <c r="J123" s="1"/>
  <c r="F124" i="21"/>
  <c r="I319" i="7"/>
  <c r="J319" s="1"/>
  <c r="I307"/>
  <c r="J307" s="1"/>
  <c r="I215"/>
  <c r="J215" s="1"/>
  <c r="H102"/>
  <c r="I115"/>
  <c r="I155"/>
  <c r="J155" s="1"/>
  <c r="I315"/>
  <c r="J315" s="1"/>
  <c r="I55"/>
  <c r="I167"/>
  <c r="J167" s="1"/>
  <c r="I183"/>
  <c r="J183" s="1"/>
  <c r="I199"/>
  <c r="J199" s="1"/>
  <c r="C106" i="21"/>
  <c r="M106" s="1"/>
  <c r="C103"/>
  <c r="M103" s="1"/>
  <c r="H57" i="7"/>
  <c r="H31"/>
  <c r="H88"/>
  <c r="C58" i="21"/>
  <c r="M58" s="1"/>
  <c r="H105" i="7"/>
  <c r="Z78" i="21"/>
  <c r="Z186"/>
  <c r="Z126"/>
  <c r="Z62"/>
  <c r="Z150"/>
  <c r="Z198"/>
  <c r="Z157"/>
  <c r="Z86"/>
  <c r="Z77"/>
  <c r="Z101"/>
  <c r="Z162"/>
  <c r="Z65"/>
  <c r="Z109"/>
  <c r="Z210"/>
  <c r="Z185"/>
  <c r="Z125"/>
  <c r="Z57"/>
  <c r="Z41"/>
  <c r="Z105"/>
  <c r="Z149"/>
  <c r="Z85"/>
  <c r="Z69"/>
  <c r="Z30"/>
  <c r="Z129"/>
  <c r="Z193"/>
  <c r="Z94"/>
  <c r="Z113"/>
  <c r="Z61"/>
  <c r="Z114"/>
  <c r="Z33"/>
  <c r="Z102"/>
  <c r="Z174"/>
  <c r="Z121"/>
  <c r="Z53"/>
  <c r="Z37"/>
  <c r="Z189"/>
  <c r="Z81"/>
  <c r="Z205"/>
  <c r="Z177"/>
  <c r="Z73"/>
  <c r="Z34"/>
  <c r="Z201"/>
  <c r="Z49"/>
  <c r="Z117"/>
  <c r="Z181"/>
  <c r="Z165"/>
  <c r="Z142"/>
  <c r="Z153"/>
  <c r="Z206"/>
  <c r="Z209"/>
  <c r="Z145"/>
  <c r="Z106"/>
  <c r="Z17"/>
  <c r="B248"/>
  <c r="Z342"/>
  <c r="Z326"/>
  <c r="Z310"/>
  <c r="Z294"/>
  <c r="Z278"/>
  <c r="B223"/>
  <c r="B236"/>
  <c r="B232"/>
  <c r="Z346"/>
  <c r="Z330"/>
  <c r="Z314"/>
  <c r="Z298"/>
  <c r="Z282"/>
  <c r="Z224"/>
  <c r="B216"/>
  <c r="C129"/>
  <c r="M129" s="1"/>
  <c r="H128" i="7"/>
  <c r="C77" i="21"/>
  <c r="M77" s="1"/>
  <c r="H76" i="7"/>
  <c r="C61" i="21"/>
  <c r="M61" s="1"/>
  <c r="H60" i="7"/>
  <c r="C203" i="21"/>
  <c r="M203" s="1"/>
  <c r="H202" i="7"/>
  <c r="C187" i="21"/>
  <c r="M187" s="1"/>
  <c r="H186" i="7"/>
  <c r="Z350" i="21"/>
  <c r="Z334"/>
  <c r="Z318"/>
  <c r="Z302"/>
  <c r="Z286"/>
  <c r="B256"/>
  <c r="Z227"/>
  <c r="C231"/>
  <c r="M231" s="1"/>
  <c r="H230" i="7"/>
  <c r="C153" i="21"/>
  <c r="M153" s="1"/>
  <c r="H152" i="7"/>
  <c r="I19" i="21"/>
  <c r="L19" s="1"/>
  <c r="Z354"/>
  <c r="Z338"/>
  <c r="Z322"/>
  <c r="Z306"/>
  <c r="Z290"/>
  <c r="B244"/>
  <c r="B240"/>
  <c r="B228"/>
  <c r="Z220"/>
  <c r="B252"/>
  <c r="Z349"/>
  <c r="Z333"/>
  <c r="Z317"/>
  <c r="Z301"/>
  <c r="Z285"/>
  <c r="Z269"/>
  <c r="B347"/>
  <c r="B331"/>
  <c r="B315"/>
  <c r="B299"/>
  <c r="B283"/>
  <c r="B271"/>
  <c r="Z217"/>
  <c r="B204"/>
  <c r="B188"/>
  <c r="B172"/>
  <c r="Z273"/>
  <c r="Z351"/>
  <c r="B327"/>
  <c r="Z319"/>
  <c r="B295"/>
  <c r="Z287"/>
  <c r="Z353"/>
  <c r="Z337"/>
  <c r="Z321"/>
  <c r="Z305"/>
  <c r="Z289"/>
  <c r="C351"/>
  <c r="M351" s="1"/>
  <c r="H350" i="7"/>
  <c r="C335" i="21"/>
  <c r="M335" s="1"/>
  <c r="H334" i="7"/>
  <c r="C303" i="21"/>
  <c r="M303" s="1"/>
  <c r="H302" i="7"/>
  <c r="C279" i="21"/>
  <c r="M279" s="1"/>
  <c r="H278" i="7"/>
  <c r="B261" i="21"/>
  <c r="Z355"/>
  <c r="Z339"/>
  <c r="Z323"/>
  <c r="Z307"/>
  <c r="Z291"/>
  <c r="Z275"/>
  <c r="Z263"/>
  <c r="Z221"/>
  <c r="B208"/>
  <c r="B192"/>
  <c r="B176"/>
  <c r="C355"/>
  <c r="M355" s="1"/>
  <c r="H354" i="7"/>
  <c r="C347" i="21"/>
  <c r="M347" s="1"/>
  <c r="H346" i="7"/>
  <c r="C339" i="21"/>
  <c r="M339" s="1"/>
  <c r="H338" i="7"/>
  <c r="C323" i="21"/>
  <c r="M323" s="1"/>
  <c r="H322" i="7"/>
  <c r="C307" i="21"/>
  <c r="M307" s="1"/>
  <c r="H306" i="7"/>
  <c r="C283" i="21"/>
  <c r="M283" s="1"/>
  <c r="H282" i="7"/>
  <c r="B265" i="21"/>
  <c r="B351"/>
  <c r="Z343"/>
  <c r="B319"/>
  <c r="Z311"/>
  <c r="B287"/>
  <c r="Z279"/>
  <c r="Z267"/>
  <c r="Z259"/>
  <c r="H234" i="7"/>
  <c r="C235" i="21"/>
  <c r="M235" s="1"/>
  <c r="H227" i="7"/>
  <c r="C228" i="21"/>
  <c r="M228" s="1"/>
  <c r="Z357"/>
  <c r="Z341"/>
  <c r="Z325"/>
  <c r="Z309"/>
  <c r="Z293"/>
  <c r="Z277"/>
  <c r="Z261"/>
  <c r="B355"/>
  <c r="B339"/>
  <c r="B323"/>
  <c r="B307"/>
  <c r="B291"/>
  <c r="B275"/>
  <c r="B263"/>
  <c r="Z225"/>
  <c r="B212"/>
  <c r="B196"/>
  <c r="B180"/>
  <c r="B164"/>
  <c r="Z265"/>
  <c r="B343"/>
  <c r="Z335"/>
  <c r="B311"/>
  <c r="Z303"/>
  <c r="B279"/>
  <c r="B267"/>
  <c r="B259"/>
  <c r="H243" i="7"/>
  <c r="C244" i="21"/>
  <c r="M244" s="1"/>
  <c r="Z345"/>
  <c r="Z329"/>
  <c r="Z313"/>
  <c r="Z297"/>
  <c r="Z281"/>
  <c r="B269"/>
  <c r="Z347"/>
  <c r="Z331"/>
  <c r="Z315"/>
  <c r="Z299"/>
  <c r="Z283"/>
  <c r="Z271"/>
  <c r="Z257"/>
  <c r="Z253"/>
  <c r="Z249"/>
  <c r="Z245"/>
  <c r="Z241"/>
  <c r="Z237"/>
  <c r="Z233"/>
  <c r="Z229"/>
  <c r="B200"/>
  <c r="B184"/>
  <c r="B168"/>
  <c r="B273"/>
  <c r="B335"/>
  <c r="Z327"/>
  <c r="B303"/>
  <c r="Z295"/>
  <c r="C229"/>
  <c r="M229" s="1"/>
  <c r="H228" i="7"/>
  <c r="H246"/>
  <c r="C247" i="21"/>
  <c r="M247" s="1"/>
  <c r="H242" i="7"/>
  <c r="C243" i="21"/>
  <c r="M243" s="1"/>
  <c r="H214" i="7"/>
  <c r="C215" i="21"/>
  <c r="M215" s="1"/>
  <c r="H254" i="7"/>
  <c r="C255" i="21"/>
  <c r="M255" s="1"/>
  <c r="H238" i="7"/>
  <c r="C239" i="21"/>
  <c r="M239" s="1"/>
  <c r="G234" l="1"/>
  <c r="R73" i="7"/>
  <c r="S73" s="1"/>
  <c r="R17"/>
  <c r="S17" s="1"/>
  <c r="G93" i="21"/>
  <c r="R201" i="7"/>
  <c r="S201" s="1"/>
  <c r="R145"/>
  <c r="S145" s="1"/>
  <c r="G130" i="21"/>
  <c r="R16" i="7"/>
  <c r="S16" s="1"/>
  <c r="R81"/>
  <c r="S81" s="1"/>
  <c r="H314"/>
  <c r="R305"/>
  <c r="S305" s="1"/>
  <c r="G114" i="21"/>
  <c r="G50"/>
  <c r="R241" i="7"/>
  <c r="S241" s="1"/>
  <c r="G330" i="21"/>
  <c r="R169" i="7"/>
  <c r="S169" s="1"/>
  <c r="R273"/>
  <c r="S273" s="1"/>
  <c r="G226" i="21"/>
  <c r="R337" i="7"/>
  <c r="S337" s="1"/>
  <c r="G66" i="21"/>
  <c r="R25" i="7"/>
  <c r="S25" s="1"/>
  <c r="C309" i="21"/>
  <c r="M309" s="1"/>
  <c r="C116"/>
  <c r="M116" s="1"/>
  <c r="J115" i="7"/>
  <c r="H160"/>
  <c r="J160"/>
  <c r="C66" i="21"/>
  <c r="M66" s="1"/>
  <c r="J65" i="7"/>
  <c r="C321" i="21"/>
  <c r="M321" s="1"/>
  <c r="J320" i="7"/>
  <c r="H225"/>
  <c r="J225"/>
  <c r="C254" i="21"/>
  <c r="M254" s="1"/>
  <c r="J253" i="7"/>
  <c r="C117" i="21"/>
  <c r="M117" s="1"/>
  <c r="J116" i="7"/>
  <c r="C42" i="21"/>
  <c r="M42" s="1"/>
  <c r="J41" i="7"/>
  <c r="C345" i="21"/>
  <c r="M345" s="1"/>
  <c r="J344" i="7"/>
  <c r="C63" i="21"/>
  <c r="M63" s="1"/>
  <c r="J62" i="7"/>
  <c r="C259" i="21"/>
  <c r="M259" s="1"/>
  <c r="J258" i="7"/>
  <c r="C36" i="21"/>
  <c r="M36" s="1"/>
  <c r="J35" i="7"/>
  <c r="C250" i="21"/>
  <c r="M250" s="1"/>
  <c r="J249" i="7"/>
  <c r="C131" i="21"/>
  <c r="M131" s="1"/>
  <c r="J130" i="7"/>
  <c r="H86"/>
  <c r="J86"/>
  <c r="H328"/>
  <c r="J328"/>
  <c r="H91"/>
  <c r="J91"/>
  <c r="C167" i="21"/>
  <c r="M167" s="1"/>
  <c r="J166" i="7"/>
  <c r="H352"/>
  <c r="J352"/>
  <c r="C56" i="21"/>
  <c r="M56" s="1"/>
  <c r="J55" i="7"/>
  <c r="C97" i="21"/>
  <c r="M97" s="1"/>
  <c r="J96" i="7"/>
  <c r="H233"/>
  <c r="J233"/>
  <c r="H332"/>
  <c r="J332"/>
  <c r="C111" i="21"/>
  <c r="M111" s="1"/>
  <c r="J110" i="7"/>
  <c r="C94" i="21"/>
  <c r="M94" s="1"/>
  <c r="J93" i="7"/>
  <c r="H28"/>
  <c r="J28"/>
  <c r="C74" i="21"/>
  <c r="M74" s="1"/>
  <c r="J73" i="7"/>
  <c r="C21" i="21"/>
  <c r="M21" s="1"/>
  <c r="J20" i="7"/>
  <c r="C143" i="21"/>
  <c r="M143" s="1"/>
  <c r="J142" i="7"/>
  <c r="H312"/>
  <c r="J312"/>
  <c r="H27"/>
  <c r="J27"/>
  <c r="C214" i="21"/>
  <c r="M214" s="1"/>
  <c r="J213" i="7"/>
  <c r="H70"/>
  <c r="J70"/>
  <c r="C119" i="21"/>
  <c r="M119" s="1"/>
  <c r="J118" i="7"/>
  <c r="H97"/>
  <c r="J97"/>
  <c r="H103"/>
  <c r="J103"/>
  <c r="C140" i="21"/>
  <c r="M140" s="1"/>
  <c r="J139" i="7"/>
  <c r="C181" i="21"/>
  <c r="M181" s="1"/>
  <c r="J180" i="7"/>
  <c r="H206"/>
  <c r="J206"/>
  <c r="C55" i="21"/>
  <c r="M55" s="1"/>
  <c r="J54" i="7"/>
  <c r="C100" i="21"/>
  <c r="M100" s="1"/>
  <c r="J99" i="7"/>
  <c r="H47"/>
  <c r="J47"/>
  <c r="C127" i="21"/>
  <c r="M127" s="1"/>
  <c r="J126" i="7"/>
  <c r="H50"/>
  <c r="J50"/>
  <c r="C79" i="21"/>
  <c r="M79" s="1"/>
  <c r="J78" i="7"/>
  <c r="C52" i="21"/>
  <c r="M52" s="1"/>
  <c r="J51" i="7"/>
  <c r="C249" i="21"/>
  <c r="M249" s="1"/>
  <c r="J248" i="7"/>
  <c r="C325" i="21"/>
  <c r="M325" s="1"/>
  <c r="J324" i="7"/>
  <c r="C230" i="21"/>
  <c r="M230" s="1"/>
  <c r="J229" i="7"/>
  <c r="H114"/>
  <c r="J114"/>
  <c r="C47" i="21"/>
  <c r="M47" s="1"/>
  <c r="J46" i="7"/>
  <c r="C39" i="21"/>
  <c r="M39" s="1"/>
  <c r="J38" i="7"/>
  <c r="H74"/>
  <c r="J74"/>
  <c r="H30"/>
  <c r="J30"/>
  <c r="C27" i="21"/>
  <c r="M27" s="1"/>
  <c r="J26" i="7"/>
  <c r="H217"/>
  <c r="J217"/>
  <c r="H98"/>
  <c r="J98"/>
  <c r="H196"/>
  <c r="J196"/>
  <c r="H268"/>
  <c r="J268"/>
  <c r="H23"/>
  <c r="J23"/>
  <c r="H264"/>
  <c r="J264"/>
  <c r="C70" i="21"/>
  <c r="M70" s="1"/>
  <c r="J69" i="7"/>
  <c r="C43" i="21"/>
  <c r="M43" s="1"/>
  <c r="J42" i="7"/>
  <c r="M17" i="21"/>
  <c r="R297" i="7"/>
  <c r="S297" s="1"/>
  <c r="R137"/>
  <c r="S137" s="1"/>
  <c r="R193"/>
  <c r="S193" s="1"/>
  <c r="R189"/>
  <c r="S189" s="1"/>
  <c r="G190" i="21"/>
  <c r="R111" i="7"/>
  <c r="S111" s="1"/>
  <c r="G112" i="21"/>
  <c r="C219"/>
  <c r="M219" s="1"/>
  <c r="H308" i="7"/>
  <c r="I29" i="21"/>
  <c r="C191"/>
  <c r="M191" s="1"/>
  <c r="C152"/>
  <c r="M152" s="1"/>
  <c r="H138" i="7"/>
  <c r="C84" i="21"/>
  <c r="M84" s="1"/>
  <c r="H269" i="7"/>
  <c r="H22"/>
  <c r="H147"/>
  <c r="H151"/>
  <c r="H25"/>
  <c r="C317" i="21"/>
  <c r="M317" s="1"/>
  <c r="C38"/>
  <c r="M38" s="1"/>
  <c r="H316" i="7"/>
  <c r="H284"/>
  <c r="C285" i="21"/>
  <c r="M285" s="1"/>
  <c r="C353"/>
  <c r="M353" s="1"/>
  <c r="C73"/>
  <c r="M73" s="1"/>
  <c r="C356"/>
  <c r="M356" s="1"/>
  <c r="H63" i="7"/>
  <c r="C128" i="21"/>
  <c r="M128" s="1"/>
  <c r="C315"/>
  <c r="M315" s="1"/>
  <c r="C40"/>
  <c r="M40" s="1"/>
  <c r="H201" i="7"/>
  <c r="C139" i="21"/>
  <c r="M139" s="1"/>
  <c r="C64"/>
  <c r="M64" s="1"/>
  <c r="C46"/>
  <c r="M46" s="1"/>
  <c r="H100" i="7"/>
  <c r="C86" i="21"/>
  <c r="M86" s="1"/>
  <c r="C270"/>
  <c r="M270" s="1"/>
  <c r="H310" i="7"/>
  <c r="H313"/>
  <c r="H270"/>
  <c r="H159"/>
  <c r="H45"/>
  <c r="H190"/>
  <c r="C343" i="21"/>
  <c r="M343" s="1"/>
  <c r="C120"/>
  <c r="M120" s="1"/>
  <c r="H127" i="7"/>
  <c r="H118"/>
  <c r="C150" i="21"/>
  <c r="M150" s="1"/>
  <c r="H119" i="7"/>
  <c r="H42"/>
  <c r="H293"/>
  <c r="C59" i="21"/>
  <c r="M59" s="1"/>
  <c r="H58" i="7"/>
  <c r="C269" i="21"/>
  <c r="M269" s="1"/>
  <c r="H83" i="7"/>
  <c r="H281"/>
  <c r="H257"/>
  <c r="H163"/>
  <c r="C282" i="21"/>
  <c r="M282" s="1"/>
  <c r="C241"/>
  <c r="M241" s="1"/>
  <c r="C23"/>
  <c r="H300" i="7"/>
  <c r="C92" i="21"/>
  <c r="M92" s="1"/>
  <c r="C107"/>
  <c r="M107" s="1"/>
  <c r="C44"/>
  <c r="M44" s="1"/>
  <c r="H126" i="7"/>
  <c r="H149"/>
  <c r="H39"/>
  <c r="H72"/>
  <c r="C286" i="21"/>
  <c r="M286" s="1"/>
  <c r="H122" i="7"/>
  <c r="C24" i="21"/>
  <c r="M24" s="1"/>
  <c r="H235" i="7"/>
  <c r="H355"/>
  <c r="C123" i="21"/>
  <c r="M123" s="1"/>
  <c r="C163"/>
  <c r="M163" s="1"/>
  <c r="C304"/>
  <c r="M304" s="1"/>
  <c r="C311"/>
  <c r="M311" s="1"/>
  <c r="C271"/>
  <c r="M271" s="1"/>
  <c r="H285" i="7"/>
  <c r="C51" i="21"/>
  <c r="M51" s="1"/>
  <c r="H162" i="7"/>
  <c r="H218"/>
  <c r="C266" i="21"/>
  <c r="M266" s="1"/>
  <c r="H295" i="7"/>
  <c r="C160" i="21"/>
  <c r="M160" s="1"/>
  <c r="H176" i="7"/>
  <c r="H17"/>
  <c r="H220"/>
  <c r="C331" i="21"/>
  <c r="M331" s="1"/>
  <c r="C204"/>
  <c r="M204" s="1"/>
  <c r="C28"/>
  <c r="M28" s="1"/>
  <c r="H213" i="7"/>
  <c r="C348" i="21"/>
  <c r="M348" s="1"/>
  <c r="H265" i="7"/>
  <c r="C170" i="21"/>
  <c r="M170" s="1"/>
  <c r="C175"/>
  <c r="M175" s="1"/>
  <c r="C184"/>
  <c r="M184" s="1"/>
  <c r="H203" i="7"/>
  <c r="H78"/>
  <c r="C301" i="21"/>
  <c r="M301" s="1"/>
  <c r="H261" i="7"/>
  <c r="H150"/>
  <c r="H85"/>
  <c r="H166"/>
  <c r="C252" i="21"/>
  <c r="M252" s="1"/>
  <c r="C327"/>
  <c r="M327" s="1"/>
  <c r="H137" i="7"/>
  <c r="H343"/>
  <c r="C101" i="21"/>
  <c r="M101" s="1"/>
  <c r="H251" i="7"/>
  <c r="H286"/>
  <c r="C344" i="21"/>
  <c r="M344" s="1"/>
  <c r="C138"/>
  <c r="M138" s="1"/>
  <c r="C151"/>
  <c r="M151" s="1"/>
  <c r="H82" i="7"/>
  <c r="C71" i="21"/>
  <c r="M71" s="1"/>
  <c r="C299"/>
  <c r="M299" s="1"/>
  <c r="H326" i="7"/>
  <c r="H263"/>
  <c r="H298"/>
  <c r="C287" i="21"/>
  <c r="M287" s="1"/>
  <c r="C258"/>
  <c r="M258" s="1"/>
  <c r="C182"/>
  <c r="M182" s="1"/>
  <c r="H340" i="7"/>
  <c r="H250"/>
  <c r="H337"/>
  <c r="C328" i="21"/>
  <c r="M328" s="1"/>
  <c r="C300"/>
  <c r="M300" s="1"/>
  <c r="H274" i="7"/>
  <c r="H297"/>
  <c r="H181"/>
  <c r="C126" i="21"/>
  <c r="M126" s="1"/>
  <c r="C162"/>
  <c r="M162" s="1"/>
  <c r="H80" i="7"/>
  <c r="C186" i="21"/>
  <c r="M186" s="1"/>
  <c r="C185"/>
  <c r="M185" s="1"/>
  <c r="C183"/>
  <c r="M183" s="1"/>
  <c r="C172"/>
  <c r="M172" s="1"/>
  <c r="C164"/>
  <c r="M164" s="1"/>
  <c r="H106" i="7"/>
  <c r="C314" i="21"/>
  <c r="M314" s="1"/>
  <c r="C275"/>
  <c r="M275" s="1"/>
  <c r="C341"/>
  <c r="M341" s="1"/>
  <c r="C26"/>
  <c r="M26" s="1"/>
  <c r="C251"/>
  <c r="M251" s="1"/>
  <c r="C338"/>
  <c r="M338" s="1"/>
  <c r="H327" i="7"/>
  <c r="C292" i="21"/>
  <c r="M292" s="1"/>
  <c r="H125" i="7"/>
  <c r="H161"/>
  <c r="H185"/>
  <c r="H182"/>
  <c r="C148" i="21"/>
  <c r="M148" s="1"/>
  <c r="H171" i="7"/>
  <c r="H43"/>
  <c r="H35"/>
  <c r="C294" i="21"/>
  <c r="M294" s="1"/>
  <c r="H330" i="7"/>
  <c r="C274" i="21"/>
  <c r="M274" s="1"/>
  <c r="H174" i="7"/>
  <c r="C197" i="21"/>
  <c r="M197" s="1"/>
  <c r="C18"/>
  <c r="C319"/>
  <c r="M319" s="1"/>
  <c r="C201"/>
  <c r="M201" s="1"/>
  <c r="C329"/>
  <c r="M329" s="1"/>
  <c r="C30"/>
  <c r="M30" s="1"/>
  <c r="H29" i="7"/>
  <c r="C221" i="21"/>
  <c r="M221" s="1"/>
  <c r="C296"/>
  <c r="M296" s="1"/>
  <c r="H318" i="7"/>
  <c r="H157"/>
  <c r="H198"/>
  <c r="H142"/>
  <c r="C236" i="21"/>
  <c r="M236" s="1"/>
  <c r="H299" i="7"/>
  <c r="H291"/>
  <c r="H317"/>
  <c r="C326" i="21"/>
  <c r="M326" s="1"/>
  <c r="C99"/>
  <c r="M99" s="1"/>
  <c r="C19"/>
  <c r="H130" i="7"/>
  <c r="C108" i="21"/>
  <c r="M108" s="1"/>
  <c r="H305" i="7"/>
  <c r="C213" i="21"/>
  <c r="M213" s="1"/>
  <c r="H321" i="7"/>
  <c r="H259"/>
  <c r="C312" i="21"/>
  <c r="M312" s="1"/>
  <c r="C227"/>
  <c r="M227" s="1"/>
  <c r="C118"/>
  <c r="M118" s="1"/>
  <c r="C171"/>
  <c r="M171" s="1"/>
  <c r="C188"/>
  <c r="M188" s="1"/>
  <c r="H175" i="7"/>
  <c r="C20" i="21"/>
  <c r="M20" s="1"/>
  <c r="C67"/>
  <c r="M67" s="1"/>
  <c r="C357"/>
  <c r="M357" s="1"/>
  <c r="C265"/>
  <c r="M265" s="1"/>
  <c r="C87"/>
  <c r="M87" s="1"/>
  <c r="H69" i="7"/>
  <c r="H303"/>
  <c r="H342"/>
  <c r="C298" i="21"/>
  <c r="M298" s="1"/>
  <c r="H37" i="7"/>
  <c r="H19"/>
  <c r="H113"/>
  <c r="H107"/>
  <c r="C216" i="21"/>
  <c r="M216" s="1"/>
  <c r="C322"/>
  <c r="M322" s="1"/>
  <c r="C260"/>
  <c r="M260" s="1"/>
  <c r="H311" i="7"/>
  <c r="H226"/>
  <c r="H117"/>
  <c r="C202" i="21"/>
  <c r="M202" s="1"/>
  <c r="I28"/>
  <c r="L28" s="1"/>
  <c r="H170" i="7"/>
  <c r="H187"/>
  <c r="C83" i="21"/>
  <c r="M83" s="1"/>
  <c r="C313"/>
  <c r="M313" s="1"/>
  <c r="H221" i="7"/>
  <c r="H108"/>
  <c r="H356"/>
  <c r="H249"/>
  <c r="C224" i="21"/>
  <c r="M224" s="1"/>
  <c r="C280"/>
  <c r="M280" s="1"/>
  <c r="H210" i="7"/>
  <c r="C350" i="21"/>
  <c r="M350" s="1"/>
  <c r="H154" i="7"/>
  <c r="H247"/>
  <c r="H345"/>
  <c r="C263" i="21"/>
  <c r="M263" s="1"/>
  <c r="H279" i="7"/>
  <c r="H169"/>
  <c r="C223" i="21"/>
  <c r="M223" s="1"/>
  <c r="H143" i="7"/>
  <c r="H200"/>
  <c r="C342" i="21"/>
  <c r="M342" s="1"/>
  <c r="H349" i="7"/>
  <c r="H211"/>
  <c r="C142" i="21"/>
  <c r="M142" s="1"/>
  <c r="H66" i="7"/>
  <c r="C199" i="21"/>
  <c r="M199" s="1"/>
  <c r="C177"/>
  <c r="M177" s="1"/>
  <c r="C48"/>
  <c r="M48" s="1"/>
  <c r="H212" i="7"/>
  <c r="H289"/>
  <c r="C212" i="21"/>
  <c r="M212" s="1"/>
  <c r="H253" i="7"/>
  <c r="C264" i="21"/>
  <c r="M264" s="1"/>
  <c r="C248"/>
  <c r="M248" s="1"/>
  <c r="C346"/>
  <c r="M346" s="1"/>
  <c r="H262" i="7"/>
  <c r="H273"/>
  <c r="H341"/>
  <c r="C207" i="21"/>
  <c r="M207" s="1"/>
  <c r="H99" i="7"/>
  <c r="C54" i="21"/>
  <c r="M54" s="1"/>
  <c r="H93" i="7"/>
  <c r="C155" i="21"/>
  <c r="M155" s="1"/>
  <c r="C306"/>
  <c r="M306" s="1"/>
  <c r="H189" i="7"/>
  <c r="C273" i="21"/>
  <c r="M273" s="1"/>
  <c r="H287" i="7"/>
  <c r="C232" i="21"/>
  <c r="M232" s="1"/>
  <c r="H275" i="7"/>
  <c r="C93" i="21"/>
  <c r="M93" s="1"/>
  <c r="H205" i="7"/>
  <c r="H197"/>
  <c r="H193"/>
  <c r="H194"/>
  <c r="C222" i="21"/>
  <c r="M222" s="1"/>
  <c r="H272" i="7"/>
  <c r="H258"/>
  <c r="C262" i="21"/>
  <c r="M262" s="1"/>
  <c r="C272"/>
  <c r="M272" s="1"/>
  <c r="C268"/>
  <c r="M268" s="1"/>
  <c r="C225"/>
  <c r="M225" s="1"/>
  <c r="C178"/>
  <c r="M178" s="1"/>
  <c r="C234"/>
  <c r="M234" s="1"/>
  <c r="H241" i="7"/>
  <c r="C114" i="21"/>
  <c r="M114" s="1"/>
  <c r="C310"/>
  <c r="M310" s="1"/>
  <c r="C193"/>
  <c r="M193" s="1"/>
  <c r="C132"/>
  <c r="M132" s="1"/>
  <c r="H204" i="7"/>
  <c r="C65" i="21"/>
  <c r="M65" s="1"/>
  <c r="H141" i="7"/>
  <c r="H26"/>
  <c r="C284" i="21"/>
  <c r="M284" s="1"/>
  <c r="C256"/>
  <c r="M256" s="1"/>
  <c r="H339" i="7"/>
  <c r="H223"/>
  <c r="H192"/>
  <c r="C69" i="21"/>
  <c r="H178" i="7"/>
  <c r="C211" i="21"/>
  <c r="M211" s="1"/>
  <c r="H64" i="7"/>
  <c r="C196" i="21"/>
  <c r="M196" s="1"/>
  <c r="C289"/>
  <c r="M289" s="1"/>
  <c r="C68"/>
  <c r="M68" s="1"/>
  <c r="H77" i="7"/>
  <c r="H53"/>
  <c r="C261" i="21"/>
  <c r="M261" s="1"/>
  <c r="C109"/>
  <c r="M109" s="1"/>
  <c r="C245"/>
  <c r="M245" s="1"/>
  <c r="C29"/>
  <c r="M29" s="1"/>
  <c r="H110" i="7"/>
  <c r="C205" i="21"/>
  <c r="M205" s="1"/>
  <c r="H255" i="7"/>
  <c r="C290" i="21"/>
  <c r="M290" s="1"/>
  <c r="H294" i="7"/>
  <c r="H84"/>
  <c r="C174" i="21"/>
  <c r="M174" s="1"/>
  <c r="H21" i="7"/>
  <c r="C22" i="21"/>
  <c r="M22" s="1"/>
  <c r="C218"/>
  <c r="M218" s="1"/>
  <c r="C31"/>
  <c r="M31" s="1"/>
  <c r="H329" i="7"/>
  <c r="H145"/>
  <c r="H267"/>
  <c r="H290"/>
  <c r="C354" i="21"/>
  <c r="M354" s="1"/>
  <c r="C257"/>
  <c r="M257" s="1"/>
  <c r="C135"/>
  <c r="M135" s="1"/>
  <c r="C85"/>
  <c r="M85" s="1"/>
  <c r="H124" i="7"/>
  <c r="H48"/>
  <c r="C194" i="21"/>
  <c r="M194" s="1"/>
  <c r="C190"/>
  <c r="M190" s="1"/>
  <c r="H153" i="7"/>
  <c r="C195" i="21"/>
  <c r="M195" s="1"/>
  <c r="H333" i="7"/>
  <c r="C156" i="21"/>
  <c r="M156" s="1"/>
  <c r="H62" i="7"/>
  <c r="C281" i="21"/>
  <c r="M281" s="1"/>
  <c r="H75" i="7"/>
  <c r="C238" i="21"/>
  <c r="M238" s="1"/>
  <c r="C90"/>
  <c r="M90" s="1"/>
  <c r="C237"/>
  <c r="M237" s="1"/>
  <c r="H216" i="7"/>
  <c r="C217" i="21"/>
  <c r="M217" s="1"/>
  <c r="C76"/>
  <c r="M76" s="1"/>
  <c r="H244" i="7"/>
  <c r="H54"/>
  <c r="H94"/>
  <c r="H188"/>
  <c r="C189" i="21"/>
  <c r="M189" s="1"/>
  <c r="H133" i="7"/>
  <c r="C134" i="21"/>
  <c r="M134" s="1"/>
  <c r="H239" i="7"/>
  <c r="C147" i="21"/>
  <c r="M147" s="1"/>
  <c r="H34" i="7"/>
  <c r="H121"/>
  <c r="C35" i="21"/>
  <c r="M35" s="1"/>
  <c r="H336" i="7"/>
  <c r="H46"/>
  <c r="C240" i="21"/>
  <c r="M240" s="1"/>
  <c r="C291"/>
  <c r="M291" s="1"/>
  <c r="H353" i="7"/>
  <c r="C220" i="21"/>
  <c r="M220" s="1"/>
  <c r="C330"/>
  <c r="M330" s="1"/>
  <c r="H134" i="7"/>
  <c r="C136" i="21"/>
  <c r="M136" s="1"/>
  <c r="H222" i="7"/>
  <c r="C154" i="21"/>
  <c r="M154" s="1"/>
  <c r="H184" i="7"/>
  <c r="H325"/>
  <c r="H309"/>
  <c r="C334" i="21"/>
  <c r="M334" s="1"/>
  <c r="H146" i="7"/>
  <c r="H199"/>
  <c r="C176" i="21"/>
  <c r="M176" s="1"/>
  <c r="H41" i="7"/>
  <c r="H18"/>
  <c r="C122" i="21"/>
  <c r="M122" s="1"/>
  <c r="H280" i="7"/>
  <c r="C159" i="21"/>
  <c r="M159" s="1"/>
  <c r="H89" i="7"/>
  <c r="H236"/>
  <c r="C242" i="21"/>
  <c r="M242" s="1"/>
  <c r="C337"/>
  <c r="M337" s="1"/>
  <c r="C95"/>
  <c r="M95" s="1"/>
  <c r="H180" i="7"/>
  <c r="H20"/>
  <c r="H240"/>
  <c r="H347"/>
  <c r="C320" i="21"/>
  <c r="M320" s="1"/>
  <c r="C209"/>
  <c r="M209" s="1"/>
  <c r="H68" i="7"/>
  <c r="H135"/>
  <c r="H177"/>
  <c r="C166" i="21"/>
  <c r="M166" s="1"/>
  <c r="C267"/>
  <c r="M267" s="1"/>
  <c r="H73" i="7"/>
  <c r="H344"/>
  <c r="H315"/>
  <c r="H319"/>
  <c r="H351"/>
  <c r="C332" i="21"/>
  <c r="M332" s="1"/>
  <c r="H208" i="7"/>
  <c r="H165"/>
  <c r="C157" i="21"/>
  <c r="M157" s="1"/>
  <c r="C208"/>
  <c r="M208" s="1"/>
  <c r="H139" i="7"/>
  <c r="H116"/>
  <c r="C75" i="21"/>
  <c r="M75" s="1"/>
  <c r="H331" i="7"/>
  <c r="C130" i="21"/>
  <c r="M130" s="1"/>
  <c r="H156" i="7"/>
  <c r="C158" i="21"/>
  <c r="M158" s="1"/>
  <c r="C318"/>
  <c r="M318" s="1"/>
  <c r="H207" i="7"/>
  <c r="H266"/>
  <c r="H296"/>
  <c r="C305" i="21"/>
  <c r="M305" s="1"/>
  <c r="H304" i="7"/>
  <c r="C333" i="21"/>
  <c r="M333" s="1"/>
  <c r="H81" i="7"/>
  <c r="C82" i="21"/>
  <c r="M82" s="1"/>
  <c r="C226"/>
  <c r="M226" s="1"/>
  <c r="H271" i="7"/>
  <c r="C288" i="21"/>
  <c r="M288" s="1"/>
  <c r="C352"/>
  <c r="M352" s="1"/>
  <c r="H231" i="7"/>
  <c r="C340" i="21"/>
  <c r="M340" s="1"/>
  <c r="H256" i="7"/>
  <c r="H323"/>
  <c r="H131"/>
  <c r="C198" i="21"/>
  <c r="M198" s="1"/>
  <c r="H168" i="7"/>
  <c r="C144" i="21"/>
  <c r="M144" s="1"/>
  <c r="C179"/>
  <c r="M179" s="1"/>
  <c r="H111" i="7"/>
  <c r="H245"/>
  <c r="H95"/>
  <c r="H49"/>
  <c r="C50" i="21"/>
  <c r="M50" s="1"/>
  <c r="C115"/>
  <c r="M115" s="1"/>
  <c r="I24"/>
  <c r="L24" s="1"/>
  <c r="H283" i="7"/>
  <c r="C276" i="21"/>
  <c r="M276" s="1"/>
  <c r="H335" i="7"/>
  <c r="C295" i="21"/>
  <c r="M295" s="1"/>
  <c r="H92" i="7"/>
  <c r="C146" i="21"/>
  <c r="M146" s="1"/>
  <c r="C49"/>
  <c r="M49" s="1"/>
  <c r="C81"/>
  <c r="M81" s="1"/>
  <c r="H195" i="7"/>
  <c r="H183"/>
  <c r="H155"/>
  <c r="H38"/>
  <c r="H158"/>
  <c r="C297" i="21"/>
  <c r="M297" s="1"/>
  <c r="H67" i="7"/>
  <c r="H237"/>
  <c r="C96" i="21"/>
  <c r="M96" s="1"/>
  <c r="C78"/>
  <c r="M78" s="1"/>
  <c r="H260" i="7"/>
  <c r="C246" i="21"/>
  <c r="M246" s="1"/>
  <c r="H65" i="7"/>
  <c r="H71"/>
  <c r="C72" i="21"/>
  <c r="M72" s="1"/>
  <c r="H87" i="7"/>
  <c r="H32"/>
  <c r="C33" i="21"/>
  <c r="M33" s="1"/>
  <c r="H172" i="7"/>
  <c r="C173" i="21"/>
  <c r="M173" s="1"/>
  <c r="H164" i="7"/>
  <c r="C165" i="21"/>
  <c r="M165" s="1"/>
  <c r="H324" i="7"/>
  <c r="H96"/>
  <c r="C233" i="21"/>
  <c r="M233" s="1"/>
  <c r="H232" i="7"/>
  <c r="H104"/>
  <c r="C105" i="21"/>
  <c r="M105" s="1"/>
  <c r="H320" i="7"/>
  <c r="H120"/>
  <c r="C121" i="21"/>
  <c r="M121" s="1"/>
  <c r="H140" i="7"/>
  <c r="C141" i="21"/>
  <c r="M141" s="1"/>
  <c r="C302"/>
  <c r="M302" s="1"/>
  <c r="C308"/>
  <c r="M308" s="1"/>
  <c r="C210"/>
  <c r="M210" s="1"/>
  <c r="H56" i="7"/>
  <c r="H52"/>
  <c r="H173"/>
  <c r="C278" i="21"/>
  <c r="M278" s="1"/>
  <c r="C149"/>
  <c r="M149" s="1"/>
  <c r="H301" i="7"/>
  <c r="C180" i="21"/>
  <c r="M180" s="1"/>
  <c r="H288" i="7"/>
  <c r="C161" i="21"/>
  <c r="M161" s="1"/>
  <c r="C253"/>
  <c r="M253" s="1"/>
  <c r="C88"/>
  <c r="M88" s="1"/>
  <c r="C104"/>
  <c r="M104" s="1"/>
  <c r="H292" i="7"/>
  <c r="H61"/>
  <c r="C62" i="21"/>
  <c r="M62" s="1"/>
  <c r="H132" i="7"/>
  <c r="C133" i="21"/>
  <c r="M133" s="1"/>
  <c r="H136" i="7"/>
  <c r="C137" i="21"/>
  <c r="M137" s="1"/>
  <c r="H348" i="7"/>
  <c r="C349" i="21"/>
  <c r="M349" s="1"/>
  <c r="H248" i="7"/>
  <c r="H112"/>
  <c r="C113" i="21"/>
  <c r="M113" s="1"/>
  <c r="C110"/>
  <c r="M110" s="1"/>
  <c r="H109" i="7"/>
  <c r="H144"/>
  <c r="C145" i="21"/>
  <c r="M145" s="1"/>
  <c r="H276" i="7"/>
  <c r="C277" i="21"/>
  <c r="M277" s="1"/>
  <c r="H44" i="7"/>
  <c r="C45" i="21"/>
  <c r="H229" i="7"/>
  <c r="C98" i="21"/>
  <c r="M98" s="1"/>
  <c r="H224" i="7"/>
  <c r="H129"/>
  <c r="C57" i="21"/>
  <c r="M57" s="1"/>
  <c r="C53"/>
  <c r="M53" s="1"/>
  <c r="C112"/>
  <c r="M112" s="1"/>
  <c r="C293"/>
  <c r="M293" s="1"/>
  <c r="C316"/>
  <c r="M316" s="1"/>
  <c r="H307" i="7"/>
  <c r="H215"/>
  <c r="C336" i="21"/>
  <c r="M336" s="1"/>
  <c r="H219" i="7"/>
  <c r="C324" i="21"/>
  <c r="M324" s="1"/>
  <c r="H209" i="7"/>
  <c r="C206" i="21"/>
  <c r="M206" s="1"/>
  <c r="C125"/>
  <c r="M125" s="1"/>
  <c r="C169"/>
  <c r="M169" s="1"/>
  <c r="H277" i="7"/>
  <c r="H148"/>
  <c r="H179"/>
  <c r="C200" i="21"/>
  <c r="M200" s="1"/>
  <c r="H252" i="7"/>
  <c r="H55"/>
  <c r="H115"/>
  <c r="H123"/>
  <c r="C124" i="21"/>
  <c r="M124" s="1"/>
  <c r="H79" i="7"/>
  <c r="C80" i="21"/>
  <c r="M80" s="1"/>
  <c r="H59" i="7"/>
  <c r="C60" i="21"/>
  <c r="M60" s="1"/>
  <c r="C168"/>
  <c r="M168" s="1"/>
  <c r="C192"/>
  <c r="M192" s="1"/>
  <c r="H167" i="7"/>
  <c r="H191"/>
  <c r="I25" i="21"/>
  <c r="L25" s="1"/>
  <c r="I22"/>
  <c r="L22" s="1"/>
  <c r="I31"/>
  <c r="L31" s="1"/>
  <c r="I27"/>
  <c r="I26"/>
  <c r="L26" s="1"/>
  <c r="I30"/>
  <c r="L30" s="1"/>
  <c r="J23"/>
  <c r="AF23" s="1"/>
  <c r="J19"/>
  <c r="AF19" s="1"/>
  <c r="I32" l="1"/>
  <c r="I33" s="1"/>
  <c r="I34" s="1"/>
  <c r="I35" s="1"/>
  <c r="V35" s="1"/>
  <c r="W35" s="1"/>
  <c r="M18"/>
  <c r="V27"/>
  <c r="W27" s="1"/>
  <c r="L27"/>
  <c r="J29"/>
  <c r="AF29" s="1"/>
  <c r="L29"/>
  <c r="M69"/>
  <c r="M45"/>
  <c r="V19"/>
  <c r="W19" s="1"/>
  <c r="M19"/>
  <c r="V23"/>
  <c r="X23" s="1"/>
  <c r="M23"/>
  <c r="V25"/>
  <c r="W25" s="1"/>
  <c r="I17"/>
  <c r="L17" s="1"/>
  <c r="I18"/>
  <c r="L18" s="1"/>
  <c r="AC23"/>
  <c r="V24"/>
  <c r="W24" s="1"/>
  <c r="V30"/>
  <c r="W30" s="1"/>
  <c r="P23"/>
  <c r="P28"/>
  <c r="V28"/>
  <c r="W28" s="1"/>
  <c r="V26"/>
  <c r="W26" s="1"/>
  <c r="P19"/>
  <c r="J28"/>
  <c r="AF28" s="1"/>
  <c r="V29"/>
  <c r="W29" s="1"/>
  <c r="V22"/>
  <c r="W22" s="1"/>
  <c r="P29"/>
  <c r="P22"/>
  <c r="V31"/>
  <c r="W31" s="1"/>
  <c r="J24"/>
  <c r="AF24" s="1"/>
  <c r="P24"/>
  <c r="J22"/>
  <c r="AF22" s="1"/>
  <c r="J25"/>
  <c r="AF25" s="1"/>
  <c r="P25"/>
  <c r="P27"/>
  <c r="J27"/>
  <c r="AF27" s="1"/>
  <c r="P26"/>
  <c r="J26"/>
  <c r="AF26" s="1"/>
  <c r="P31"/>
  <c r="J31"/>
  <c r="AF31" s="1"/>
  <c r="P30"/>
  <c r="J30"/>
  <c r="AF30" s="1"/>
  <c r="AC19"/>
  <c r="S19"/>
  <c r="AA19"/>
  <c r="O19"/>
  <c r="R19" s="1"/>
  <c r="O23"/>
  <c r="R23" s="1"/>
  <c r="S23"/>
  <c r="AA23"/>
  <c r="J34" l="1"/>
  <c r="AF34" s="1"/>
  <c r="P35"/>
  <c r="P33"/>
  <c r="J32"/>
  <c r="AF32" s="1"/>
  <c r="P34"/>
  <c r="J33"/>
  <c r="L33"/>
  <c r="P32"/>
  <c r="V32"/>
  <c r="W32" s="1"/>
  <c r="J35"/>
  <c r="AF35" s="1"/>
  <c r="V33"/>
  <c r="W33" s="1"/>
  <c r="L32"/>
  <c r="V34"/>
  <c r="W34" s="1"/>
  <c r="L35"/>
  <c r="I36"/>
  <c r="L34"/>
  <c r="W23"/>
  <c r="V18"/>
  <c r="P21"/>
  <c r="L21"/>
  <c r="O29"/>
  <c r="R29" s="1"/>
  <c r="AA29"/>
  <c r="AC29"/>
  <c r="S29"/>
  <c r="P17"/>
  <c r="X19"/>
  <c r="P18"/>
  <c r="J18"/>
  <c r="AF18" s="1"/>
  <c r="AA28"/>
  <c r="V21"/>
  <c r="W21" s="1"/>
  <c r="J17"/>
  <c r="AF17" s="1"/>
  <c r="J21"/>
  <c r="AA21" s="1"/>
  <c r="W18"/>
  <c r="V17"/>
  <c r="W17" s="1"/>
  <c r="I20"/>
  <c r="Q23"/>
  <c r="T23" s="1"/>
  <c r="U23" s="1"/>
  <c r="S28"/>
  <c r="O28"/>
  <c r="R28" s="1"/>
  <c r="X28"/>
  <c r="AC28"/>
  <c r="Q19"/>
  <c r="X29"/>
  <c r="X22"/>
  <c r="O22"/>
  <c r="R22" s="1"/>
  <c r="AC24"/>
  <c r="O24"/>
  <c r="R24" s="1"/>
  <c r="AA24"/>
  <c r="S24"/>
  <c r="X24"/>
  <c r="AA22"/>
  <c r="AC22"/>
  <c r="S22"/>
  <c r="AC32"/>
  <c r="AA32"/>
  <c r="S32"/>
  <c r="O32"/>
  <c r="R32" s="1"/>
  <c r="S25"/>
  <c r="X25"/>
  <c r="O25"/>
  <c r="R25" s="1"/>
  <c r="AA25"/>
  <c r="AC25"/>
  <c r="S31"/>
  <c r="AA31"/>
  <c r="O31"/>
  <c r="R31" s="1"/>
  <c r="AC31"/>
  <c r="X31"/>
  <c r="S26"/>
  <c r="AC26"/>
  <c r="AA26"/>
  <c r="O26"/>
  <c r="R26" s="1"/>
  <c r="X26"/>
  <c r="X27"/>
  <c r="AC27"/>
  <c r="O27"/>
  <c r="R27" s="1"/>
  <c r="S27"/>
  <c r="AA27"/>
  <c r="S30"/>
  <c r="AA30"/>
  <c r="X30"/>
  <c r="O30"/>
  <c r="R30" s="1"/>
  <c r="AC30"/>
  <c r="AA34"/>
  <c r="X33" l="1"/>
  <c r="O35"/>
  <c r="Q35" s="1"/>
  <c r="AA35"/>
  <c r="O34"/>
  <c r="R34" s="1"/>
  <c r="AC34"/>
  <c r="S35"/>
  <c r="S34"/>
  <c r="AC35"/>
  <c r="AF33"/>
  <c r="AA33"/>
  <c r="S33"/>
  <c r="AC33"/>
  <c r="O33"/>
  <c r="X32"/>
  <c r="X34"/>
  <c r="X35"/>
  <c r="I37"/>
  <c r="L36"/>
  <c r="V36"/>
  <c r="P36"/>
  <c r="J36"/>
  <c r="O36" s="1"/>
  <c r="R35"/>
  <c r="Q22"/>
  <c r="Q27"/>
  <c r="Q31"/>
  <c r="Q25"/>
  <c r="J20"/>
  <c r="AF20" s="1"/>
  <c r="L20"/>
  <c r="Q29"/>
  <c r="T29" s="1"/>
  <c r="U29" s="1"/>
  <c r="Q32"/>
  <c r="T19"/>
  <c r="U19" s="1"/>
  <c r="Q30"/>
  <c r="T22"/>
  <c r="U22" s="1"/>
  <c r="Q26"/>
  <c r="Q24"/>
  <c r="Q28"/>
  <c r="O21"/>
  <c r="R21" s="1"/>
  <c r="O17"/>
  <c r="X21"/>
  <c r="P20"/>
  <c r="AC21"/>
  <c r="AF21"/>
  <c r="AA18"/>
  <c r="AC17"/>
  <c r="O18"/>
  <c r="R18" s="1"/>
  <c r="AA17"/>
  <c r="S17"/>
  <c r="X17"/>
  <c r="S18"/>
  <c r="AC18"/>
  <c r="V20"/>
  <c r="S21"/>
  <c r="X18"/>
  <c r="Q34" l="1"/>
  <c r="Q33"/>
  <c r="R33"/>
  <c r="T33" s="1"/>
  <c r="U33" s="1"/>
  <c r="R36"/>
  <c r="W36"/>
  <c r="X36"/>
  <c r="AF36"/>
  <c r="S36"/>
  <c r="AC36"/>
  <c r="AA36"/>
  <c r="I38"/>
  <c r="P37"/>
  <c r="L37"/>
  <c r="V37"/>
  <c r="J37"/>
  <c r="AC37" s="1"/>
  <c r="AC20"/>
  <c r="Q36"/>
  <c r="Q17"/>
  <c r="R17"/>
  <c r="Q21"/>
  <c r="T21"/>
  <c r="U21" s="1"/>
  <c r="AA20"/>
  <c r="O20"/>
  <c r="R20" s="1"/>
  <c r="S20"/>
  <c r="T25"/>
  <c r="U25" s="1"/>
  <c r="T28"/>
  <c r="U28" s="1"/>
  <c r="T34"/>
  <c r="U34" s="1"/>
  <c r="T36"/>
  <c r="T31"/>
  <c r="U31" s="1"/>
  <c r="T27"/>
  <c r="U27" s="1"/>
  <c r="T24"/>
  <c r="U24" s="1"/>
  <c r="T26"/>
  <c r="U26" s="1"/>
  <c r="T30"/>
  <c r="U30" s="1"/>
  <c r="T35"/>
  <c r="U35" s="1"/>
  <c r="T32"/>
  <c r="U32" s="1"/>
  <c r="Q18"/>
  <c r="T18" s="1"/>
  <c r="U18" s="1"/>
  <c r="W20"/>
  <c r="X20"/>
  <c r="O37" l="1"/>
  <c r="Q37" s="1"/>
  <c r="AA37"/>
  <c r="U36"/>
  <c r="W37"/>
  <c r="X37"/>
  <c r="L38"/>
  <c r="I39"/>
  <c r="V38"/>
  <c r="J38"/>
  <c r="AA38" s="1"/>
  <c r="P38"/>
  <c r="AF37"/>
  <c r="S37"/>
  <c r="T17"/>
  <c r="U17" s="1"/>
  <c r="Q20"/>
  <c r="T20" s="1"/>
  <c r="U20" s="1"/>
  <c r="O38" l="1"/>
  <c r="Q38" s="1"/>
  <c r="R37"/>
  <c r="T37" s="1"/>
  <c r="U37" s="1"/>
  <c r="W38"/>
  <c r="X38"/>
  <c r="AF38"/>
  <c r="S38"/>
  <c r="L39"/>
  <c r="J39"/>
  <c r="O39" s="1"/>
  <c r="V39"/>
  <c r="I40"/>
  <c r="P39"/>
  <c r="AC38"/>
  <c r="R38" l="1"/>
  <c r="T38" s="1"/>
  <c r="U38" s="1"/>
  <c r="R39"/>
  <c r="T39" s="1"/>
  <c r="Q39"/>
  <c r="AF39"/>
  <c r="S39"/>
  <c r="W39"/>
  <c r="X39"/>
  <c r="AC39"/>
  <c r="AA39"/>
  <c r="L40"/>
  <c r="I41"/>
  <c r="V40"/>
  <c r="P40"/>
  <c r="J40"/>
  <c r="O40" s="1"/>
  <c r="U39" l="1"/>
  <c r="R40"/>
  <c r="T40" s="1"/>
  <c r="Q40"/>
  <c r="L41"/>
  <c r="J41"/>
  <c r="AC41" s="1"/>
  <c r="V41"/>
  <c r="P41"/>
  <c r="I42"/>
  <c r="W40"/>
  <c r="X40"/>
  <c r="AF40"/>
  <c r="S40"/>
  <c r="AA40"/>
  <c r="AC40"/>
  <c r="AA41" l="1"/>
  <c r="O41"/>
  <c r="Q41" s="1"/>
  <c r="U40"/>
  <c r="I43"/>
  <c r="L42"/>
  <c r="J42"/>
  <c r="O42" s="1"/>
  <c r="V42"/>
  <c r="P42"/>
  <c r="AC42"/>
  <c r="W41"/>
  <c r="X41"/>
  <c r="AF41"/>
  <c r="S41"/>
  <c r="AA42" l="1"/>
  <c r="R41"/>
  <c r="T41" s="1"/>
  <c r="U41" s="1"/>
  <c r="AF42"/>
  <c r="S42"/>
  <c r="R42"/>
  <c r="T42" s="1"/>
  <c r="Q42"/>
  <c r="W42"/>
  <c r="X42"/>
  <c r="L43"/>
  <c r="V43"/>
  <c r="J43"/>
  <c r="O43" s="1"/>
  <c r="P43"/>
  <c r="I44"/>
  <c r="AA43"/>
  <c r="U42" l="1"/>
  <c r="I45"/>
  <c r="P44"/>
  <c r="V44"/>
  <c r="J44"/>
  <c r="O44" s="1"/>
  <c r="L44"/>
  <c r="R43"/>
  <c r="T43" s="1"/>
  <c r="Q43"/>
  <c r="AF43"/>
  <c r="S43"/>
  <c r="W43"/>
  <c r="X43"/>
  <c r="AC43"/>
  <c r="AC44" l="1"/>
  <c r="W44"/>
  <c r="X44"/>
  <c r="L45"/>
  <c r="J45"/>
  <c r="AA45" s="1"/>
  <c r="P45"/>
  <c r="V45"/>
  <c r="I46"/>
  <c r="R44"/>
  <c r="T44" s="1"/>
  <c r="Q44"/>
  <c r="AA44"/>
  <c r="AF44"/>
  <c r="S44"/>
  <c r="U43"/>
  <c r="AC45" l="1"/>
  <c r="O45"/>
  <c r="Q45" s="1"/>
  <c r="U44"/>
  <c r="I47"/>
  <c r="L46"/>
  <c r="J46"/>
  <c r="AA46" s="1"/>
  <c r="V46"/>
  <c r="P46"/>
  <c r="W45"/>
  <c r="X45"/>
  <c r="AF45"/>
  <c r="S45"/>
  <c r="O46" l="1"/>
  <c r="Q46" s="1"/>
  <c r="AC46"/>
  <c r="R45"/>
  <c r="T45" s="1"/>
  <c r="U45" s="1"/>
  <c r="X46"/>
  <c r="W46"/>
  <c r="I48"/>
  <c r="V47"/>
  <c r="J47"/>
  <c r="O47" s="1"/>
  <c r="L47"/>
  <c r="P47"/>
  <c r="AF46"/>
  <c r="S46"/>
  <c r="R46" l="1"/>
  <c r="T46" s="1"/>
  <c r="U46" s="1"/>
  <c r="AA47"/>
  <c r="AC47"/>
  <c r="AF47"/>
  <c r="S47"/>
  <c r="L48"/>
  <c r="I49"/>
  <c r="V48"/>
  <c r="J48"/>
  <c r="AA48" s="1"/>
  <c r="P48"/>
  <c r="AC48"/>
  <c r="R47"/>
  <c r="T47" s="1"/>
  <c r="U47" s="1"/>
  <c r="Q47"/>
  <c r="W47"/>
  <c r="X47"/>
  <c r="O48" l="1"/>
  <c r="Q48" s="1"/>
  <c r="L49"/>
  <c r="J49"/>
  <c r="AC49" s="1"/>
  <c r="V49"/>
  <c r="I50"/>
  <c r="P49"/>
  <c r="W48"/>
  <c r="X48"/>
  <c r="AF48"/>
  <c r="S48"/>
  <c r="O49" l="1"/>
  <c r="R49" s="1"/>
  <c r="R48"/>
  <c r="T48" s="1"/>
  <c r="U48" s="1"/>
  <c r="I51"/>
  <c r="J50"/>
  <c r="P50"/>
  <c r="L50"/>
  <c r="V50"/>
  <c r="AC50"/>
  <c r="Q49"/>
  <c r="X49"/>
  <c r="W49"/>
  <c r="AF49"/>
  <c r="S49"/>
  <c r="AA49"/>
  <c r="W50" l="1"/>
  <c r="X50"/>
  <c r="L51"/>
  <c r="I52"/>
  <c r="P51"/>
  <c r="V51"/>
  <c r="J51"/>
  <c r="AA51" s="1"/>
  <c r="AF50"/>
  <c r="S50"/>
  <c r="T49"/>
  <c r="U49" s="1"/>
  <c r="AA50"/>
  <c r="O50"/>
  <c r="O51" l="1"/>
  <c r="Q51" s="1"/>
  <c r="W51"/>
  <c r="X51"/>
  <c r="R50"/>
  <c r="T50" s="1"/>
  <c r="U50" s="1"/>
  <c r="Q50"/>
  <c r="AF51"/>
  <c r="S51"/>
  <c r="J52"/>
  <c r="I53"/>
  <c r="V52"/>
  <c r="P52"/>
  <c r="L52"/>
  <c r="AC51"/>
  <c r="R51" l="1"/>
  <c r="T51" s="1"/>
  <c r="U51" s="1"/>
  <c r="AF52"/>
  <c r="S52"/>
  <c r="L53"/>
  <c r="I54"/>
  <c r="P53"/>
  <c r="V53"/>
  <c r="J53"/>
  <c r="AC53" s="1"/>
  <c r="W52"/>
  <c r="X52"/>
  <c r="AA52"/>
  <c r="O52"/>
  <c r="AC52"/>
  <c r="AA53" l="1"/>
  <c r="R52"/>
  <c r="T52" s="1"/>
  <c r="U52" s="1"/>
  <c r="Q52"/>
  <c r="W53"/>
  <c r="X53"/>
  <c r="S53"/>
  <c r="AF53"/>
  <c r="I55"/>
  <c r="L54"/>
  <c r="V54"/>
  <c r="J54"/>
  <c r="AA54" s="1"/>
  <c r="P54"/>
  <c r="O53"/>
  <c r="AC54" l="1"/>
  <c r="W54"/>
  <c r="X54"/>
  <c r="AF54"/>
  <c r="S54"/>
  <c r="R53"/>
  <c r="T53" s="1"/>
  <c r="U53" s="1"/>
  <c r="Q53"/>
  <c r="I56"/>
  <c r="L55"/>
  <c r="V55"/>
  <c r="J55"/>
  <c r="AC55" s="1"/>
  <c r="P55"/>
  <c r="O54"/>
  <c r="O55" l="1"/>
  <c r="Q55" s="1"/>
  <c r="W55"/>
  <c r="X55"/>
  <c r="AF55"/>
  <c r="S55"/>
  <c r="R54"/>
  <c r="Q54"/>
  <c r="L56"/>
  <c r="I57"/>
  <c r="V56"/>
  <c r="P56"/>
  <c r="J56"/>
  <c r="AA55"/>
  <c r="R55" l="1"/>
  <c r="T55" s="1"/>
  <c r="U55" s="1"/>
  <c r="AF56"/>
  <c r="S56"/>
  <c r="I58"/>
  <c r="J57"/>
  <c r="AC57" s="1"/>
  <c r="L57"/>
  <c r="V57"/>
  <c r="P57"/>
  <c r="O57"/>
  <c r="W56"/>
  <c r="X56"/>
  <c r="AA56"/>
  <c r="AC56"/>
  <c r="O56"/>
  <c r="T54"/>
  <c r="U54" s="1"/>
  <c r="AA57" l="1"/>
  <c r="W57"/>
  <c r="X57"/>
  <c r="R56"/>
  <c r="T56" s="1"/>
  <c r="U56" s="1"/>
  <c r="Q56"/>
  <c r="I59"/>
  <c r="J58"/>
  <c r="L58"/>
  <c r="P58"/>
  <c r="V58"/>
  <c r="AC58"/>
  <c r="R57"/>
  <c r="T57" s="1"/>
  <c r="Q57"/>
  <c r="AF57"/>
  <c r="S57"/>
  <c r="U57" l="1"/>
  <c r="X58"/>
  <c r="W58"/>
  <c r="L59"/>
  <c r="I60"/>
  <c r="P59"/>
  <c r="V59"/>
  <c r="J59"/>
  <c r="O59" s="1"/>
  <c r="AF58"/>
  <c r="S58"/>
  <c r="AA58"/>
  <c r="O58"/>
  <c r="AC59" l="1"/>
  <c r="R58"/>
  <c r="Q58"/>
  <c r="R59"/>
  <c r="T59" s="1"/>
  <c r="Q59"/>
  <c r="W59"/>
  <c r="X59"/>
  <c r="AF59"/>
  <c r="S59"/>
  <c r="L60"/>
  <c r="I61"/>
  <c r="V60"/>
  <c r="J60"/>
  <c r="AC60" s="1"/>
  <c r="P60"/>
  <c r="O60"/>
  <c r="AA60"/>
  <c r="AA59"/>
  <c r="U59" l="1"/>
  <c r="L61"/>
  <c r="P61"/>
  <c r="J61"/>
  <c r="V61"/>
  <c r="I62"/>
  <c r="R60"/>
  <c r="T60" s="1"/>
  <c r="Q60"/>
  <c r="W60"/>
  <c r="X60"/>
  <c r="AF60"/>
  <c r="S60"/>
  <c r="T58"/>
  <c r="U58" s="1"/>
  <c r="U60" l="1"/>
  <c r="AF61"/>
  <c r="S61"/>
  <c r="W61"/>
  <c r="X61"/>
  <c r="I63"/>
  <c r="P62"/>
  <c r="J62"/>
  <c r="L62"/>
  <c r="V62"/>
  <c r="AA62"/>
  <c r="AC62"/>
  <c r="AA61"/>
  <c r="O61"/>
  <c r="AC61"/>
  <c r="R61" l="1"/>
  <c r="T61" s="1"/>
  <c r="U61" s="1"/>
  <c r="Q61"/>
  <c r="X62"/>
  <c r="W62"/>
  <c r="I64"/>
  <c r="L63"/>
  <c r="J63"/>
  <c r="V63"/>
  <c r="P63"/>
  <c r="O63"/>
  <c r="AA63"/>
  <c r="O62"/>
  <c r="S62"/>
  <c r="AF62"/>
  <c r="R62" l="1"/>
  <c r="Q62"/>
  <c r="L64"/>
  <c r="V64"/>
  <c r="P64"/>
  <c r="J64"/>
  <c r="O64" s="1"/>
  <c r="I65"/>
  <c r="R63"/>
  <c r="T63" s="1"/>
  <c r="Q63"/>
  <c r="AF63"/>
  <c r="S63"/>
  <c r="W63"/>
  <c r="X63"/>
  <c r="AC63"/>
  <c r="AC64" l="1"/>
  <c r="R64"/>
  <c r="T64" s="1"/>
  <c r="Q64"/>
  <c r="AF64"/>
  <c r="S64"/>
  <c r="I66"/>
  <c r="L65"/>
  <c r="J65"/>
  <c r="AC65" s="1"/>
  <c r="V65"/>
  <c r="P65"/>
  <c r="W64"/>
  <c r="X64"/>
  <c r="T62"/>
  <c r="U62" s="1"/>
  <c r="U63"/>
  <c r="AA64"/>
  <c r="U64" l="1"/>
  <c r="O65"/>
  <c r="R65" s="1"/>
  <c r="AA65"/>
  <c r="W65"/>
  <c r="X65"/>
  <c r="L66"/>
  <c r="I67"/>
  <c r="P66"/>
  <c r="J66"/>
  <c r="O66" s="1"/>
  <c r="V66"/>
  <c r="AF65"/>
  <c r="S65"/>
  <c r="Q65" l="1"/>
  <c r="AA66"/>
  <c r="R66"/>
  <c r="T66" s="1"/>
  <c r="Q66"/>
  <c r="AF66"/>
  <c r="S66"/>
  <c r="W66"/>
  <c r="X66"/>
  <c r="L67"/>
  <c r="I68"/>
  <c r="P67"/>
  <c r="V67"/>
  <c r="J67"/>
  <c r="AA67" s="1"/>
  <c r="T65"/>
  <c r="U65" s="1"/>
  <c r="AC66"/>
  <c r="U66" l="1"/>
  <c r="AC67"/>
  <c r="W67"/>
  <c r="X67"/>
  <c r="AF67"/>
  <c r="S67"/>
  <c r="L68"/>
  <c r="I69"/>
  <c r="P68"/>
  <c r="V68"/>
  <c r="J68"/>
  <c r="O67"/>
  <c r="R67" l="1"/>
  <c r="T67" s="1"/>
  <c r="U67" s="1"/>
  <c r="Q67"/>
  <c r="AF68"/>
  <c r="S68"/>
  <c r="L69"/>
  <c r="I70"/>
  <c r="J69"/>
  <c r="O69" s="1"/>
  <c r="V69"/>
  <c r="P69"/>
  <c r="W68"/>
  <c r="X68"/>
  <c r="AA68"/>
  <c r="O68"/>
  <c r="AC68"/>
  <c r="AC69" l="1"/>
  <c r="L70"/>
  <c r="J70"/>
  <c r="V70"/>
  <c r="P70"/>
  <c r="I71"/>
  <c r="O70"/>
  <c r="R69"/>
  <c r="T69" s="1"/>
  <c r="Q69"/>
  <c r="AF69"/>
  <c r="S69"/>
  <c r="R68"/>
  <c r="T68" s="1"/>
  <c r="U68" s="1"/>
  <c r="Q68"/>
  <c r="X69"/>
  <c r="W69"/>
  <c r="AA69"/>
  <c r="U69" l="1"/>
  <c r="L71"/>
  <c r="I72"/>
  <c r="P71"/>
  <c r="V71"/>
  <c r="J71"/>
  <c r="AC71" s="1"/>
  <c r="R70"/>
  <c r="T70" s="1"/>
  <c r="Q70"/>
  <c r="AF70"/>
  <c r="S70"/>
  <c r="W70"/>
  <c r="X70"/>
  <c r="AA70"/>
  <c r="AC70"/>
  <c r="X71" l="1"/>
  <c r="W71"/>
  <c r="AF71"/>
  <c r="S71"/>
  <c r="I73"/>
  <c r="L72"/>
  <c r="V72"/>
  <c r="P72"/>
  <c r="J72"/>
  <c r="U70"/>
  <c r="O71"/>
  <c r="AA71"/>
  <c r="AF72" l="1"/>
  <c r="S72"/>
  <c r="R71"/>
  <c r="T71" s="1"/>
  <c r="U71" s="1"/>
  <c r="Q71"/>
  <c r="X72"/>
  <c r="W72"/>
  <c r="AC72"/>
  <c r="I74"/>
  <c r="J73"/>
  <c r="O73" s="1"/>
  <c r="L73"/>
  <c r="V73"/>
  <c r="P73"/>
  <c r="O72"/>
  <c r="AA72"/>
  <c r="AA73" l="1"/>
  <c r="R73"/>
  <c r="Q73"/>
  <c r="AF73"/>
  <c r="S73"/>
  <c r="W73"/>
  <c r="X73"/>
  <c r="R72"/>
  <c r="T72" s="1"/>
  <c r="U72" s="1"/>
  <c r="Q72"/>
  <c r="L74"/>
  <c r="I75"/>
  <c r="P74"/>
  <c r="V74"/>
  <c r="J74"/>
  <c r="AC73"/>
  <c r="AF74" l="1"/>
  <c r="S74"/>
  <c r="L75"/>
  <c r="I76"/>
  <c r="J75"/>
  <c r="AA75" s="1"/>
  <c r="P75"/>
  <c r="V75"/>
  <c r="W74"/>
  <c r="X74"/>
  <c r="AA74"/>
  <c r="T73"/>
  <c r="U73" s="1"/>
  <c r="AC74"/>
  <c r="O74"/>
  <c r="O75" l="1"/>
  <c r="R75" s="1"/>
  <c r="T75" s="1"/>
  <c r="W75"/>
  <c r="X75"/>
  <c r="AF75"/>
  <c r="S75"/>
  <c r="R74"/>
  <c r="T74" s="1"/>
  <c r="U74" s="1"/>
  <c r="Q74"/>
  <c r="L76"/>
  <c r="I77"/>
  <c r="P76"/>
  <c r="V76"/>
  <c r="J76"/>
  <c r="AC75"/>
  <c r="Q75" l="1"/>
  <c r="AF76"/>
  <c r="S76"/>
  <c r="AC76"/>
  <c r="O76"/>
  <c r="U75"/>
  <c r="L77"/>
  <c r="J77"/>
  <c r="AA77" s="1"/>
  <c r="V77"/>
  <c r="P77"/>
  <c r="I78"/>
  <c r="AC77"/>
  <c r="O77"/>
  <c r="W76"/>
  <c r="X76"/>
  <c r="AA76"/>
  <c r="R77" l="1"/>
  <c r="T77" s="1"/>
  <c r="U77" s="1"/>
  <c r="Q77"/>
  <c r="I79"/>
  <c r="L78"/>
  <c r="V78"/>
  <c r="P78"/>
  <c r="J78"/>
  <c r="AC78" s="1"/>
  <c r="AF77"/>
  <c r="S77"/>
  <c r="X77"/>
  <c r="W77"/>
  <c r="R76"/>
  <c r="T76" s="1"/>
  <c r="U76" s="1"/>
  <c r="Q76"/>
  <c r="AA78" l="1"/>
  <c r="O78"/>
  <c r="Q78" s="1"/>
  <c r="W78"/>
  <c r="X78"/>
  <c r="AF78"/>
  <c r="S78"/>
  <c r="L79"/>
  <c r="I80"/>
  <c r="V79"/>
  <c r="P79"/>
  <c r="J79"/>
  <c r="O79" s="1"/>
  <c r="AC79"/>
  <c r="R78" l="1"/>
  <c r="T78" s="1"/>
  <c r="U78" s="1"/>
  <c r="X79"/>
  <c r="W79"/>
  <c r="S79"/>
  <c r="AF79"/>
  <c r="R79"/>
  <c r="T79" s="1"/>
  <c r="Q79"/>
  <c r="L80"/>
  <c r="I81"/>
  <c r="V80"/>
  <c r="P80"/>
  <c r="J80"/>
  <c r="AC80" s="1"/>
  <c r="AA79"/>
  <c r="W80" l="1"/>
  <c r="X80"/>
  <c r="U79"/>
  <c r="O80"/>
  <c r="AF80"/>
  <c r="S80"/>
  <c r="L81"/>
  <c r="P81"/>
  <c r="J81"/>
  <c r="AC81" s="1"/>
  <c r="V81"/>
  <c r="I82"/>
  <c r="AA80"/>
  <c r="X81" l="1"/>
  <c r="W81"/>
  <c r="L82"/>
  <c r="J82"/>
  <c r="O82" s="1"/>
  <c r="V82"/>
  <c r="P82"/>
  <c r="I83"/>
  <c r="AC82"/>
  <c r="AA81"/>
  <c r="AF81"/>
  <c r="S81"/>
  <c r="R80"/>
  <c r="Q80"/>
  <c r="O81"/>
  <c r="T80" l="1"/>
  <c r="U80" s="1"/>
  <c r="R82"/>
  <c r="T82" s="1"/>
  <c r="Q82"/>
  <c r="R81"/>
  <c r="T81" s="1"/>
  <c r="U81" s="1"/>
  <c r="Q81"/>
  <c r="L83"/>
  <c r="V83"/>
  <c r="I84"/>
  <c r="P83"/>
  <c r="J83"/>
  <c r="AC83" s="1"/>
  <c r="W82"/>
  <c r="X82"/>
  <c r="AA82"/>
  <c r="S82"/>
  <c r="AF82"/>
  <c r="O83" l="1"/>
  <c r="Q83" s="1"/>
  <c r="W83"/>
  <c r="X83"/>
  <c r="L84"/>
  <c r="I85"/>
  <c r="V84"/>
  <c r="P84"/>
  <c r="J84"/>
  <c r="O84" s="1"/>
  <c r="AA83"/>
  <c r="AF83"/>
  <c r="S83"/>
  <c r="U82"/>
  <c r="R83" l="1"/>
  <c r="T83" s="1"/>
  <c r="U83" s="1"/>
  <c r="R84"/>
  <c r="T84" s="1"/>
  <c r="Q84"/>
  <c r="X84"/>
  <c r="W84"/>
  <c r="AC84"/>
  <c r="S84"/>
  <c r="AF84"/>
  <c r="L85"/>
  <c r="J85"/>
  <c r="AA85" s="1"/>
  <c r="I86"/>
  <c r="V85"/>
  <c r="P85"/>
  <c r="AC85"/>
  <c r="AA84"/>
  <c r="L86" l="1"/>
  <c r="P86"/>
  <c r="I87"/>
  <c r="J86"/>
  <c r="V86"/>
  <c r="AA86"/>
  <c r="AC86"/>
  <c r="O85"/>
  <c r="AF85"/>
  <c r="S85"/>
  <c r="U84"/>
  <c r="X85"/>
  <c r="W85"/>
  <c r="X86" l="1"/>
  <c r="W86"/>
  <c r="L87"/>
  <c r="J87"/>
  <c r="AA87" s="1"/>
  <c r="I88"/>
  <c r="P87"/>
  <c r="V87"/>
  <c r="O87"/>
  <c r="R85"/>
  <c r="Q85"/>
  <c r="O86"/>
  <c r="S86"/>
  <c r="AF86"/>
  <c r="W87" l="1"/>
  <c r="X87"/>
  <c r="L88"/>
  <c r="V88"/>
  <c r="I89"/>
  <c r="J88"/>
  <c r="P88"/>
  <c r="T85"/>
  <c r="U85" s="1"/>
  <c r="R86"/>
  <c r="Q86"/>
  <c r="R87"/>
  <c r="T87" s="1"/>
  <c r="Q87"/>
  <c r="AC87"/>
  <c r="AF87"/>
  <c r="S87"/>
  <c r="AA88" l="1"/>
  <c r="AF88"/>
  <c r="S88"/>
  <c r="L89"/>
  <c r="J89"/>
  <c r="AA89" s="1"/>
  <c r="I90"/>
  <c r="V89"/>
  <c r="P89"/>
  <c r="U87"/>
  <c r="O88"/>
  <c r="X88"/>
  <c r="W88"/>
  <c r="T86"/>
  <c r="U86" s="1"/>
  <c r="AC88"/>
  <c r="O89" l="1"/>
  <c r="R89" s="1"/>
  <c r="T89" s="1"/>
  <c r="U89" s="1"/>
  <c r="AC89"/>
  <c r="S89"/>
  <c r="AF89"/>
  <c r="L90"/>
  <c r="V90"/>
  <c r="P90"/>
  <c r="J90"/>
  <c r="AA90" s="1"/>
  <c r="I91"/>
  <c r="W89"/>
  <c r="X89"/>
  <c r="R88"/>
  <c r="T88" s="1"/>
  <c r="U88" s="1"/>
  <c r="Q88"/>
  <c r="Q89" l="1"/>
  <c r="L91"/>
  <c r="I92"/>
  <c r="J91"/>
  <c r="V91"/>
  <c r="P91"/>
  <c r="AA91"/>
  <c r="O91"/>
  <c r="O90"/>
  <c r="S90"/>
  <c r="AF90"/>
  <c r="X90"/>
  <c r="W90"/>
  <c r="AC90"/>
  <c r="L92" l="1"/>
  <c r="V92"/>
  <c r="J92"/>
  <c r="P92"/>
  <c r="I93"/>
  <c r="O92"/>
  <c r="AC92"/>
  <c r="AC91"/>
  <c r="S91"/>
  <c r="AF91"/>
  <c r="R91"/>
  <c r="T91" s="1"/>
  <c r="Q91"/>
  <c r="R90"/>
  <c r="Q90"/>
  <c r="X91"/>
  <c r="W91"/>
  <c r="U91" l="1"/>
  <c r="T90"/>
  <c r="U90" s="1"/>
  <c r="R92"/>
  <c r="T92" s="1"/>
  <c r="Q92"/>
  <c r="W92"/>
  <c r="X92"/>
  <c r="L93"/>
  <c r="I94"/>
  <c r="J93"/>
  <c r="O93" s="1"/>
  <c r="P93"/>
  <c r="V93"/>
  <c r="AA92"/>
  <c r="AF92"/>
  <c r="S92"/>
  <c r="AA93" l="1"/>
  <c r="R93"/>
  <c r="T93" s="1"/>
  <c r="Q93"/>
  <c r="X93"/>
  <c r="W93"/>
  <c r="U92"/>
  <c r="L94"/>
  <c r="I95"/>
  <c r="J94"/>
  <c r="AC94" s="1"/>
  <c r="V94"/>
  <c r="P94"/>
  <c r="AC93"/>
  <c r="AF93"/>
  <c r="S93"/>
  <c r="AA94" l="1"/>
  <c r="W94"/>
  <c r="X94"/>
  <c r="U93"/>
  <c r="L95"/>
  <c r="J95"/>
  <c r="AC95" s="1"/>
  <c r="I96"/>
  <c r="P95"/>
  <c r="V95"/>
  <c r="AA95"/>
  <c r="O94"/>
  <c r="AF94"/>
  <c r="S94"/>
  <c r="R94" l="1"/>
  <c r="Q94"/>
  <c r="O95"/>
  <c r="S95"/>
  <c r="AF95"/>
  <c r="L96"/>
  <c r="J96"/>
  <c r="V96"/>
  <c r="P96"/>
  <c r="I97"/>
  <c r="AC96"/>
  <c r="W95"/>
  <c r="X95"/>
  <c r="T94" l="1"/>
  <c r="U94" s="1"/>
  <c r="L97"/>
  <c r="I98"/>
  <c r="P97"/>
  <c r="V97"/>
  <c r="J97"/>
  <c r="AC97" s="1"/>
  <c r="R95"/>
  <c r="Q95"/>
  <c r="AA96"/>
  <c r="AF96"/>
  <c r="S96"/>
  <c r="W96"/>
  <c r="X96"/>
  <c r="O96"/>
  <c r="AA97" l="1"/>
  <c r="R96"/>
  <c r="T96" s="1"/>
  <c r="U96" s="1"/>
  <c r="Q96"/>
  <c r="O97"/>
  <c r="S97"/>
  <c r="AF97"/>
  <c r="T95"/>
  <c r="U95" s="1"/>
  <c r="L98"/>
  <c r="P98"/>
  <c r="J98"/>
  <c r="I99"/>
  <c r="V98"/>
  <c r="O98"/>
  <c r="X97"/>
  <c r="W97"/>
  <c r="L99" l="1"/>
  <c r="P99"/>
  <c r="V99"/>
  <c r="I100"/>
  <c r="J99"/>
  <c r="O99" s="1"/>
  <c r="R98"/>
  <c r="T98" s="1"/>
  <c r="Q98"/>
  <c r="AA98"/>
  <c r="S98"/>
  <c r="AF98"/>
  <c r="X98"/>
  <c r="W98"/>
  <c r="R97"/>
  <c r="Q97"/>
  <c r="AC98"/>
  <c r="AA99" l="1"/>
  <c r="W99"/>
  <c r="X99"/>
  <c r="AC99"/>
  <c r="AF99"/>
  <c r="S99"/>
  <c r="T97"/>
  <c r="U97" s="1"/>
  <c r="R99"/>
  <c r="T99" s="1"/>
  <c r="Q99"/>
  <c r="L100"/>
  <c r="V100"/>
  <c r="P100"/>
  <c r="I101"/>
  <c r="J100"/>
  <c r="O100" s="1"/>
  <c r="U98"/>
  <c r="AA100" l="1"/>
  <c r="U99"/>
  <c r="R100"/>
  <c r="Q100"/>
  <c r="AC100"/>
  <c r="AF100"/>
  <c r="S100"/>
  <c r="W100"/>
  <c r="X100"/>
  <c r="L101"/>
  <c r="V101"/>
  <c r="I102"/>
  <c r="P101"/>
  <c r="J101"/>
  <c r="AA101" s="1"/>
  <c r="AC101" l="1"/>
  <c r="T100"/>
  <c r="U100" s="1"/>
  <c r="L102"/>
  <c r="P102"/>
  <c r="I103"/>
  <c r="J102"/>
  <c r="AC102" s="1"/>
  <c r="V102"/>
  <c r="X101"/>
  <c r="W101"/>
  <c r="O101"/>
  <c r="AF101"/>
  <c r="S101"/>
  <c r="O102" l="1"/>
  <c r="Q102" s="1"/>
  <c r="R101"/>
  <c r="T101" s="1"/>
  <c r="U101" s="1"/>
  <c r="Q101"/>
  <c r="L103"/>
  <c r="J103"/>
  <c r="AC103" s="1"/>
  <c r="V103"/>
  <c r="P103"/>
  <c r="I104"/>
  <c r="AA103"/>
  <c r="W102"/>
  <c r="X102"/>
  <c r="AA102"/>
  <c r="S102"/>
  <c r="AF102"/>
  <c r="R102" l="1"/>
  <c r="T102" s="1"/>
  <c r="U102" s="1"/>
  <c r="X103"/>
  <c r="W103"/>
  <c r="L104"/>
  <c r="V104"/>
  <c r="J104"/>
  <c r="AA104" s="1"/>
  <c r="P104"/>
  <c r="I105"/>
  <c r="O103"/>
  <c r="S103"/>
  <c r="AF103"/>
  <c r="AC104" l="1"/>
  <c r="O104"/>
  <c r="AF104"/>
  <c r="S104"/>
  <c r="R103"/>
  <c r="Q103"/>
  <c r="L105"/>
  <c r="J105"/>
  <c r="P105"/>
  <c r="I106"/>
  <c r="V105"/>
  <c r="AA105"/>
  <c r="W104"/>
  <c r="X104"/>
  <c r="W105" l="1"/>
  <c r="X105"/>
  <c r="L106"/>
  <c r="J106"/>
  <c r="AC106" s="1"/>
  <c r="I107"/>
  <c r="P106"/>
  <c r="V106"/>
  <c r="AA106"/>
  <c r="O106"/>
  <c r="R104"/>
  <c r="Q104"/>
  <c r="T103"/>
  <c r="U103" s="1"/>
  <c r="O105"/>
  <c r="S105"/>
  <c r="AF105"/>
  <c r="AC105"/>
  <c r="R105" l="1"/>
  <c r="Q105"/>
  <c r="R106"/>
  <c r="T106" s="1"/>
  <c r="Q106"/>
  <c r="L107"/>
  <c r="J107"/>
  <c r="O107" s="1"/>
  <c r="V107"/>
  <c r="P107"/>
  <c r="I108"/>
  <c r="X106"/>
  <c r="W106"/>
  <c r="AF106"/>
  <c r="S106"/>
  <c r="T104"/>
  <c r="U104" s="1"/>
  <c r="T105" l="1"/>
  <c r="U105" s="1"/>
  <c r="U106"/>
  <c r="R107"/>
  <c r="T107" s="1"/>
  <c r="Q107"/>
  <c r="AC107"/>
  <c r="AF107"/>
  <c r="S107"/>
  <c r="X107"/>
  <c r="W107"/>
  <c r="L108"/>
  <c r="V108"/>
  <c r="J108"/>
  <c r="P108"/>
  <c r="I109"/>
  <c r="AC108"/>
  <c r="AA107"/>
  <c r="AA108" l="1"/>
  <c r="S108"/>
  <c r="AF108"/>
  <c r="X108"/>
  <c r="W108"/>
  <c r="O108"/>
  <c r="U107"/>
  <c r="L109"/>
  <c r="P109"/>
  <c r="V109"/>
  <c r="J109"/>
  <c r="AC109" s="1"/>
  <c r="I110"/>
  <c r="R108" l="1"/>
  <c r="T108" s="1"/>
  <c r="U108" s="1"/>
  <c r="Q108"/>
  <c r="O109"/>
  <c r="AF109"/>
  <c r="S109"/>
  <c r="AA109"/>
  <c r="X109"/>
  <c r="W109"/>
  <c r="L110"/>
  <c r="I111"/>
  <c r="P110"/>
  <c r="V110"/>
  <c r="J110"/>
  <c r="AC110" s="1"/>
  <c r="O110" l="1"/>
  <c r="Q110" s="1"/>
  <c r="R109"/>
  <c r="Q109"/>
  <c r="AA110"/>
  <c r="AF110"/>
  <c r="S110"/>
  <c r="L111"/>
  <c r="I112"/>
  <c r="V111"/>
  <c r="P111"/>
  <c r="J111"/>
  <c r="AA111" s="1"/>
  <c r="X110"/>
  <c r="W110"/>
  <c r="AC111" l="1"/>
  <c r="R110"/>
  <c r="T110" s="1"/>
  <c r="U110" s="1"/>
  <c r="W111"/>
  <c r="X111"/>
  <c r="L112"/>
  <c r="P112"/>
  <c r="J112"/>
  <c r="I113"/>
  <c r="V112"/>
  <c r="O112"/>
  <c r="AC112"/>
  <c r="O111"/>
  <c r="AF111"/>
  <c r="S111"/>
  <c r="T109"/>
  <c r="U109" s="1"/>
  <c r="L113" l="1"/>
  <c r="J113"/>
  <c r="O113" s="1"/>
  <c r="V113"/>
  <c r="P113"/>
  <c r="I114"/>
  <c r="W112"/>
  <c r="X112"/>
  <c r="AA112"/>
  <c r="S112"/>
  <c r="AF112"/>
  <c r="R111"/>
  <c r="Q111"/>
  <c r="R112"/>
  <c r="T112" s="1"/>
  <c r="U112" s="1"/>
  <c r="Q112"/>
  <c r="T111" l="1"/>
  <c r="U111" s="1"/>
  <c r="R113"/>
  <c r="T113" s="1"/>
  <c r="Q113"/>
  <c r="AC113"/>
  <c r="S113"/>
  <c r="AF113"/>
  <c r="L114"/>
  <c r="I115"/>
  <c r="V114"/>
  <c r="J114"/>
  <c r="AC114" s="1"/>
  <c r="P114"/>
  <c r="AA113"/>
  <c r="W113"/>
  <c r="X113"/>
  <c r="U113" l="1"/>
  <c r="L115"/>
  <c r="I116"/>
  <c r="V115"/>
  <c r="J115"/>
  <c r="O115" s="1"/>
  <c r="P115"/>
  <c r="O114"/>
  <c r="AF114"/>
  <c r="S114"/>
  <c r="W114"/>
  <c r="X114"/>
  <c r="AA114"/>
  <c r="AA115" l="1"/>
  <c r="R115"/>
  <c r="T115" s="1"/>
  <c r="Q115"/>
  <c r="L116"/>
  <c r="I117"/>
  <c r="J116"/>
  <c r="AA116" s="1"/>
  <c r="P116"/>
  <c r="V116"/>
  <c r="W115"/>
  <c r="X115"/>
  <c r="R114"/>
  <c r="Q114"/>
  <c r="AC115"/>
  <c r="S115"/>
  <c r="AF115"/>
  <c r="O116" l="1"/>
  <c r="R116" s="1"/>
  <c r="T116" s="1"/>
  <c r="AC116"/>
  <c r="AF116"/>
  <c r="S116"/>
  <c r="T114"/>
  <c r="U114" s="1"/>
  <c r="U115"/>
  <c r="W116"/>
  <c r="X116"/>
  <c r="L117"/>
  <c r="V117"/>
  <c r="P117"/>
  <c r="I118"/>
  <c r="J117"/>
  <c r="Q116" l="1"/>
  <c r="AA117"/>
  <c r="AF117"/>
  <c r="S117"/>
  <c r="W117"/>
  <c r="X117"/>
  <c r="L118"/>
  <c r="V118"/>
  <c r="I119"/>
  <c r="P118"/>
  <c r="J118"/>
  <c r="U116"/>
  <c r="AC117"/>
  <c r="O117"/>
  <c r="R117" l="1"/>
  <c r="T117" s="1"/>
  <c r="U117" s="1"/>
  <c r="Q117"/>
  <c r="L119"/>
  <c r="P119"/>
  <c r="V119"/>
  <c r="I120"/>
  <c r="J119"/>
  <c r="AA119" s="1"/>
  <c r="O118"/>
  <c r="AF118"/>
  <c r="S118"/>
  <c r="W118"/>
  <c r="X118"/>
  <c r="AA118"/>
  <c r="AC118"/>
  <c r="AC119" l="1"/>
  <c r="O119"/>
  <c r="Q119" s="1"/>
  <c r="X119"/>
  <c r="W119"/>
  <c r="L120"/>
  <c r="V120"/>
  <c r="I121"/>
  <c r="P120"/>
  <c r="J120"/>
  <c r="AA120" s="1"/>
  <c r="R118"/>
  <c r="Q118"/>
  <c r="S119"/>
  <c r="AF119"/>
  <c r="R119" l="1"/>
  <c r="T119" s="1"/>
  <c r="U119" s="1"/>
  <c r="T118"/>
  <c r="U118" s="1"/>
  <c r="X120"/>
  <c r="W120"/>
  <c r="L121"/>
  <c r="V121"/>
  <c r="P121"/>
  <c r="J121"/>
  <c r="O121" s="1"/>
  <c r="I122"/>
  <c r="O120"/>
  <c r="AC120"/>
  <c r="S120"/>
  <c r="AF120"/>
  <c r="AA121" l="1"/>
  <c r="AF121"/>
  <c r="S121"/>
  <c r="L122"/>
  <c r="J122"/>
  <c r="AA122" s="1"/>
  <c r="P122"/>
  <c r="V122"/>
  <c r="I123"/>
  <c r="AC122"/>
  <c r="R121"/>
  <c r="Q121"/>
  <c r="R120"/>
  <c r="T120" s="1"/>
  <c r="U120" s="1"/>
  <c r="Q120"/>
  <c r="W121"/>
  <c r="X121"/>
  <c r="AC121"/>
  <c r="X122" l="1"/>
  <c r="W122"/>
  <c r="O122"/>
  <c r="AF122"/>
  <c r="S122"/>
  <c r="L123"/>
  <c r="P123"/>
  <c r="V123"/>
  <c r="J123"/>
  <c r="O123" s="1"/>
  <c r="I124"/>
  <c r="T121"/>
  <c r="U121" s="1"/>
  <c r="R123" l="1"/>
  <c r="T123" s="1"/>
  <c r="Q123"/>
  <c r="L124"/>
  <c r="V124"/>
  <c r="P124"/>
  <c r="I125"/>
  <c r="J124"/>
  <c r="O124" s="1"/>
  <c r="R122"/>
  <c r="Q122"/>
  <c r="AC123"/>
  <c r="S123"/>
  <c r="AF123"/>
  <c r="W123"/>
  <c r="X123"/>
  <c r="AA123"/>
  <c r="AC124" l="1"/>
  <c r="U123"/>
  <c r="L125"/>
  <c r="V125"/>
  <c r="J125"/>
  <c r="O125" s="1"/>
  <c r="P125"/>
  <c r="I126"/>
  <c r="AA124"/>
  <c r="S124"/>
  <c r="AF124"/>
  <c r="T122"/>
  <c r="U122" s="1"/>
  <c r="R124"/>
  <c r="T124" s="1"/>
  <c r="Q124"/>
  <c r="X124"/>
  <c r="W124"/>
  <c r="AA125" l="1"/>
  <c r="L126"/>
  <c r="V126"/>
  <c r="I127"/>
  <c r="P126"/>
  <c r="J126"/>
  <c r="R125"/>
  <c r="T125" s="1"/>
  <c r="Q125"/>
  <c r="W125"/>
  <c r="X125"/>
  <c r="AC125"/>
  <c r="S125"/>
  <c r="AF125"/>
  <c r="U124"/>
  <c r="O126" l="1"/>
  <c r="S126"/>
  <c r="AF126"/>
  <c r="X126"/>
  <c r="W126"/>
  <c r="L127"/>
  <c r="J127"/>
  <c r="O127" s="1"/>
  <c r="V127"/>
  <c r="I128"/>
  <c r="P127"/>
  <c r="AA127"/>
  <c r="AA126"/>
  <c r="U125"/>
  <c r="AC126"/>
  <c r="R126" l="1"/>
  <c r="Q126"/>
  <c r="AC127"/>
  <c r="AF127"/>
  <c r="S127"/>
  <c r="L128"/>
  <c r="I129"/>
  <c r="V128"/>
  <c r="P128"/>
  <c r="J128"/>
  <c r="R127"/>
  <c r="T127" s="1"/>
  <c r="Q127"/>
  <c r="W127"/>
  <c r="X127"/>
  <c r="U127" l="1"/>
  <c r="AA128"/>
  <c r="S128"/>
  <c r="AF128"/>
  <c r="L129"/>
  <c r="V129"/>
  <c r="P129"/>
  <c r="I130"/>
  <c r="J129"/>
  <c r="O129" s="1"/>
  <c r="T126"/>
  <c r="U126" s="1"/>
  <c r="O128"/>
  <c r="W128"/>
  <c r="X128"/>
  <c r="AC128"/>
  <c r="AC129" l="1"/>
  <c r="X129"/>
  <c r="W129"/>
  <c r="R129"/>
  <c r="T129" s="1"/>
  <c r="Q129"/>
  <c r="L130"/>
  <c r="I131"/>
  <c r="P130"/>
  <c r="V130"/>
  <c r="J130"/>
  <c r="O130" s="1"/>
  <c r="R128"/>
  <c r="T128" s="1"/>
  <c r="U128" s="1"/>
  <c r="Q128"/>
  <c r="AA129"/>
  <c r="AF129"/>
  <c r="S129"/>
  <c r="R130" l="1"/>
  <c r="T130" s="1"/>
  <c r="U130" s="1"/>
  <c r="Q130"/>
  <c r="L131"/>
  <c r="P131"/>
  <c r="J131"/>
  <c r="O131" s="1"/>
  <c r="I132"/>
  <c r="V131"/>
  <c r="U129"/>
  <c r="AA130"/>
  <c r="AF130"/>
  <c r="S130"/>
  <c r="W130"/>
  <c r="X130"/>
  <c r="AC130"/>
  <c r="L132" l="1"/>
  <c r="I133"/>
  <c r="V132"/>
  <c r="J132"/>
  <c r="AC132" s="1"/>
  <c r="P132"/>
  <c r="O132"/>
  <c r="W131"/>
  <c r="X131"/>
  <c r="R131"/>
  <c r="T131" s="1"/>
  <c r="Q131"/>
  <c r="AC131"/>
  <c r="S131"/>
  <c r="AF131"/>
  <c r="AA131"/>
  <c r="R132" l="1"/>
  <c r="T132" s="1"/>
  <c r="Q132"/>
  <c r="L133"/>
  <c r="I134"/>
  <c r="V133"/>
  <c r="P133"/>
  <c r="J133"/>
  <c r="O133" s="1"/>
  <c r="X132"/>
  <c r="W132"/>
  <c r="U131"/>
  <c r="AA132"/>
  <c r="AF132"/>
  <c r="S132"/>
  <c r="AA133" l="1"/>
  <c r="U132"/>
  <c r="AC133"/>
  <c r="AF133"/>
  <c r="S133"/>
  <c r="X133"/>
  <c r="W133"/>
  <c r="R133"/>
  <c r="T133" s="1"/>
  <c r="U133" s="1"/>
  <c r="Q133"/>
  <c r="L134"/>
  <c r="I135"/>
  <c r="V134"/>
  <c r="J134"/>
  <c r="O134" s="1"/>
  <c r="P134"/>
  <c r="R134" l="1"/>
  <c r="T134" s="1"/>
  <c r="Q134"/>
  <c r="W134"/>
  <c r="X134"/>
  <c r="AC134"/>
  <c r="AF134"/>
  <c r="S134"/>
  <c r="L135"/>
  <c r="P135"/>
  <c r="I136"/>
  <c r="V135"/>
  <c r="J135"/>
  <c r="AA135" s="1"/>
  <c r="AC135"/>
  <c r="O135"/>
  <c r="AA134"/>
  <c r="U134" l="1"/>
  <c r="R135"/>
  <c r="T135" s="1"/>
  <c r="Q135"/>
  <c r="L136"/>
  <c r="I137"/>
  <c r="J136"/>
  <c r="AC136" s="1"/>
  <c r="P136"/>
  <c r="V136"/>
  <c r="AA136"/>
  <c r="X135"/>
  <c r="W135"/>
  <c r="AF135"/>
  <c r="S135"/>
  <c r="U135" l="1"/>
  <c r="L137"/>
  <c r="P137"/>
  <c r="I138"/>
  <c r="V137"/>
  <c r="J137"/>
  <c r="O136"/>
  <c r="AF136"/>
  <c r="S136"/>
  <c r="W136"/>
  <c r="X136"/>
  <c r="AC137" l="1"/>
  <c r="S137"/>
  <c r="AF137"/>
  <c r="L138"/>
  <c r="V138"/>
  <c r="I139"/>
  <c r="J138"/>
  <c r="AC138" s="1"/>
  <c r="P138"/>
  <c r="O137"/>
  <c r="AA137"/>
  <c r="R136"/>
  <c r="Q136"/>
  <c r="X137"/>
  <c r="W137"/>
  <c r="O138" l="1"/>
  <c r="R138" s="1"/>
  <c r="T138" s="1"/>
  <c r="X138"/>
  <c r="W138"/>
  <c r="L139"/>
  <c r="V139"/>
  <c r="J139"/>
  <c r="O139" s="1"/>
  <c r="I140"/>
  <c r="P139"/>
  <c r="R137"/>
  <c r="T137" s="1"/>
  <c r="U137" s="1"/>
  <c r="Q137"/>
  <c r="AA138"/>
  <c r="AF138"/>
  <c r="S138"/>
  <c r="T136"/>
  <c r="U136" s="1"/>
  <c r="Q138" l="1"/>
  <c r="AA139"/>
  <c r="AF139"/>
  <c r="S139"/>
  <c r="L140"/>
  <c r="V140"/>
  <c r="J140"/>
  <c r="P140"/>
  <c r="I141"/>
  <c r="AA140"/>
  <c r="O140"/>
  <c r="R139"/>
  <c r="T139" s="1"/>
  <c r="U139" s="1"/>
  <c r="Q139"/>
  <c r="W139"/>
  <c r="X139"/>
  <c r="U138"/>
  <c r="AC139"/>
  <c r="X140" l="1"/>
  <c r="W140"/>
  <c r="R140"/>
  <c r="T140" s="1"/>
  <c r="Q140"/>
  <c r="AC140"/>
  <c r="AF140"/>
  <c r="S140"/>
  <c r="L141"/>
  <c r="V141"/>
  <c r="I142"/>
  <c r="J141"/>
  <c r="AA141" s="1"/>
  <c r="P141"/>
  <c r="O141"/>
  <c r="W141" l="1"/>
  <c r="X141"/>
  <c r="R141"/>
  <c r="T141" s="1"/>
  <c r="Q141"/>
  <c r="AC141"/>
  <c r="AF141"/>
  <c r="S141"/>
  <c r="U140"/>
  <c r="L142"/>
  <c r="P142"/>
  <c r="J142"/>
  <c r="V142"/>
  <c r="I143"/>
  <c r="AC142"/>
  <c r="O142"/>
  <c r="R142" l="1"/>
  <c r="T142" s="1"/>
  <c r="Q142"/>
  <c r="AF142"/>
  <c r="S142"/>
  <c r="U141"/>
  <c r="L143"/>
  <c r="V143"/>
  <c r="J143"/>
  <c r="I144"/>
  <c r="P143"/>
  <c r="O143"/>
  <c r="AA143"/>
  <c r="W142"/>
  <c r="X142"/>
  <c r="AA142"/>
  <c r="L144" l="1"/>
  <c r="J144"/>
  <c r="AA144" s="1"/>
  <c r="P144"/>
  <c r="V144"/>
  <c r="I145"/>
  <c r="U142"/>
  <c r="R143"/>
  <c r="Q143"/>
  <c r="X143"/>
  <c r="W143"/>
  <c r="AC143"/>
  <c r="AF143"/>
  <c r="S143"/>
  <c r="AF144" l="1"/>
  <c r="S144"/>
  <c r="L145"/>
  <c r="J145"/>
  <c r="V145"/>
  <c r="I146"/>
  <c r="P145"/>
  <c r="AC145"/>
  <c r="AA145"/>
  <c r="T143"/>
  <c r="U143" s="1"/>
  <c r="O144"/>
  <c r="W144"/>
  <c r="X144"/>
  <c r="AC144"/>
  <c r="W145" l="1"/>
  <c r="X145"/>
  <c r="R144"/>
  <c r="T144" s="1"/>
  <c r="U144" s="1"/>
  <c r="Q144"/>
  <c r="L146"/>
  <c r="J146"/>
  <c r="P146"/>
  <c r="I147"/>
  <c r="V146"/>
  <c r="AC146"/>
  <c r="O145"/>
  <c r="AF145"/>
  <c r="S145"/>
  <c r="O146" l="1"/>
  <c r="AF146"/>
  <c r="S146"/>
  <c r="W146"/>
  <c r="X146"/>
  <c r="R145"/>
  <c r="T145" s="1"/>
  <c r="U145" s="1"/>
  <c r="Q145"/>
  <c r="L147"/>
  <c r="J147"/>
  <c r="I148"/>
  <c r="V147"/>
  <c r="P147"/>
  <c r="AC147"/>
  <c r="AA146"/>
  <c r="O147" l="1"/>
  <c r="S147"/>
  <c r="AF147"/>
  <c r="R146"/>
  <c r="Q146"/>
  <c r="L148"/>
  <c r="I149"/>
  <c r="P148"/>
  <c r="J148"/>
  <c r="AC148" s="1"/>
  <c r="V148"/>
  <c r="W147"/>
  <c r="X147"/>
  <c r="AA147"/>
  <c r="AA148" l="1"/>
  <c r="O148"/>
  <c r="S148"/>
  <c r="AF148"/>
  <c r="R147"/>
  <c r="Q147"/>
  <c r="T146"/>
  <c r="U146" s="1"/>
  <c r="W148"/>
  <c r="X148"/>
  <c r="L149"/>
  <c r="V149"/>
  <c r="J149"/>
  <c r="AA149" s="1"/>
  <c r="I150"/>
  <c r="P149"/>
  <c r="AC149"/>
  <c r="O149" l="1"/>
  <c r="AF149"/>
  <c r="S149"/>
  <c r="L150"/>
  <c r="V150"/>
  <c r="I151"/>
  <c r="P150"/>
  <c r="J150"/>
  <c r="AA150" s="1"/>
  <c r="O150"/>
  <c r="R148"/>
  <c r="Q148"/>
  <c r="T147"/>
  <c r="U147" s="1"/>
  <c r="W149"/>
  <c r="X149"/>
  <c r="R150" l="1"/>
  <c r="T150" s="1"/>
  <c r="Q150"/>
  <c r="W150"/>
  <c r="X150"/>
  <c r="R149"/>
  <c r="Q149"/>
  <c r="L151"/>
  <c r="J151"/>
  <c r="V151"/>
  <c r="P151"/>
  <c r="I152"/>
  <c r="AA151"/>
  <c r="AC151"/>
  <c r="AC150"/>
  <c r="AF150"/>
  <c r="S150"/>
  <c r="T148"/>
  <c r="U148" s="1"/>
  <c r="U150" l="1"/>
  <c r="T149"/>
  <c r="U149" s="1"/>
  <c r="X151"/>
  <c r="W151"/>
  <c r="L152"/>
  <c r="V152"/>
  <c r="P152"/>
  <c r="I153"/>
  <c r="J152"/>
  <c r="O151"/>
  <c r="AF151"/>
  <c r="S151"/>
  <c r="L153" l="1"/>
  <c r="V153"/>
  <c r="I154"/>
  <c r="P153"/>
  <c r="J153"/>
  <c r="AC153" s="1"/>
  <c r="O152"/>
  <c r="S152"/>
  <c r="AF152"/>
  <c r="AA152"/>
  <c r="R151"/>
  <c r="Q151"/>
  <c r="W152"/>
  <c r="X152"/>
  <c r="AC152"/>
  <c r="O153" l="1"/>
  <c r="Q153" s="1"/>
  <c r="L154"/>
  <c r="P154"/>
  <c r="I155"/>
  <c r="V154"/>
  <c r="J154"/>
  <c r="AC154" s="1"/>
  <c r="AA153"/>
  <c r="AF153"/>
  <c r="S153"/>
  <c r="T151"/>
  <c r="U151" s="1"/>
  <c r="W153"/>
  <c r="X153"/>
  <c r="R152"/>
  <c r="Q152"/>
  <c r="R153" l="1"/>
  <c r="T153" s="1"/>
  <c r="U153" s="1"/>
  <c r="T152"/>
  <c r="U152" s="1"/>
  <c r="AA154"/>
  <c r="L155"/>
  <c r="J155"/>
  <c r="V155"/>
  <c r="I156"/>
  <c r="P155"/>
  <c r="O155"/>
  <c r="W154"/>
  <c r="X154"/>
  <c r="S154"/>
  <c r="AF154"/>
  <c r="O154"/>
  <c r="AC155" l="1"/>
  <c r="S155"/>
  <c r="AF155"/>
  <c r="X155"/>
  <c r="W155"/>
  <c r="R154"/>
  <c r="T154" s="1"/>
  <c r="U154" s="1"/>
  <c r="Q154"/>
  <c r="AA155"/>
  <c r="R155"/>
  <c r="T155" s="1"/>
  <c r="Q155"/>
  <c r="L156"/>
  <c r="J156"/>
  <c r="I157"/>
  <c r="P156"/>
  <c r="V156"/>
  <c r="AA156"/>
  <c r="AC156"/>
  <c r="W156" l="1"/>
  <c r="X156"/>
  <c r="L157"/>
  <c r="P157"/>
  <c r="J157"/>
  <c r="AA157" s="1"/>
  <c r="I158"/>
  <c r="V157"/>
  <c r="U155"/>
  <c r="O156"/>
  <c r="S156"/>
  <c r="AF156"/>
  <c r="O157" l="1"/>
  <c r="Q157" s="1"/>
  <c r="L158"/>
  <c r="V158"/>
  <c r="P158"/>
  <c r="J158"/>
  <c r="AC158" s="1"/>
  <c r="I159"/>
  <c r="R156"/>
  <c r="T156" s="1"/>
  <c r="U156" s="1"/>
  <c r="Q156"/>
  <c r="AC157"/>
  <c r="AF157"/>
  <c r="S157"/>
  <c r="W157"/>
  <c r="X157"/>
  <c r="R157" l="1"/>
  <c r="T157" s="1"/>
  <c r="U157" s="1"/>
  <c r="AA158"/>
  <c r="W158"/>
  <c r="X158"/>
  <c r="L159"/>
  <c r="I160"/>
  <c r="P159"/>
  <c r="V159"/>
  <c r="J159"/>
  <c r="O159" s="1"/>
  <c r="O158"/>
  <c r="AF158"/>
  <c r="S158"/>
  <c r="AA159" l="1"/>
  <c r="R159"/>
  <c r="T159" s="1"/>
  <c r="Q159"/>
  <c r="W159"/>
  <c r="X159"/>
  <c r="AC159"/>
  <c r="R158"/>
  <c r="T158" s="1"/>
  <c r="U158" s="1"/>
  <c r="Q158"/>
  <c r="AF159"/>
  <c r="S159"/>
  <c r="L160"/>
  <c r="P160"/>
  <c r="V160"/>
  <c r="I161"/>
  <c r="J160"/>
  <c r="AA160" s="1"/>
  <c r="L161" l="1"/>
  <c r="P161"/>
  <c r="V161"/>
  <c r="I162"/>
  <c r="J161"/>
  <c r="O161" s="1"/>
  <c r="U159"/>
  <c r="O160"/>
  <c r="AF160"/>
  <c r="S160"/>
  <c r="X160"/>
  <c r="W160"/>
  <c r="AC160"/>
  <c r="AA161" l="1"/>
  <c r="R161"/>
  <c r="T161" s="1"/>
  <c r="Q161"/>
  <c r="W161"/>
  <c r="X161"/>
  <c r="R160"/>
  <c r="T160" s="1"/>
  <c r="U160" s="1"/>
  <c r="Q160"/>
  <c r="AC161"/>
  <c r="AF161"/>
  <c r="S161"/>
  <c r="L162"/>
  <c r="P162"/>
  <c r="I163"/>
  <c r="V162"/>
  <c r="J162"/>
  <c r="W162" l="1"/>
  <c r="X162"/>
  <c r="U161"/>
  <c r="O162"/>
  <c r="AF162"/>
  <c r="S162"/>
  <c r="L163"/>
  <c r="J163"/>
  <c r="P163"/>
  <c r="I164"/>
  <c r="V163"/>
  <c r="AA163"/>
  <c r="AC163"/>
  <c r="AC162"/>
  <c r="AA162"/>
  <c r="L164" l="1"/>
  <c r="J164"/>
  <c r="V164"/>
  <c r="I165"/>
  <c r="P164"/>
  <c r="W163"/>
  <c r="X163"/>
  <c r="O163"/>
  <c r="AF163"/>
  <c r="S163"/>
  <c r="R162"/>
  <c r="T162" s="1"/>
  <c r="U162" s="1"/>
  <c r="Q162"/>
  <c r="R163" l="1"/>
  <c r="Q163"/>
  <c r="O164"/>
  <c r="S164"/>
  <c r="AF164"/>
  <c r="W164"/>
  <c r="X164"/>
  <c r="L165"/>
  <c r="P165"/>
  <c r="I166"/>
  <c r="V165"/>
  <c r="J165"/>
  <c r="O165" s="1"/>
  <c r="AC165"/>
  <c r="AC164"/>
  <c r="AA164"/>
  <c r="AA165" l="1"/>
  <c r="T163"/>
  <c r="U163" s="1"/>
  <c r="R165"/>
  <c r="T165" s="1"/>
  <c r="Q165"/>
  <c r="W165"/>
  <c r="X165"/>
  <c r="R164"/>
  <c r="Q164"/>
  <c r="L166"/>
  <c r="I167"/>
  <c r="J166"/>
  <c r="O166" s="1"/>
  <c r="V166"/>
  <c r="P166"/>
  <c r="S165"/>
  <c r="AF165"/>
  <c r="U165" l="1"/>
  <c r="R166"/>
  <c r="T166" s="1"/>
  <c r="U166" s="1"/>
  <c r="Q166"/>
  <c r="T164"/>
  <c r="U164" s="1"/>
  <c r="AA166"/>
  <c r="AF166"/>
  <c r="S166"/>
  <c r="W166"/>
  <c r="X166"/>
  <c r="L167"/>
  <c r="P167"/>
  <c r="J167"/>
  <c r="AC167" s="1"/>
  <c r="V167"/>
  <c r="I168"/>
  <c r="AC166"/>
  <c r="AA167" l="1"/>
  <c r="L168"/>
  <c r="I169"/>
  <c r="V168"/>
  <c r="P168"/>
  <c r="J168"/>
  <c r="AC168" s="1"/>
  <c r="O167"/>
  <c r="S167"/>
  <c r="AF167"/>
  <c r="X167"/>
  <c r="W167"/>
  <c r="L169" l="1"/>
  <c r="V169"/>
  <c r="I170"/>
  <c r="J169"/>
  <c r="AC169" s="1"/>
  <c r="P169"/>
  <c r="AA169"/>
  <c r="O168"/>
  <c r="AA168"/>
  <c r="S168"/>
  <c r="AF168"/>
  <c r="R167"/>
  <c r="Q167"/>
  <c r="W168"/>
  <c r="X168"/>
  <c r="T167" l="1"/>
  <c r="U167" s="1"/>
  <c r="X169"/>
  <c r="W169"/>
  <c r="L170"/>
  <c r="P170"/>
  <c r="J170"/>
  <c r="AC170" s="1"/>
  <c r="I171"/>
  <c r="V170"/>
  <c r="R168"/>
  <c r="T168" s="1"/>
  <c r="U168" s="1"/>
  <c r="Q168"/>
  <c r="O169"/>
  <c r="AF169"/>
  <c r="S169"/>
  <c r="O170" l="1"/>
  <c r="AF170"/>
  <c r="S170"/>
  <c r="L171"/>
  <c r="I172"/>
  <c r="V171"/>
  <c r="J171"/>
  <c r="P171"/>
  <c r="O171"/>
  <c r="AC171"/>
  <c r="X170"/>
  <c r="W170"/>
  <c r="R169"/>
  <c r="Q169"/>
  <c r="AA170"/>
  <c r="R171" l="1"/>
  <c r="T171" s="1"/>
  <c r="Q171"/>
  <c r="L172"/>
  <c r="J172"/>
  <c r="P172"/>
  <c r="I173"/>
  <c r="V172"/>
  <c r="AA172"/>
  <c r="O172"/>
  <c r="W171"/>
  <c r="X171"/>
  <c r="AA171"/>
  <c r="AF171"/>
  <c r="S171"/>
  <c r="T169"/>
  <c r="U169" s="1"/>
  <c r="R170"/>
  <c r="Q170"/>
  <c r="T170" l="1"/>
  <c r="U170" s="1"/>
  <c r="R172"/>
  <c r="T172" s="1"/>
  <c r="U172" s="1"/>
  <c r="Q172"/>
  <c r="U171"/>
  <c r="L173"/>
  <c r="V173"/>
  <c r="P173"/>
  <c r="J173"/>
  <c r="AA173" s="1"/>
  <c r="I174"/>
  <c r="AC173"/>
  <c r="W172"/>
  <c r="X172"/>
  <c r="AC172"/>
  <c r="AF172"/>
  <c r="S172"/>
  <c r="O173" l="1"/>
  <c r="R173" s="1"/>
  <c r="T173" s="1"/>
  <c r="W173"/>
  <c r="X173"/>
  <c r="AF173"/>
  <c r="S173"/>
  <c r="L174"/>
  <c r="I175"/>
  <c r="J174"/>
  <c r="AC174" s="1"/>
  <c r="V174"/>
  <c r="P174"/>
  <c r="Q173" l="1"/>
  <c r="W174"/>
  <c r="X174"/>
  <c r="AA174"/>
  <c r="AF174"/>
  <c r="S174"/>
  <c r="L175"/>
  <c r="I176"/>
  <c r="P175"/>
  <c r="V175"/>
  <c r="J175"/>
  <c r="U173"/>
  <c r="O174"/>
  <c r="R174" l="1"/>
  <c r="T174" s="1"/>
  <c r="U174" s="1"/>
  <c r="Q174"/>
  <c r="AA175"/>
  <c r="S175"/>
  <c r="AF175"/>
  <c r="X175"/>
  <c r="W175"/>
  <c r="O175"/>
  <c r="L176"/>
  <c r="I177"/>
  <c r="J176"/>
  <c r="P176"/>
  <c r="V176"/>
  <c r="AA176"/>
  <c r="O176"/>
  <c r="AC175"/>
  <c r="X176" l="1"/>
  <c r="W176"/>
  <c r="L177"/>
  <c r="P177"/>
  <c r="V177"/>
  <c r="I178"/>
  <c r="J177"/>
  <c r="AC177" s="1"/>
  <c r="R176"/>
  <c r="T176" s="1"/>
  <c r="Q176"/>
  <c r="AC176"/>
  <c r="AF176"/>
  <c r="S176"/>
  <c r="R175"/>
  <c r="Q175"/>
  <c r="U176" l="1"/>
  <c r="L178"/>
  <c r="P178"/>
  <c r="V178"/>
  <c r="J178"/>
  <c r="AC178" s="1"/>
  <c r="I179"/>
  <c r="X177"/>
  <c r="W177"/>
  <c r="AA177"/>
  <c r="AF177"/>
  <c r="S177"/>
  <c r="T175"/>
  <c r="U175" s="1"/>
  <c r="O177"/>
  <c r="O178" l="1"/>
  <c r="R178" s="1"/>
  <c r="T178" s="1"/>
  <c r="R177"/>
  <c r="T177" s="1"/>
  <c r="U177" s="1"/>
  <c r="Q177"/>
  <c r="L179"/>
  <c r="J179"/>
  <c r="P179"/>
  <c r="V179"/>
  <c r="I180"/>
  <c r="O179"/>
  <c r="W178"/>
  <c r="X178"/>
  <c r="AA178"/>
  <c r="AF178"/>
  <c r="S178"/>
  <c r="Q178" l="1"/>
  <c r="U178"/>
  <c r="R179"/>
  <c r="T179" s="1"/>
  <c r="Q179"/>
  <c r="S179"/>
  <c r="AF179"/>
  <c r="L180"/>
  <c r="V180"/>
  <c r="P180"/>
  <c r="I181"/>
  <c r="J180"/>
  <c r="O180" s="1"/>
  <c r="AA179"/>
  <c r="X179"/>
  <c r="W179"/>
  <c r="AC179"/>
  <c r="AC180" l="1"/>
  <c r="AA180"/>
  <c r="AF180"/>
  <c r="S180"/>
  <c r="U179"/>
  <c r="X180"/>
  <c r="W180"/>
  <c r="R180"/>
  <c r="T180" s="1"/>
  <c r="U180" s="1"/>
  <c r="Q180"/>
  <c r="L181"/>
  <c r="V181"/>
  <c r="P181"/>
  <c r="J181"/>
  <c r="O181" s="1"/>
  <c r="I182"/>
  <c r="AC181" l="1"/>
  <c r="AA181"/>
  <c r="W181"/>
  <c r="X181"/>
  <c r="L182"/>
  <c r="P182"/>
  <c r="V182"/>
  <c r="I183"/>
  <c r="J182"/>
  <c r="AA182" s="1"/>
  <c r="R181"/>
  <c r="T181" s="1"/>
  <c r="Q181"/>
  <c r="S181"/>
  <c r="AF181"/>
  <c r="U181" l="1"/>
  <c r="L183"/>
  <c r="V183"/>
  <c r="I184"/>
  <c r="P183"/>
  <c r="J183"/>
  <c r="AC183" s="1"/>
  <c r="X182"/>
  <c r="W182"/>
  <c r="AC182"/>
  <c r="S182"/>
  <c r="AF182"/>
  <c r="O182"/>
  <c r="R182" l="1"/>
  <c r="T182" s="1"/>
  <c r="U182" s="1"/>
  <c r="Q182"/>
  <c r="X183"/>
  <c r="W183"/>
  <c r="L184"/>
  <c r="J184"/>
  <c r="I185"/>
  <c r="V184"/>
  <c r="P184"/>
  <c r="AC184"/>
  <c r="AA183"/>
  <c r="O183"/>
  <c r="S183"/>
  <c r="AF183"/>
  <c r="O184" l="1"/>
  <c r="AF184"/>
  <c r="S184"/>
  <c r="R183"/>
  <c r="T183" s="1"/>
  <c r="U183" s="1"/>
  <c r="Q183"/>
  <c r="L185"/>
  <c r="P185"/>
  <c r="J185"/>
  <c r="AA185" s="1"/>
  <c r="I186"/>
  <c r="V185"/>
  <c r="X184"/>
  <c r="W184"/>
  <c r="AA184"/>
  <c r="O185" l="1"/>
  <c r="Q185" s="1"/>
  <c r="L186"/>
  <c r="P186"/>
  <c r="V186"/>
  <c r="I187"/>
  <c r="J186"/>
  <c r="R184"/>
  <c r="Q184"/>
  <c r="W185"/>
  <c r="X185"/>
  <c r="AC185"/>
  <c r="AF185"/>
  <c r="S185"/>
  <c r="R185" l="1"/>
  <c r="T185" s="1"/>
  <c r="U185" s="1"/>
  <c r="L187"/>
  <c r="J187"/>
  <c r="P187"/>
  <c r="V187"/>
  <c r="I188"/>
  <c r="AA187"/>
  <c r="O186"/>
  <c r="S186"/>
  <c r="AF186"/>
  <c r="W186"/>
  <c r="X186"/>
  <c r="T184"/>
  <c r="U184" s="1"/>
  <c r="AC186"/>
  <c r="AA186"/>
  <c r="L188" l="1"/>
  <c r="I189"/>
  <c r="P188"/>
  <c r="J188"/>
  <c r="V188"/>
  <c r="AA188"/>
  <c r="O188"/>
  <c r="O187"/>
  <c r="S187"/>
  <c r="AF187"/>
  <c r="R186"/>
  <c r="Q186"/>
  <c r="W187"/>
  <c r="X187"/>
  <c r="AC187"/>
  <c r="W188" l="1"/>
  <c r="X188"/>
  <c r="L189"/>
  <c r="J189"/>
  <c r="I190"/>
  <c r="P189"/>
  <c r="V189"/>
  <c r="AA189"/>
  <c r="O189"/>
  <c r="R188"/>
  <c r="T188" s="1"/>
  <c r="U188" s="1"/>
  <c r="Q188"/>
  <c r="R187"/>
  <c r="Q187"/>
  <c r="AC188"/>
  <c r="AF188"/>
  <c r="S188"/>
  <c r="T186"/>
  <c r="U186" s="1"/>
  <c r="W189" l="1"/>
  <c r="X189"/>
  <c r="R189"/>
  <c r="T189" s="1"/>
  <c r="Q189"/>
  <c r="L190"/>
  <c r="V190"/>
  <c r="P190"/>
  <c r="J190"/>
  <c r="I191"/>
  <c r="O190"/>
  <c r="AC190"/>
  <c r="T187"/>
  <c r="U187" s="1"/>
  <c r="AC189"/>
  <c r="AF189"/>
  <c r="S189"/>
  <c r="L191" l="1"/>
  <c r="P191"/>
  <c r="I192"/>
  <c r="J191"/>
  <c r="AA191" s="1"/>
  <c r="V191"/>
  <c r="O191"/>
  <c r="X190"/>
  <c r="W190"/>
  <c r="U189"/>
  <c r="R190"/>
  <c r="T190" s="1"/>
  <c r="U190" s="1"/>
  <c r="Q190"/>
  <c r="AA190"/>
  <c r="AF190"/>
  <c r="S190"/>
  <c r="X191" l="1"/>
  <c r="W191"/>
  <c r="R191"/>
  <c r="T191" s="1"/>
  <c r="Q191"/>
  <c r="L192"/>
  <c r="I193"/>
  <c r="V192"/>
  <c r="J192"/>
  <c r="AC192" s="1"/>
  <c r="P192"/>
  <c r="AC191"/>
  <c r="S191"/>
  <c r="AF191"/>
  <c r="O192" l="1"/>
  <c r="R192" s="1"/>
  <c r="L193"/>
  <c r="V193"/>
  <c r="I194"/>
  <c r="J193"/>
  <c r="AA193" s="1"/>
  <c r="P193"/>
  <c r="W192"/>
  <c r="X192"/>
  <c r="U191"/>
  <c r="AA192"/>
  <c r="AF192"/>
  <c r="S192"/>
  <c r="Q192" l="1"/>
  <c r="AC193"/>
  <c r="L194"/>
  <c r="P194"/>
  <c r="V194"/>
  <c r="I195"/>
  <c r="J194"/>
  <c r="AA194" s="1"/>
  <c r="W193"/>
  <c r="X193"/>
  <c r="O193"/>
  <c r="S193"/>
  <c r="AF193"/>
  <c r="T192"/>
  <c r="U192" s="1"/>
  <c r="R193" l="1"/>
  <c r="Q193"/>
  <c r="W194"/>
  <c r="X194"/>
  <c r="AC194"/>
  <c r="O194"/>
  <c r="AF194"/>
  <c r="S194"/>
  <c r="L195"/>
  <c r="I196"/>
  <c r="P195"/>
  <c r="V195"/>
  <c r="J195"/>
  <c r="AF195" l="1"/>
  <c r="S195"/>
  <c r="L196"/>
  <c r="I197"/>
  <c r="P196"/>
  <c r="V196"/>
  <c r="J196"/>
  <c r="AC196" s="1"/>
  <c r="T193"/>
  <c r="U193" s="1"/>
  <c r="AC195"/>
  <c r="R194"/>
  <c r="T194" s="1"/>
  <c r="U194" s="1"/>
  <c r="Q194"/>
  <c r="W195"/>
  <c r="X195"/>
  <c r="AA195"/>
  <c r="O195"/>
  <c r="W196" l="1"/>
  <c r="X196"/>
  <c r="O196"/>
  <c r="S196"/>
  <c r="AF196"/>
  <c r="R195"/>
  <c r="T195" s="1"/>
  <c r="U195" s="1"/>
  <c r="Q195"/>
  <c r="L197"/>
  <c r="J197"/>
  <c r="V197"/>
  <c r="I198"/>
  <c r="P197"/>
  <c r="AC197"/>
  <c r="AA196"/>
  <c r="AA197" l="1"/>
  <c r="AF197"/>
  <c r="S197"/>
  <c r="W197"/>
  <c r="X197"/>
  <c r="L198"/>
  <c r="I199"/>
  <c r="V198"/>
  <c r="J198"/>
  <c r="O198" s="1"/>
  <c r="P198"/>
  <c r="R196"/>
  <c r="T196" s="1"/>
  <c r="U196" s="1"/>
  <c r="Q196"/>
  <c r="O197"/>
  <c r="R198" l="1"/>
  <c r="T198" s="1"/>
  <c r="Q198"/>
  <c r="S198"/>
  <c r="AF198"/>
  <c r="L199"/>
  <c r="P199"/>
  <c r="V199"/>
  <c r="J199"/>
  <c r="O199" s="1"/>
  <c r="I200"/>
  <c r="AC198"/>
  <c r="R197"/>
  <c r="T197" s="1"/>
  <c r="U197" s="1"/>
  <c r="Q197"/>
  <c r="W198"/>
  <c r="X198"/>
  <c r="AA198"/>
  <c r="AA199" l="1"/>
  <c r="U198"/>
  <c r="R199"/>
  <c r="Q199"/>
  <c r="L200"/>
  <c r="P200"/>
  <c r="J200"/>
  <c r="AC200" s="1"/>
  <c r="V200"/>
  <c r="I201"/>
  <c r="X199"/>
  <c r="W199"/>
  <c r="AC199"/>
  <c r="AF199"/>
  <c r="S199"/>
  <c r="AA200" l="1"/>
  <c r="T199"/>
  <c r="U199" s="1"/>
  <c r="O200"/>
  <c r="AF200"/>
  <c r="S200"/>
  <c r="X200"/>
  <c r="W200"/>
  <c r="L201"/>
  <c r="I202"/>
  <c r="P201"/>
  <c r="V201"/>
  <c r="J201"/>
  <c r="L202" l="1"/>
  <c r="V202"/>
  <c r="I203"/>
  <c r="J202"/>
  <c r="P202"/>
  <c r="AA202"/>
  <c r="AC202"/>
  <c r="X201"/>
  <c r="W201"/>
  <c r="R200"/>
  <c r="Q200"/>
  <c r="O201"/>
  <c r="S201"/>
  <c r="AF201"/>
  <c r="AA201"/>
  <c r="AC201"/>
  <c r="T200" l="1"/>
  <c r="U200" s="1"/>
  <c r="X202"/>
  <c r="W202"/>
  <c r="L203"/>
  <c r="V203"/>
  <c r="I204"/>
  <c r="J203"/>
  <c r="AC203" s="1"/>
  <c r="P203"/>
  <c r="AA203"/>
  <c r="R201"/>
  <c r="T201" s="1"/>
  <c r="U201" s="1"/>
  <c r="Q201"/>
  <c r="O202"/>
  <c r="AF202"/>
  <c r="S202"/>
  <c r="L204" l="1"/>
  <c r="P204"/>
  <c r="I205"/>
  <c r="V204"/>
  <c r="J204"/>
  <c r="O204" s="1"/>
  <c r="R202"/>
  <c r="Q202"/>
  <c r="W203"/>
  <c r="X203"/>
  <c r="O203"/>
  <c r="S203"/>
  <c r="AF203"/>
  <c r="AA204" l="1"/>
  <c r="L205"/>
  <c r="V205"/>
  <c r="J205"/>
  <c r="P205"/>
  <c r="I206"/>
  <c r="AA205"/>
  <c r="AC205"/>
  <c r="R203"/>
  <c r="Q203"/>
  <c r="AC204"/>
  <c r="AF204"/>
  <c r="S204"/>
  <c r="T202"/>
  <c r="U202" s="1"/>
  <c r="R204"/>
  <c r="T204" s="1"/>
  <c r="Q204"/>
  <c r="W204"/>
  <c r="X204"/>
  <c r="U204" l="1"/>
  <c r="O205"/>
  <c r="S205"/>
  <c r="AF205"/>
  <c r="L206"/>
  <c r="J206"/>
  <c r="O206" s="1"/>
  <c r="I207"/>
  <c r="V206"/>
  <c r="P206"/>
  <c r="AC206"/>
  <c r="T203"/>
  <c r="U203" s="1"/>
  <c r="X205"/>
  <c r="W205"/>
  <c r="R206" l="1"/>
  <c r="T206" s="1"/>
  <c r="U206" s="1"/>
  <c r="Q206"/>
  <c r="AA206"/>
  <c r="S206"/>
  <c r="AF206"/>
  <c r="R205"/>
  <c r="Q205"/>
  <c r="L207"/>
  <c r="I208"/>
  <c r="V207"/>
  <c r="P207"/>
  <c r="J207"/>
  <c r="AA207"/>
  <c r="O207"/>
  <c r="W206"/>
  <c r="X206"/>
  <c r="L208" l="1"/>
  <c r="V208"/>
  <c r="P208"/>
  <c r="J208"/>
  <c r="O208" s="1"/>
  <c r="I209"/>
  <c r="AC208"/>
  <c r="R207"/>
  <c r="T207" s="1"/>
  <c r="Q207"/>
  <c r="W207"/>
  <c r="X207"/>
  <c r="AC207"/>
  <c r="AF207"/>
  <c r="S207"/>
  <c r="T205"/>
  <c r="U205" s="1"/>
  <c r="R208" l="1"/>
  <c r="T208" s="1"/>
  <c r="Q208"/>
  <c r="L209"/>
  <c r="V209"/>
  <c r="P209"/>
  <c r="J209"/>
  <c r="AA209" s="1"/>
  <c r="I210"/>
  <c r="W208"/>
  <c r="X208"/>
  <c r="AA208"/>
  <c r="AF208"/>
  <c r="S208"/>
  <c r="U207"/>
  <c r="AC209" l="1"/>
  <c r="U208"/>
  <c r="S209"/>
  <c r="AF209"/>
  <c r="L210"/>
  <c r="J210"/>
  <c r="AA210" s="1"/>
  <c r="V210"/>
  <c r="P210"/>
  <c r="I211"/>
  <c r="AC210"/>
  <c r="W209"/>
  <c r="X209"/>
  <c r="O209"/>
  <c r="R209" l="1"/>
  <c r="T209" s="1"/>
  <c r="U209" s="1"/>
  <c r="Q209"/>
  <c r="O210"/>
  <c r="AF210"/>
  <c r="S210"/>
  <c r="W210"/>
  <c r="X210"/>
  <c r="L211"/>
  <c r="P211"/>
  <c r="V211"/>
  <c r="J211"/>
  <c r="O211" s="1"/>
  <c r="I212"/>
  <c r="X211" l="1"/>
  <c r="W211"/>
  <c r="AA211"/>
  <c r="AF211"/>
  <c r="S211"/>
  <c r="AC211"/>
  <c r="R211"/>
  <c r="T211" s="1"/>
  <c r="Q211"/>
  <c r="R210"/>
  <c r="Q210"/>
  <c r="L212"/>
  <c r="I213"/>
  <c r="V212"/>
  <c r="P212"/>
  <c r="J212"/>
  <c r="AA212" s="1"/>
  <c r="U211" l="1"/>
  <c r="T210"/>
  <c r="U210" s="1"/>
  <c r="AF212"/>
  <c r="S212"/>
  <c r="W212"/>
  <c r="X212"/>
  <c r="AC212"/>
  <c r="L213"/>
  <c r="V213"/>
  <c r="J213"/>
  <c r="AC213" s="1"/>
  <c r="I214"/>
  <c r="P213"/>
  <c r="O212"/>
  <c r="AA213" l="1"/>
  <c r="W213"/>
  <c r="X213"/>
  <c r="R212"/>
  <c r="T212" s="1"/>
  <c r="U212" s="1"/>
  <c r="Q212"/>
  <c r="L214"/>
  <c r="I215"/>
  <c r="V214"/>
  <c r="P214"/>
  <c r="J214"/>
  <c r="O213"/>
  <c r="S213"/>
  <c r="AF213"/>
  <c r="AC214" l="1"/>
  <c r="S214"/>
  <c r="AF214"/>
  <c r="L215"/>
  <c r="V215"/>
  <c r="I216"/>
  <c r="J215"/>
  <c r="O215" s="1"/>
  <c r="P215"/>
  <c r="W214"/>
  <c r="X214"/>
  <c r="AA214"/>
  <c r="R213"/>
  <c r="Q213"/>
  <c r="O214"/>
  <c r="AA215" l="1"/>
  <c r="R215"/>
  <c r="Q215"/>
  <c r="X215"/>
  <c r="W215"/>
  <c r="AC215"/>
  <c r="S215"/>
  <c r="AF215"/>
  <c r="T213"/>
  <c r="U213" s="1"/>
  <c r="L216"/>
  <c r="V216"/>
  <c r="I217"/>
  <c r="P216"/>
  <c r="J216"/>
  <c r="R214"/>
  <c r="T214" s="1"/>
  <c r="U214" s="1"/>
  <c r="Q214"/>
  <c r="AA216" l="1"/>
  <c r="AF216"/>
  <c r="S216"/>
  <c r="X216"/>
  <c r="W216"/>
  <c r="L217"/>
  <c r="V217"/>
  <c r="I218"/>
  <c r="P217"/>
  <c r="J217"/>
  <c r="AC216"/>
  <c r="T215"/>
  <c r="U215" s="1"/>
  <c r="O216"/>
  <c r="AC217" l="1"/>
  <c r="S217"/>
  <c r="AF217"/>
  <c r="R216"/>
  <c r="T216" s="1"/>
  <c r="U216" s="1"/>
  <c r="Q216"/>
  <c r="X217"/>
  <c r="W217"/>
  <c r="AA217"/>
  <c r="L218"/>
  <c r="I219"/>
  <c r="V218"/>
  <c r="P218"/>
  <c r="J218"/>
  <c r="O217"/>
  <c r="AA218" l="1"/>
  <c r="AF218"/>
  <c r="S218"/>
  <c r="L219"/>
  <c r="P219"/>
  <c r="J219"/>
  <c r="V219"/>
  <c r="I220"/>
  <c r="O219"/>
  <c r="AC219"/>
  <c r="W218"/>
  <c r="X218"/>
  <c r="O218"/>
  <c r="AC218"/>
  <c r="R217"/>
  <c r="T217" s="1"/>
  <c r="U217" s="1"/>
  <c r="Q217"/>
  <c r="R218" l="1"/>
  <c r="T218" s="1"/>
  <c r="U218" s="1"/>
  <c r="Q218"/>
  <c r="AA219"/>
  <c r="AF219"/>
  <c r="S219"/>
  <c r="X219"/>
  <c r="W219"/>
  <c r="R219"/>
  <c r="T219" s="1"/>
  <c r="Q219"/>
  <c r="L220"/>
  <c r="I221"/>
  <c r="V220"/>
  <c r="J220"/>
  <c r="AC220" s="1"/>
  <c r="P220"/>
  <c r="L221" l="1"/>
  <c r="P221"/>
  <c r="I222"/>
  <c r="V221"/>
  <c r="J221"/>
  <c r="AA220"/>
  <c r="S220"/>
  <c r="AF220"/>
  <c r="X220"/>
  <c r="W220"/>
  <c r="O220"/>
  <c r="U219"/>
  <c r="R220" l="1"/>
  <c r="T220" s="1"/>
  <c r="U220" s="1"/>
  <c r="Q220"/>
  <c r="O221"/>
  <c r="AF221"/>
  <c r="S221"/>
  <c r="L222"/>
  <c r="I223"/>
  <c r="P222"/>
  <c r="V222"/>
  <c r="J222"/>
  <c r="O222" s="1"/>
  <c r="AC221"/>
  <c r="W221"/>
  <c r="X221"/>
  <c r="AA221"/>
  <c r="AA222" l="1"/>
  <c r="S222"/>
  <c r="AF222"/>
  <c r="L223"/>
  <c r="P223"/>
  <c r="I224"/>
  <c r="J223"/>
  <c r="AA223" s="1"/>
  <c r="V223"/>
  <c r="O223"/>
  <c r="R221"/>
  <c r="Q221"/>
  <c r="AC222"/>
  <c r="W222"/>
  <c r="X222"/>
  <c r="R222"/>
  <c r="T222" s="1"/>
  <c r="Q222"/>
  <c r="U222" l="1"/>
  <c r="T221"/>
  <c r="U221" s="1"/>
  <c r="Q223"/>
  <c r="R223"/>
  <c r="T223" s="1"/>
  <c r="L224"/>
  <c r="P224"/>
  <c r="J224"/>
  <c r="AA224" s="1"/>
  <c r="I225"/>
  <c r="V224"/>
  <c r="AC223"/>
  <c r="AF223"/>
  <c r="S223"/>
  <c r="X223"/>
  <c r="W223"/>
  <c r="AF224" l="1"/>
  <c r="S224"/>
  <c r="L225"/>
  <c r="I226"/>
  <c r="P225"/>
  <c r="J225"/>
  <c r="AA225" s="1"/>
  <c r="V225"/>
  <c r="X224"/>
  <c r="W224"/>
  <c r="U223"/>
  <c r="AC224"/>
  <c r="O224"/>
  <c r="R224" l="1"/>
  <c r="T224" s="1"/>
  <c r="U224" s="1"/>
  <c r="Q224"/>
  <c r="O225"/>
  <c r="AF225"/>
  <c r="S225"/>
  <c r="W225"/>
  <c r="X225"/>
  <c r="L226"/>
  <c r="J226"/>
  <c r="O226" s="1"/>
  <c r="I227"/>
  <c r="V226"/>
  <c r="P226"/>
  <c r="AC226"/>
  <c r="AC225"/>
  <c r="R226" l="1"/>
  <c r="T226" s="1"/>
  <c r="Q226"/>
  <c r="R225"/>
  <c r="Q225"/>
  <c r="AA226"/>
  <c r="AF226"/>
  <c r="S226"/>
  <c r="L227"/>
  <c r="I228"/>
  <c r="J227"/>
  <c r="O227" s="1"/>
  <c r="P227"/>
  <c r="V227"/>
  <c r="W226"/>
  <c r="X226"/>
  <c r="R227" l="1"/>
  <c r="T227" s="1"/>
  <c r="Q227"/>
  <c r="AA227"/>
  <c r="AF227"/>
  <c r="S227"/>
  <c r="L228"/>
  <c r="P228"/>
  <c r="I229"/>
  <c r="J228"/>
  <c r="AC228" s="1"/>
  <c r="V228"/>
  <c r="AC227"/>
  <c r="U226"/>
  <c r="X227"/>
  <c r="W227"/>
  <c r="T225"/>
  <c r="U225" s="1"/>
  <c r="X228" l="1"/>
  <c r="W228"/>
  <c r="O228"/>
  <c r="S228"/>
  <c r="AF228"/>
  <c r="U227"/>
  <c r="L229"/>
  <c r="I230"/>
  <c r="P229"/>
  <c r="V229"/>
  <c r="J229"/>
  <c r="AA228"/>
  <c r="AA229" l="1"/>
  <c r="AF229"/>
  <c r="S229"/>
  <c r="R228"/>
  <c r="Q228"/>
  <c r="O229"/>
  <c r="X229"/>
  <c r="W229"/>
  <c r="L230"/>
  <c r="V230"/>
  <c r="P230"/>
  <c r="I231"/>
  <c r="J230"/>
  <c r="AA230" s="1"/>
  <c r="AC229"/>
  <c r="AC230" l="1"/>
  <c r="L231"/>
  <c r="I232"/>
  <c r="V231"/>
  <c r="J231"/>
  <c r="AC231" s="1"/>
  <c r="P231"/>
  <c r="O230"/>
  <c r="S230"/>
  <c r="AF230"/>
  <c r="T228"/>
  <c r="U228" s="1"/>
  <c r="W230"/>
  <c r="X230"/>
  <c r="R229"/>
  <c r="T229" s="1"/>
  <c r="U229" s="1"/>
  <c r="Q229"/>
  <c r="O231" l="1"/>
  <c r="Q231" s="1"/>
  <c r="L232"/>
  <c r="V232"/>
  <c r="I233"/>
  <c r="P232"/>
  <c r="J232"/>
  <c r="AC232" s="1"/>
  <c r="X231"/>
  <c r="W231"/>
  <c r="R230"/>
  <c r="Q230"/>
  <c r="AA231"/>
  <c r="S231"/>
  <c r="AF231"/>
  <c r="R231" l="1"/>
  <c r="T231" s="1"/>
  <c r="U231" s="1"/>
  <c r="O232"/>
  <c r="R232" s="1"/>
  <c r="T232" s="1"/>
  <c r="W232"/>
  <c r="X232"/>
  <c r="L233"/>
  <c r="J233"/>
  <c r="AC233" s="1"/>
  <c r="I234"/>
  <c r="V233"/>
  <c r="P233"/>
  <c r="AA233"/>
  <c r="AA232"/>
  <c r="AF232"/>
  <c r="S232"/>
  <c r="T230"/>
  <c r="U230" s="1"/>
  <c r="U232" l="1"/>
  <c r="Q232"/>
  <c r="W233"/>
  <c r="X233"/>
  <c r="L234"/>
  <c r="P234"/>
  <c r="J234"/>
  <c r="AA234" s="1"/>
  <c r="V234"/>
  <c r="I235"/>
  <c r="AC234"/>
  <c r="O233"/>
  <c r="AF233"/>
  <c r="S233"/>
  <c r="R233" l="1"/>
  <c r="Q233"/>
  <c r="X234"/>
  <c r="W234"/>
  <c r="L235"/>
  <c r="P235"/>
  <c r="V235"/>
  <c r="I236"/>
  <c r="J235"/>
  <c r="AC235" s="1"/>
  <c r="O234"/>
  <c r="AF234"/>
  <c r="S234"/>
  <c r="AA235" l="1"/>
  <c r="T233"/>
  <c r="U233" s="1"/>
  <c r="W235"/>
  <c r="X235"/>
  <c r="R234"/>
  <c r="Q234"/>
  <c r="O235"/>
  <c r="AF235"/>
  <c r="S235"/>
  <c r="L236"/>
  <c r="I237"/>
  <c r="P236"/>
  <c r="V236"/>
  <c r="J236"/>
  <c r="AC236" s="1"/>
  <c r="AA236" l="1"/>
  <c r="X236"/>
  <c r="W236"/>
  <c r="L237"/>
  <c r="V237"/>
  <c r="I238"/>
  <c r="P237"/>
  <c r="J237"/>
  <c r="R235"/>
  <c r="Q235"/>
  <c r="O236"/>
  <c r="S236"/>
  <c r="AF236"/>
  <c r="T234"/>
  <c r="U234" s="1"/>
  <c r="O237" l="1"/>
  <c r="S237"/>
  <c r="AF237"/>
  <c r="L238"/>
  <c r="P238"/>
  <c r="V238"/>
  <c r="I239"/>
  <c r="J238"/>
  <c r="O238" s="1"/>
  <c r="AC238"/>
  <c r="AA238"/>
  <c r="T235"/>
  <c r="U235" s="1"/>
  <c r="AC237"/>
  <c r="R236"/>
  <c r="Q236"/>
  <c r="X237"/>
  <c r="W237"/>
  <c r="AA237"/>
  <c r="W238" l="1"/>
  <c r="X238"/>
  <c r="R238"/>
  <c r="T238" s="1"/>
  <c r="Q238"/>
  <c r="R237"/>
  <c r="Q237"/>
  <c r="L239"/>
  <c r="J239"/>
  <c r="V239"/>
  <c r="P239"/>
  <c r="I240"/>
  <c r="O239"/>
  <c r="AC239"/>
  <c r="AF238"/>
  <c r="S238"/>
  <c r="T236"/>
  <c r="U236" s="1"/>
  <c r="U238" l="1"/>
  <c r="T237"/>
  <c r="U237" s="1"/>
  <c r="L240"/>
  <c r="J240"/>
  <c r="P240"/>
  <c r="I241"/>
  <c r="V240"/>
  <c r="O240"/>
  <c r="X239"/>
  <c r="W239"/>
  <c r="R239"/>
  <c r="Q239"/>
  <c r="AA239"/>
  <c r="AF239"/>
  <c r="S239"/>
  <c r="R240" l="1"/>
  <c r="T240" s="1"/>
  <c r="Q240"/>
  <c r="X240"/>
  <c r="W240"/>
  <c r="T239"/>
  <c r="U239" s="1"/>
  <c r="AC240"/>
  <c r="S240"/>
  <c r="AF240"/>
  <c r="L241"/>
  <c r="J241"/>
  <c r="P241"/>
  <c r="V241"/>
  <c r="I242"/>
  <c r="AA241"/>
  <c r="AA240"/>
  <c r="U240" l="1"/>
  <c r="S241"/>
  <c r="AF241"/>
  <c r="AC241"/>
  <c r="L242"/>
  <c r="P242"/>
  <c r="I243"/>
  <c r="J242"/>
  <c r="V242"/>
  <c r="AA242"/>
  <c r="O242"/>
  <c r="X241"/>
  <c r="W241"/>
  <c r="O241"/>
  <c r="R241" l="1"/>
  <c r="T241" s="1"/>
  <c r="U241" s="1"/>
  <c r="Q241"/>
  <c r="R242"/>
  <c r="T242" s="1"/>
  <c r="Q242"/>
  <c r="AC242"/>
  <c r="S242"/>
  <c r="AF242"/>
  <c r="L243"/>
  <c r="P243"/>
  <c r="J243"/>
  <c r="AA243" s="1"/>
  <c r="I244"/>
  <c r="V243"/>
  <c r="AC243"/>
  <c r="W242"/>
  <c r="X242"/>
  <c r="O243" l="1"/>
  <c r="S243"/>
  <c r="AF243"/>
  <c r="U242"/>
  <c r="L244"/>
  <c r="I245"/>
  <c r="V244"/>
  <c r="P244"/>
  <c r="J244"/>
  <c r="O244" s="1"/>
  <c r="X243"/>
  <c r="W243"/>
  <c r="R244" l="1"/>
  <c r="T244" s="1"/>
  <c r="Q244"/>
  <c r="X244"/>
  <c r="W244"/>
  <c r="AC244"/>
  <c r="AA244"/>
  <c r="AF244"/>
  <c r="S244"/>
  <c r="R243"/>
  <c r="Q243"/>
  <c r="L245"/>
  <c r="J245"/>
  <c r="V245"/>
  <c r="I246"/>
  <c r="P245"/>
  <c r="O245"/>
  <c r="AA245"/>
  <c r="U244" l="1"/>
  <c r="W245"/>
  <c r="X245"/>
  <c r="T243"/>
  <c r="U243" s="1"/>
  <c r="L246"/>
  <c r="V246"/>
  <c r="J246"/>
  <c r="I247"/>
  <c r="P246"/>
  <c r="AA246"/>
  <c r="O246"/>
  <c r="R245"/>
  <c r="T245" s="1"/>
  <c r="Q245"/>
  <c r="AC245"/>
  <c r="AF245"/>
  <c r="S245"/>
  <c r="X246" l="1"/>
  <c r="W246"/>
  <c r="R246"/>
  <c r="T246" s="1"/>
  <c r="Q246"/>
  <c r="AC246"/>
  <c r="S246"/>
  <c r="AF246"/>
  <c r="L247"/>
  <c r="I248"/>
  <c r="J247"/>
  <c r="AC247" s="1"/>
  <c r="P247"/>
  <c r="V247"/>
  <c r="O247"/>
  <c r="U245"/>
  <c r="AA247" l="1"/>
  <c r="L248"/>
  <c r="V248"/>
  <c r="J248"/>
  <c r="O248" s="1"/>
  <c r="P248"/>
  <c r="I249"/>
  <c r="AA248"/>
  <c r="U246"/>
  <c r="R247"/>
  <c r="T247" s="1"/>
  <c r="Q247"/>
  <c r="AF247"/>
  <c r="S247"/>
  <c r="W247"/>
  <c r="X247"/>
  <c r="U247" l="1"/>
  <c r="L249"/>
  <c r="I250"/>
  <c r="V249"/>
  <c r="P249"/>
  <c r="J249"/>
  <c r="AA249" s="1"/>
  <c r="R248"/>
  <c r="T248" s="1"/>
  <c r="Q248"/>
  <c r="X248"/>
  <c r="W248"/>
  <c r="AC248"/>
  <c r="AF248"/>
  <c r="S248"/>
  <c r="AC249" l="1"/>
  <c r="L250"/>
  <c r="P250"/>
  <c r="J250"/>
  <c r="V250"/>
  <c r="I251"/>
  <c r="AA250"/>
  <c r="O250"/>
  <c r="O249"/>
  <c r="AF249"/>
  <c r="S249"/>
  <c r="U248"/>
  <c r="W249"/>
  <c r="X249"/>
  <c r="R250" l="1"/>
  <c r="T250" s="1"/>
  <c r="Q250"/>
  <c r="R249"/>
  <c r="Q249"/>
  <c r="L251"/>
  <c r="P251"/>
  <c r="V251"/>
  <c r="I252"/>
  <c r="J251"/>
  <c r="AC251" s="1"/>
  <c r="AF250"/>
  <c r="S250"/>
  <c r="X250"/>
  <c r="W250"/>
  <c r="AC250"/>
  <c r="AA251" l="1"/>
  <c r="W251"/>
  <c r="X251"/>
  <c r="O251"/>
  <c r="S251"/>
  <c r="AF251"/>
  <c r="U250"/>
  <c r="L252"/>
  <c r="J252"/>
  <c r="O252" s="1"/>
  <c r="I253"/>
  <c r="P252"/>
  <c r="V252"/>
  <c r="AC252"/>
  <c r="T249"/>
  <c r="U249" s="1"/>
  <c r="W252" l="1"/>
  <c r="X252"/>
  <c r="R251"/>
  <c r="Q251"/>
  <c r="R252"/>
  <c r="T252" s="1"/>
  <c r="Q252"/>
  <c r="L253"/>
  <c r="P253"/>
  <c r="I254"/>
  <c r="V253"/>
  <c r="J253"/>
  <c r="O253" s="1"/>
  <c r="AA252"/>
  <c r="S252"/>
  <c r="AF252"/>
  <c r="U252" l="1"/>
  <c r="AC253"/>
  <c r="R253"/>
  <c r="T253" s="1"/>
  <c r="Q253"/>
  <c r="L254"/>
  <c r="V254"/>
  <c r="I255"/>
  <c r="J254"/>
  <c r="AA254" s="1"/>
  <c r="P254"/>
  <c r="S253"/>
  <c r="AF253"/>
  <c r="X253"/>
  <c r="W253"/>
  <c r="AA253"/>
  <c r="T251"/>
  <c r="U251" s="1"/>
  <c r="U253" l="1"/>
  <c r="L255"/>
  <c r="P255"/>
  <c r="I256"/>
  <c r="J255"/>
  <c r="AA255" s="1"/>
  <c r="V255"/>
  <c r="AC254"/>
  <c r="AF254"/>
  <c r="S254"/>
  <c r="W254"/>
  <c r="X254"/>
  <c r="O254"/>
  <c r="AC255" l="1"/>
  <c r="O255"/>
  <c r="R255" s="1"/>
  <c r="T255" s="1"/>
  <c r="X255"/>
  <c r="W255"/>
  <c r="R254"/>
  <c r="T254" s="1"/>
  <c r="U254" s="1"/>
  <c r="Q254"/>
  <c r="L256"/>
  <c r="V256"/>
  <c r="J256"/>
  <c r="O256" s="1"/>
  <c r="I257"/>
  <c r="P256"/>
  <c r="AF255"/>
  <c r="S255"/>
  <c r="Q255" l="1"/>
  <c r="AA256"/>
  <c r="R256"/>
  <c r="T256" s="1"/>
  <c r="Q256"/>
  <c r="X256"/>
  <c r="W256"/>
  <c r="AC256"/>
  <c r="S256"/>
  <c r="AF256"/>
  <c r="L257"/>
  <c r="V257"/>
  <c r="J257"/>
  <c r="O257" s="1"/>
  <c r="P257"/>
  <c r="I258"/>
  <c r="U255"/>
  <c r="R257" l="1"/>
  <c r="T257" s="1"/>
  <c r="U257" s="1"/>
  <c r="Q257"/>
  <c r="AA257"/>
  <c r="S257"/>
  <c r="AF257"/>
  <c r="W257"/>
  <c r="X257"/>
  <c r="AC257"/>
  <c r="U256"/>
  <c r="L258"/>
  <c r="P258"/>
  <c r="I259"/>
  <c r="V258"/>
  <c r="J258"/>
  <c r="AC258" s="1"/>
  <c r="W258" l="1"/>
  <c r="X258"/>
  <c r="AA258"/>
  <c r="AF258"/>
  <c r="S258"/>
  <c r="L259"/>
  <c r="J259"/>
  <c r="V259"/>
  <c r="I260"/>
  <c r="P259"/>
  <c r="AA259"/>
  <c r="AC259"/>
  <c r="O258"/>
  <c r="R258" l="1"/>
  <c r="T258" s="1"/>
  <c r="U258" s="1"/>
  <c r="Q258"/>
  <c r="L260"/>
  <c r="J260"/>
  <c r="I261"/>
  <c r="V260"/>
  <c r="P260"/>
  <c r="AC260"/>
  <c r="O260"/>
  <c r="O259"/>
  <c r="S259"/>
  <c r="AF259"/>
  <c r="X259"/>
  <c r="W259"/>
  <c r="R259" l="1"/>
  <c r="Q259"/>
  <c r="W260"/>
  <c r="X260"/>
  <c r="R260"/>
  <c r="T260" s="1"/>
  <c r="U260" s="1"/>
  <c r="Q260"/>
  <c r="L261"/>
  <c r="J261"/>
  <c r="P261"/>
  <c r="I262"/>
  <c r="V261"/>
  <c r="AA261"/>
  <c r="O261"/>
  <c r="AC261"/>
  <c r="AA260"/>
  <c r="S260"/>
  <c r="AF260"/>
  <c r="T259" l="1"/>
  <c r="U259" s="1"/>
  <c r="L262"/>
  <c r="J262"/>
  <c r="P262"/>
  <c r="V262"/>
  <c r="I263"/>
  <c r="AC262"/>
  <c r="R261"/>
  <c r="T261" s="1"/>
  <c r="Q261"/>
  <c r="W261"/>
  <c r="X261"/>
  <c r="AF261"/>
  <c r="S261"/>
  <c r="U261" l="1"/>
  <c r="AA262"/>
  <c r="AF262"/>
  <c r="S262"/>
  <c r="L263"/>
  <c r="J263"/>
  <c r="AC263" s="1"/>
  <c r="P263"/>
  <c r="V263"/>
  <c r="I264"/>
  <c r="O263"/>
  <c r="O262"/>
  <c r="X262"/>
  <c r="W262"/>
  <c r="R263" l="1"/>
  <c r="T263" s="1"/>
  <c r="U263" s="1"/>
  <c r="Q263"/>
  <c r="R262"/>
  <c r="T262" s="1"/>
  <c r="U262" s="1"/>
  <c r="Q262"/>
  <c r="X263"/>
  <c r="W263"/>
  <c r="AA263"/>
  <c r="S263"/>
  <c r="AF263"/>
  <c r="L264"/>
  <c r="J264"/>
  <c r="AC264" s="1"/>
  <c r="P264"/>
  <c r="I265"/>
  <c r="V264"/>
  <c r="O264"/>
  <c r="L265" l="1"/>
  <c r="J265"/>
  <c r="V265"/>
  <c r="I266"/>
  <c r="P265"/>
  <c r="AA265"/>
  <c r="AF264"/>
  <c r="S264"/>
  <c r="W264"/>
  <c r="X264"/>
  <c r="R264"/>
  <c r="T264" s="1"/>
  <c r="Q264"/>
  <c r="AA264"/>
  <c r="AC265" l="1"/>
  <c r="S265"/>
  <c r="AF265"/>
  <c r="W265"/>
  <c r="X265"/>
  <c r="O265"/>
  <c r="L266"/>
  <c r="J266"/>
  <c r="I267"/>
  <c r="V266"/>
  <c r="P266"/>
  <c r="AC266"/>
  <c r="O266"/>
  <c r="U264"/>
  <c r="L267" l="1"/>
  <c r="J267"/>
  <c r="I268"/>
  <c r="P267"/>
  <c r="V267"/>
  <c r="AC267"/>
  <c r="R265"/>
  <c r="Q265"/>
  <c r="R266"/>
  <c r="T266" s="1"/>
  <c r="Q266"/>
  <c r="W266"/>
  <c r="X266"/>
  <c r="AA266"/>
  <c r="AF266"/>
  <c r="S266"/>
  <c r="U266" l="1"/>
  <c r="T265"/>
  <c r="U265" s="1"/>
  <c r="X267"/>
  <c r="W267"/>
  <c r="O267"/>
  <c r="S267"/>
  <c r="AF267"/>
  <c r="L268"/>
  <c r="V268"/>
  <c r="P268"/>
  <c r="I269"/>
  <c r="J268"/>
  <c r="O268" s="1"/>
  <c r="AA267"/>
  <c r="R268" l="1"/>
  <c r="T268" s="1"/>
  <c r="Q268"/>
  <c r="R267"/>
  <c r="Q267"/>
  <c r="L269"/>
  <c r="J269"/>
  <c r="P269"/>
  <c r="V269"/>
  <c r="I270"/>
  <c r="AA269"/>
  <c r="AA268"/>
  <c r="AC268"/>
  <c r="S268"/>
  <c r="AF268"/>
  <c r="X268"/>
  <c r="W268"/>
  <c r="U268" l="1"/>
  <c r="L270"/>
  <c r="V270"/>
  <c r="P270"/>
  <c r="J270"/>
  <c r="AA270" s="1"/>
  <c r="I271"/>
  <c r="AF269"/>
  <c r="S269"/>
  <c r="AC269"/>
  <c r="W269"/>
  <c r="X269"/>
  <c r="O269"/>
  <c r="T267"/>
  <c r="U267" s="1"/>
  <c r="AC270" l="1"/>
  <c r="O270"/>
  <c r="Q270" s="1"/>
  <c r="L271"/>
  <c r="V271"/>
  <c r="I272"/>
  <c r="P271"/>
  <c r="J271"/>
  <c r="R269"/>
  <c r="T269" s="1"/>
  <c r="U269" s="1"/>
  <c r="Q269"/>
  <c r="X270"/>
  <c r="W270"/>
  <c r="AF270"/>
  <c r="S270"/>
  <c r="R270" l="1"/>
  <c r="T270" s="1"/>
  <c r="U270" s="1"/>
  <c r="O271"/>
  <c r="AF271"/>
  <c r="S271"/>
  <c r="X271"/>
  <c r="W271"/>
  <c r="L272"/>
  <c r="I273"/>
  <c r="J272"/>
  <c r="O272" s="1"/>
  <c r="P272"/>
  <c r="V272"/>
  <c r="AC271"/>
  <c r="AA271"/>
  <c r="AA272" l="1"/>
  <c r="AC272"/>
  <c r="R271"/>
  <c r="Q271"/>
  <c r="X272"/>
  <c r="W272"/>
  <c r="R272"/>
  <c r="T272" s="1"/>
  <c r="U272" s="1"/>
  <c r="Q272"/>
  <c r="L273"/>
  <c r="P273"/>
  <c r="I274"/>
  <c r="V273"/>
  <c r="J273"/>
  <c r="AA273"/>
  <c r="O273"/>
  <c r="S272"/>
  <c r="AF272"/>
  <c r="R273" l="1"/>
  <c r="T273" s="1"/>
  <c r="U273" s="1"/>
  <c r="Q273"/>
  <c r="L274"/>
  <c r="I275"/>
  <c r="P274"/>
  <c r="V274"/>
  <c r="J274"/>
  <c r="O274" s="1"/>
  <c r="AC274"/>
  <c r="W273"/>
  <c r="X273"/>
  <c r="AC273"/>
  <c r="S273"/>
  <c r="AF273"/>
  <c r="T271"/>
  <c r="U271" s="1"/>
  <c r="X274" l="1"/>
  <c r="W274"/>
  <c r="AA274"/>
  <c r="S274"/>
  <c r="AF274"/>
  <c r="R274"/>
  <c r="T274" s="1"/>
  <c r="U274" s="1"/>
  <c r="Q274"/>
  <c r="L275"/>
  <c r="P275"/>
  <c r="V275"/>
  <c r="I276"/>
  <c r="J275"/>
  <c r="AA275"/>
  <c r="AC275"/>
  <c r="W275" l="1"/>
  <c r="X275"/>
  <c r="L276"/>
  <c r="V276"/>
  <c r="I277"/>
  <c r="J276"/>
  <c r="AC276" s="1"/>
  <c r="P276"/>
  <c r="O275"/>
  <c r="S275"/>
  <c r="AF275"/>
  <c r="L277" l="1"/>
  <c r="P277"/>
  <c r="V277"/>
  <c r="J277"/>
  <c r="AA277" s="1"/>
  <c r="I278"/>
  <c r="AC277"/>
  <c r="R275"/>
  <c r="Q275"/>
  <c r="O276"/>
  <c r="AF276"/>
  <c r="S276"/>
  <c r="W276"/>
  <c r="X276"/>
  <c r="AA276"/>
  <c r="T275" l="1"/>
  <c r="U275" s="1"/>
  <c r="R276"/>
  <c r="T276" s="1"/>
  <c r="U276" s="1"/>
  <c r="Q276"/>
  <c r="W277"/>
  <c r="X277"/>
  <c r="L278"/>
  <c r="J278"/>
  <c r="I279"/>
  <c r="V278"/>
  <c r="P278"/>
  <c r="AA278"/>
  <c r="O277"/>
  <c r="S277"/>
  <c r="AF277"/>
  <c r="O278" l="1"/>
  <c r="AF278"/>
  <c r="S278"/>
  <c r="L279"/>
  <c r="P279"/>
  <c r="I280"/>
  <c r="V279"/>
  <c r="J279"/>
  <c r="O279"/>
  <c r="AA279"/>
  <c r="R277"/>
  <c r="T277" s="1"/>
  <c r="U277" s="1"/>
  <c r="Q277"/>
  <c r="W278"/>
  <c r="X278"/>
  <c r="AC278"/>
  <c r="L280" l="1"/>
  <c r="P280"/>
  <c r="V280"/>
  <c r="J280"/>
  <c r="AA280" s="1"/>
  <c r="I281"/>
  <c r="AC280"/>
  <c r="W279"/>
  <c r="X279"/>
  <c r="R279"/>
  <c r="Q279"/>
  <c r="R278"/>
  <c r="Q278"/>
  <c r="AC279"/>
  <c r="S279"/>
  <c r="AF279"/>
  <c r="W280" l="1"/>
  <c r="X280"/>
  <c r="L281"/>
  <c r="V281"/>
  <c r="I282"/>
  <c r="P281"/>
  <c r="J281"/>
  <c r="T279"/>
  <c r="U279" s="1"/>
  <c r="T278"/>
  <c r="U278" s="1"/>
  <c r="O280"/>
  <c r="AF280"/>
  <c r="S280"/>
  <c r="O281" l="1"/>
  <c r="AF281"/>
  <c r="S281"/>
  <c r="L282"/>
  <c r="V282"/>
  <c r="P282"/>
  <c r="J282"/>
  <c r="I283"/>
  <c r="AC282"/>
  <c r="AA281"/>
  <c r="R280"/>
  <c r="T280" s="1"/>
  <c r="U280" s="1"/>
  <c r="Q280"/>
  <c r="W281"/>
  <c r="X281"/>
  <c r="AC281"/>
  <c r="S282" l="1"/>
  <c r="AF282"/>
  <c r="X282"/>
  <c r="W282"/>
  <c r="R281"/>
  <c r="Q281"/>
  <c r="O282"/>
  <c r="L283"/>
  <c r="I284"/>
  <c r="J283"/>
  <c r="P283"/>
  <c r="V283"/>
  <c r="O283"/>
  <c r="AA282"/>
  <c r="T281" l="1"/>
  <c r="U281" s="1"/>
  <c r="R283"/>
  <c r="T283" s="1"/>
  <c r="Q283"/>
  <c r="AC283"/>
  <c r="S283"/>
  <c r="AF283"/>
  <c r="L284"/>
  <c r="I285"/>
  <c r="J284"/>
  <c r="O284" s="1"/>
  <c r="P284"/>
  <c r="V284"/>
  <c r="AA283"/>
  <c r="R282"/>
  <c r="T282" s="1"/>
  <c r="U282" s="1"/>
  <c r="Q282"/>
  <c r="W283"/>
  <c r="X283"/>
  <c r="AA284" l="1"/>
  <c r="U283"/>
  <c r="W284"/>
  <c r="X284"/>
  <c r="R284"/>
  <c r="T284" s="1"/>
  <c r="Q284"/>
  <c r="L285"/>
  <c r="V285"/>
  <c r="J285"/>
  <c r="O285" s="1"/>
  <c r="I286"/>
  <c r="P285"/>
  <c r="AC284"/>
  <c r="S284"/>
  <c r="AF284"/>
  <c r="AC285" l="1"/>
  <c r="X285"/>
  <c r="W285"/>
  <c r="U284"/>
  <c r="R285"/>
  <c r="T285" s="1"/>
  <c r="Q285"/>
  <c r="AA285"/>
  <c r="S285"/>
  <c r="AF285"/>
  <c r="L286"/>
  <c r="P286"/>
  <c r="V286"/>
  <c r="J286"/>
  <c r="AC286" s="1"/>
  <c r="I287"/>
  <c r="O286" l="1"/>
  <c r="Q286" s="1"/>
  <c r="U285"/>
  <c r="W286"/>
  <c r="X286"/>
  <c r="L287"/>
  <c r="V287"/>
  <c r="P287"/>
  <c r="I288"/>
  <c r="J287"/>
  <c r="O287" s="1"/>
  <c r="AA286"/>
  <c r="S286"/>
  <c r="AF286"/>
  <c r="R286" l="1"/>
  <c r="T286" s="1"/>
  <c r="U286" s="1"/>
  <c r="R287"/>
  <c r="T287" s="1"/>
  <c r="U287" s="1"/>
  <c r="Q287"/>
  <c r="AC287"/>
  <c r="AA287"/>
  <c r="S287"/>
  <c r="AF287"/>
  <c r="W287"/>
  <c r="X287"/>
  <c r="L288"/>
  <c r="J288"/>
  <c r="O288" s="1"/>
  <c r="P288"/>
  <c r="I289"/>
  <c r="V288"/>
  <c r="AA288"/>
  <c r="R288" l="1"/>
  <c r="T288" s="1"/>
  <c r="Q288"/>
  <c r="W288"/>
  <c r="X288"/>
  <c r="AC288"/>
  <c r="S288"/>
  <c r="AF288"/>
  <c r="L289"/>
  <c r="V289"/>
  <c r="I290"/>
  <c r="J289"/>
  <c r="AC289" s="1"/>
  <c r="P289"/>
  <c r="AA289"/>
  <c r="W289" l="1"/>
  <c r="X289"/>
  <c r="U288"/>
  <c r="L290"/>
  <c r="J290"/>
  <c r="I291"/>
  <c r="V290"/>
  <c r="P290"/>
  <c r="AA290"/>
  <c r="O289"/>
  <c r="AF289"/>
  <c r="S289"/>
  <c r="O290" l="1"/>
  <c r="AF290"/>
  <c r="S290"/>
  <c r="L291"/>
  <c r="J291"/>
  <c r="AA291" s="1"/>
  <c r="I292"/>
  <c r="P291"/>
  <c r="V291"/>
  <c r="O291"/>
  <c r="R289"/>
  <c r="T289" s="1"/>
  <c r="U289" s="1"/>
  <c r="Q289"/>
  <c r="W290"/>
  <c r="X290"/>
  <c r="AC290"/>
  <c r="R290" l="1"/>
  <c r="Q290"/>
  <c r="L292"/>
  <c r="J292"/>
  <c r="I293"/>
  <c r="P292"/>
  <c r="V292"/>
  <c r="AA292"/>
  <c r="O292"/>
  <c r="R291"/>
  <c r="T291" s="1"/>
  <c r="Q291"/>
  <c r="AC291"/>
  <c r="S291"/>
  <c r="AF291"/>
  <c r="X291"/>
  <c r="W291"/>
  <c r="U291" l="1"/>
  <c r="T290"/>
  <c r="U290" s="1"/>
  <c r="R292"/>
  <c r="T292" s="1"/>
  <c r="Q292"/>
  <c r="L293"/>
  <c r="J293"/>
  <c r="AC293" s="1"/>
  <c r="P293"/>
  <c r="V293"/>
  <c r="I294"/>
  <c r="O293"/>
  <c r="X292"/>
  <c r="W292"/>
  <c r="AC292"/>
  <c r="AF292"/>
  <c r="S292"/>
  <c r="AA293" l="1"/>
  <c r="U292"/>
  <c r="W293"/>
  <c r="X293"/>
  <c r="L294"/>
  <c r="J294"/>
  <c r="AC294" s="1"/>
  <c r="P294"/>
  <c r="I295"/>
  <c r="V294"/>
  <c r="AA294"/>
  <c r="R293"/>
  <c r="T293" s="1"/>
  <c r="Q293"/>
  <c r="AF293"/>
  <c r="S293"/>
  <c r="L295" l="1"/>
  <c r="V295"/>
  <c r="I296"/>
  <c r="P295"/>
  <c r="J295"/>
  <c r="W294"/>
  <c r="X294"/>
  <c r="U293"/>
  <c r="O294"/>
  <c r="AF294"/>
  <c r="S294"/>
  <c r="AC295" l="1"/>
  <c r="S295"/>
  <c r="AF295"/>
  <c r="W295"/>
  <c r="X295"/>
  <c r="R294"/>
  <c r="Q294"/>
  <c r="L296"/>
  <c r="J296"/>
  <c r="I297"/>
  <c r="P296"/>
  <c r="V296"/>
  <c r="AA295"/>
  <c r="O295"/>
  <c r="O296" l="1"/>
  <c r="S296"/>
  <c r="AF296"/>
  <c r="L297"/>
  <c r="P297"/>
  <c r="I298"/>
  <c r="V297"/>
  <c r="J297"/>
  <c r="O297" s="1"/>
  <c r="AC297"/>
  <c r="T294"/>
  <c r="U294" s="1"/>
  <c r="W296"/>
  <c r="X296"/>
  <c r="R295"/>
  <c r="T295" s="1"/>
  <c r="U295" s="1"/>
  <c r="Q295"/>
  <c r="AA296"/>
  <c r="AC296"/>
  <c r="L298" l="1"/>
  <c r="J298"/>
  <c r="I299"/>
  <c r="P298"/>
  <c r="V298"/>
  <c r="AA298"/>
  <c r="W297"/>
  <c r="X297"/>
  <c r="R297"/>
  <c r="T297" s="1"/>
  <c r="U297" s="1"/>
  <c r="Q297"/>
  <c r="R296"/>
  <c r="Q296"/>
  <c r="AA297"/>
  <c r="AF297"/>
  <c r="S297"/>
  <c r="T296" l="1"/>
  <c r="U296" s="1"/>
  <c r="O298"/>
  <c r="S298"/>
  <c r="AF298"/>
  <c r="L299"/>
  <c r="I300"/>
  <c r="V299"/>
  <c r="J299"/>
  <c r="AA299" s="1"/>
  <c r="P299"/>
  <c r="AC298"/>
  <c r="W298"/>
  <c r="X298"/>
  <c r="AC299" l="1"/>
  <c r="L300"/>
  <c r="V300"/>
  <c r="I301"/>
  <c r="P300"/>
  <c r="J300"/>
  <c r="AC300" s="1"/>
  <c r="O299"/>
  <c r="S299"/>
  <c r="AF299"/>
  <c r="R298"/>
  <c r="Q298"/>
  <c r="W299"/>
  <c r="X299"/>
  <c r="T298" l="1"/>
  <c r="U298" s="1"/>
  <c r="R299"/>
  <c r="Q299"/>
  <c r="W300"/>
  <c r="X300"/>
  <c r="L301"/>
  <c r="I302"/>
  <c r="J301"/>
  <c r="AA301" s="1"/>
  <c r="P301"/>
  <c r="V301"/>
  <c r="AC301"/>
  <c r="O300"/>
  <c r="S300"/>
  <c r="AF300"/>
  <c r="AA300"/>
  <c r="W301" l="1"/>
  <c r="X301"/>
  <c r="O301"/>
  <c r="S301"/>
  <c r="AF301"/>
  <c r="T299"/>
  <c r="U299" s="1"/>
  <c r="L302"/>
  <c r="I303"/>
  <c r="V302"/>
  <c r="P302"/>
  <c r="J302"/>
  <c r="R300"/>
  <c r="T300" s="1"/>
  <c r="U300" s="1"/>
  <c r="Q300"/>
  <c r="AC302" l="1"/>
  <c r="S302"/>
  <c r="AF302"/>
  <c r="R301"/>
  <c r="Q301"/>
  <c r="X302"/>
  <c r="W302"/>
  <c r="O302"/>
  <c r="L303"/>
  <c r="J303"/>
  <c r="O303" s="1"/>
  <c r="I304"/>
  <c r="P303"/>
  <c r="V303"/>
  <c r="AA302"/>
  <c r="AA303" l="1"/>
  <c r="T301"/>
  <c r="U301" s="1"/>
  <c r="X303"/>
  <c r="W303"/>
  <c r="AC303"/>
  <c r="S303"/>
  <c r="AF303"/>
  <c r="R303"/>
  <c r="T303" s="1"/>
  <c r="Q303"/>
  <c r="L304"/>
  <c r="J304"/>
  <c r="V304"/>
  <c r="P304"/>
  <c r="I305"/>
  <c r="AA304"/>
  <c r="R302"/>
  <c r="T302" s="1"/>
  <c r="U302" s="1"/>
  <c r="Q302"/>
  <c r="U303" l="1"/>
  <c r="AC304"/>
  <c r="S304"/>
  <c r="AF304"/>
  <c r="W304"/>
  <c r="X304"/>
  <c r="O304"/>
  <c r="L305"/>
  <c r="J305"/>
  <c r="AC305" s="1"/>
  <c r="P305"/>
  <c r="V305"/>
  <c r="I306"/>
  <c r="AA305"/>
  <c r="X305" l="1"/>
  <c r="W305"/>
  <c r="L306"/>
  <c r="P306"/>
  <c r="J306"/>
  <c r="AA306" s="1"/>
  <c r="I307"/>
  <c r="V306"/>
  <c r="R304"/>
  <c r="T304" s="1"/>
  <c r="U304" s="1"/>
  <c r="Q304"/>
  <c r="O305"/>
  <c r="AF305"/>
  <c r="S305"/>
  <c r="AC306" l="1"/>
  <c r="S306"/>
  <c r="AF306"/>
  <c r="L307"/>
  <c r="V307"/>
  <c r="P307"/>
  <c r="J307"/>
  <c r="AA307" s="1"/>
  <c r="I308"/>
  <c r="AC307"/>
  <c r="W306"/>
  <c r="X306"/>
  <c r="R305"/>
  <c r="Q305"/>
  <c r="O306"/>
  <c r="X307" l="1"/>
  <c r="W307"/>
  <c r="R306"/>
  <c r="T306" s="1"/>
  <c r="U306" s="1"/>
  <c r="Q306"/>
  <c r="O307"/>
  <c r="S307"/>
  <c r="AF307"/>
  <c r="T305"/>
  <c r="U305" s="1"/>
  <c r="L308"/>
  <c r="J308"/>
  <c r="I309"/>
  <c r="P308"/>
  <c r="V308"/>
  <c r="AC308"/>
  <c r="O308" l="1"/>
  <c r="AF308"/>
  <c r="S308"/>
  <c r="L309"/>
  <c r="V309"/>
  <c r="I310"/>
  <c r="J309"/>
  <c r="AA309" s="1"/>
  <c r="P309"/>
  <c r="O309"/>
  <c r="AC309"/>
  <c r="X308"/>
  <c r="W308"/>
  <c r="R307"/>
  <c r="Q307"/>
  <c r="AA308"/>
  <c r="R309" l="1"/>
  <c r="T309" s="1"/>
  <c r="Q309"/>
  <c r="L310"/>
  <c r="J310"/>
  <c r="O310" s="1"/>
  <c r="V310"/>
  <c r="I311"/>
  <c r="P310"/>
  <c r="AA310"/>
  <c r="W309"/>
  <c r="X309"/>
  <c r="R308"/>
  <c r="T308" s="1"/>
  <c r="U308" s="1"/>
  <c r="Q308"/>
  <c r="S309"/>
  <c r="AF309"/>
  <c r="T307"/>
  <c r="U307" s="1"/>
  <c r="R310" l="1"/>
  <c r="T310" s="1"/>
  <c r="U310" s="1"/>
  <c r="Q310"/>
  <c r="W310"/>
  <c r="X310"/>
  <c r="U309"/>
  <c r="L311"/>
  <c r="P311"/>
  <c r="I312"/>
  <c r="V311"/>
  <c r="J311"/>
  <c r="AA311" s="1"/>
  <c r="AC310"/>
  <c r="S310"/>
  <c r="AF310"/>
  <c r="W311" l="1"/>
  <c r="X311"/>
  <c r="O311"/>
  <c r="AF311"/>
  <c r="S311"/>
  <c r="L312"/>
  <c r="V312"/>
  <c r="I313"/>
  <c r="P312"/>
  <c r="J312"/>
  <c r="AC311"/>
  <c r="O312" l="1"/>
  <c r="S312"/>
  <c r="AF312"/>
  <c r="W312"/>
  <c r="X312"/>
  <c r="R311"/>
  <c r="Q311"/>
  <c r="AA312"/>
  <c r="L313"/>
  <c r="V313"/>
  <c r="P313"/>
  <c r="I314"/>
  <c r="J313"/>
  <c r="O313" s="1"/>
  <c r="AC312"/>
  <c r="AC313" l="1"/>
  <c r="AA313"/>
  <c r="W313"/>
  <c r="X313"/>
  <c r="R313"/>
  <c r="T313" s="1"/>
  <c r="Q313"/>
  <c r="AF313"/>
  <c r="S313"/>
  <c r="R312"/>
  <c r="Q312"/>
  <c r="L314"/>
  <c r="J314"/>
  <c r="AC314" s="1"/>
  <c r="I315"/>
  <c r="P314"/>
  <c r="V314"/>
  <c r="O314"/>
  <c r="T311"/>
  <c r="U311" s="1"/>
  <c r="R314" l="1"/>
  <c r="Q314"/>
  <c r="L315"/>
  <c r="I316"/>
  <c r="V315"/>
  <c r="J315"/>
  <c r="O315" s="1"/>
  <c r="P315"/>
  <c r="X314"/>
  <c r="W314"/>
  <c r="AA314"/>
  <c r="S314"/>
  <c r="AF314"/>
  <c r="U313"/>
  <c r="T312"/>
  <c r="U312" s="1"/>
  <c r="R315" l="1"/>
  <c r="T315" s="1"/>
  <c r="U315" s="1"/>
  <c r="Q315"/>
  <c r="X315"/>
  <c r="W315"/>
  <c r="AC315"/>
  <c r="S315"/>
  <c r="AF315"/>
  <c r="T314"/>
  <c r="U314" s="1"/>
  <c r="L316"/>
  <c r="I317"/>
  <c r="J316"/>
  <c r="O316" s="1"/>
  <c r="P316"/>
  <c r="V316"/>
  <c r="AC316"/>
  <c r="AA315"/>
  <c r="R316" l="1"/>
  <c r="T316" s="1"/>
  <c r="Q316"/>
  <c r="AA316"/>
  <c r="S316"/>
  <c r="AF316"/>
  <c r="W316"/>
  <c r="X316"/>
  <c r="L317"/>
  <c r="I318"/>
  <c r="P317"/>
  <c r="J317"/>
  <c r="AA317" s="1"/>
  <c r="V317"/>
  <c r="O317"/>
  <c r="AC317"/>
  <c r="U316" l="1"/>
  <c r="AF317"/>
  <c r="S317"/>
  <c r="L318"/>
  <c r="P318"/>
  <c r="J318"/>
  <c r="AC318" s="1"/>
  <c r="V318"/>
  <c r="I319"/>
  <c r="R317"/>
  <c r="T317" s="1"/>
  <c r="Q317"/>
  <c r="W317"/>
  <c r="X317"/>
  <c r="U317" l="1"/>
  <c r="O318"/>
  <c r="S318"/>
  <c r="AF318"/>
  <c r="L319"/>
  <c r="J319"/>
  <c r="AC319" s="1"/>
  <c r="V319"/>
  <c r="P319"/>
  <c r="I320"/>
  <c r="W318"/>
  <c r="X318"/>
  <c r="AA318"/>
  <c r="R318" l="1"/>
  <c r="T318" s="1"/>
  <c r="U318" s="1"/>
  <c r="Q318"/>
  <c r="X319"/>
  <c r="W319"/>
  <c r="O319"/>
  <c r="L320"/>
  <c r="J320"/>
  <c r="AC320" s="1"/>
  <c r="I321"/>
  <c r="V320"/>
  <c r="P320"/>
  <c r="O320"/>
  <c r="AA319"/>
  <c r="AF319"/>
  <c r="S319"/>
  <c r="R320" l="1"/>
  <c r="T320" s="1"/>
  <c r="U320" s="1"/>
  <c r="Q320"/>
  <c r="AA320"/>
  <c r="S320"/>
  <c r="AF320"/>
  <c r="W320"/>
  <c r="X320"/>
  <c r="R319"/>
  <c r="T319" s="1"/>
  <c r="U319" s="1"/>
  <c r="Q319"/>
  <c r="L321"/>
  <c r="I322"/>
  <c r="V321"/>
  <c r="J321"/>
  <c r="O321" s="1"/>
  <c r="P321"/>
  <c r="R321" l="1"/>
  <c r="T321" s="1"/>
  <c r="Q321"/>
  <c r="L322"/>
  <c r="V322"/>
  <c r="I323"/>
  <c r="J322"/>
  <c r="AC322" s="1"/>
  <c r="P322"/>
  <c r="AA321"/>
  <c r="S321"/>
  <c r="AF321"/>
  <c r="X321"/>
  <c r="W321"/>
  <c r="AC321"/>
  <c r="U321" l="1"/>
  <c r="AA322"/>
  <c r="AF322"/>
  <c r="S322"/>
  <c r="L323"/>
  <c r="J323"/>
  <c r="AA323" s="1"/>
  <c r="P323"/>
  <c r="V323"/>
  <c r="I324"/>
  <c r="O323"/>
  <c r="X322"/>
  <c r="W322"/>
  <c r="O322"/>
  <c r="L324" l="1"/>
  <c r="J324"/>
  <c r="P324"/>
  <c r="I325"/>
  <c r="V324"/>
  <c r="AC324"/>
  <c r="R322"/>
  <c r="T322" s="1"/>
  <c r="U322" s="1"/>
  <c r="Q322"/>
  <c r="R323"/>
  <c r="T323" s="1"/>
  <c r="Q323"/>
  <c r="AC323"/>
  <c r="AF323"/>
  <c r="S323"/>
  <c r="W323"/>
  <c r="X323"/>
  <c r="U323" l="1"/>
  <c r="X324"/>
  <c r="W324"/>
  <c r="AA324"/>
  <c r="S324"/>
  <c r="AF324"/>
  <c r="L325"/>
  <c r="I326"/>
  <c r="J325"/>
  <c r="AC325" s="1"/>
  <c r="P325"/>
  <c r="V325"/>
  <c r="O324"/>
  <c r="O325" l="1"/>
  <c r="R325" s="1"/>
  <c r="T325" s="1"/>
  <c r="U325" s="1"/>
  <c r="R324"/>
  <c r="T324" s="1"/>
  <c r="U324" s="1"/>
  <c r="Q324"/>
  <c r="X325"/>
  <c r="W325"/>
  <c r="L326"/>
  <c r="I327"/>
  <c r="J326"/>
  <c r="AA326" s="1"/>
  <c r="P326"/>
  <c r="V326"/>
  <c r="AA325"/>
  <c r="S325"/>
  <c r="AF325"/>
  <c r="AC326" l="1"/>
  <c r="Q325"/>
  <c r="W326"/>
  <c r="X326"/>
  <c r="L327"/>
  <c r="V327"/>
  <c r="P327"/>
  <c r="I328"/>
  <c r="J327"/>
  <c r="AA327" s="1"/>
  <c r="O326"/>
  <c r="S326"/>
  <c r="AF326"/>
  <c r="AC327" l="1"/>
  <c r="R326"/>
  <c r="Q326"/>
  <c r="L328"/>
  <c r="I329"/>
  <c r="V328"/>
  <c r="J328"/>
  <c r="P328"/>
  <c r="AC328"/>
  <c r="O327"/>
  <c r="S327"/>
  <c r="AF327"/>
  <c r="W327"/>
  <c r="X327"/>
  <c r="W328" l="1"/>
  <c r="X328"/>
  <c r="R327"/>
  <c r="Q327"/>
  <c r="O328"/>
  <c r="S328"/>
  <c r="AF328"/>
  <c r="T326"/>
  <c r="U326" s="1"/>
  <c r="L329"/>
  <c r="V329"/>
  <c r="J329"/>
  <c r="AC329" s="1"/>
  <c r="I330"/>
  <c r="P329"/>
  <c r="AA329"/>
  <c r="AA328"/>
  <c r="X329" l="1"/>
  <c r="W329"/>
  <c r="O329"/>
  <c r="AF329"/>
  <c r="S329"/>
  <c r="R328"/>
  <c r="Q328"/>
  <c r="T327"/>
  <c r="U327" s="1"/>
  <c r="L330"/>
  <c r="V330"/>
  <c r="J330"/>
  <c r="AA330" s="1"/>
  <c r="P330"/>
  <c r="I331"/>
  <c r="O330"/>
  <c r="AC330"/>
  <c r="R330" l="1"/>
  <c r="T330" s="1"/>
  <c r="Q330"/>
  <c r="X330"/>
  <c r="W330"/>
  <c r="R329"/>
  <c r="Q329"/>
  <c r="L331"/>
  <c r="V331"/>
  <c r="P331"/>
  <c r="I332"/>
  <c r="J331"/>
  <c r="AC331" s="1"/>
  <c r="T328"/>
  <c r="U328" s="1"/>
  <c r="S330"/>
  <c r="AF330"/>
  <c r="T329" l="1"/>
  <c r="U329" s="1"/>
  <c r="L332"/>
  <c r="V332"/>
  <c r="I333"/>
  <c r="J332"/>
  <c r="AA332" s="1"/>
  <c r="P332"/>
  <c r="U330"/>
  <c r="AA331"/>
  <c r="AF331"/>
  <c r="S331"/>
  <c r="X331"/>
  <c r="W331"/>
  <c r="O331"/>
  <c r="O332" l="1"/>
  <c r="Q332" s="1"/>
  <c r="AC332"/>
  <c r="X332"/>
  <c r="W332"/>
  <c r="R331"/>
  <c r="T331" s="1"/>
  <c r="U331" s="1"/>
  <c r="Q331"/>
  <c r="L333"/>
  <c r="J333"/>
  <c r="O333" s="1"/>
  <c r="I334"/>
  <c r="P333"/>
  <c r="V333"/>
  <c r="AC333"/>
  <c r="R332"/>
  <c r="T332" s="1"/>
  <c r="S332"/>
  <c r="AF332"/>
  <c r="R333" l="1"/>
  <c r="T333" s="1"/>
  <c r="Q333"/>
  <c r="X333"/>
  <c r="W333"/>
  <c r="AA333"/>
  <c r="S333"/>
  <c r="AF333"/>
  <c r="L334"/>
  <c r="P334"/>
  <c r="J334"/>
  <c r="AA334" s="1"/>
  <c r="I335"/>
  <c r="V334"/>
  <c r="U332"/>
  <c r="O334" l="1"/>
  <c r="AF334"/>
  <c r="S334"/>
  <c r="AC334"/>
  <c r="U333"/>
  <c r="L335"/>
  <c r="V335"/>
  <c r="P335"/>
  <c r="I336"/>
  <c r="J335"/>
  <c r="W334"/>
  <c r="X334"/>
  <c r="AA335" l="1"/>
  <c r="S335"/>
  <c r="AF335"/>
  <c r="L336"/>
  <c r="J336"/>
  <c r="O336" s="1"/>
  <c r="I337"/>
  <c r="V336"/>
  <c r="P336"/>
  <c r="AA336"/>
  <c r="R334"/>
  <c r="T334" s="1"/>
  <c r="U334" s="1"/>
  <c r="Q334"/>
  <c r="AC335"/>
  <c r="W335"/>
  <c r="X335"/>
  <c r="O335"/>
  <c r="R336" l="1"/>
  <c r="T336" s="1"/>
  <c r="Q336"/>
  <c r="L337"/>
  <c r="J337"/>
  <c r="I338"/>
  <c r="V337"/>
  <c r="P337"/>
  <c r="AC337"/>
  <c r="AA337"/>
  <c r="AC336"/>
  <c r="S336"/>
  <c r="AF336"/>
  <c r="W336"/>
  <c r="X336"/>
  <c r="R335"/>
  <c r="T335" s="1"/>
  <c r="U335" s="1"/>
  <c r="Q335"/>
  <c r="X337" l="1"/>
  <c r="W337"/>
  <c r="L338"/>
  <c r="I339"/>
  <c r="P338"/>
  <c r="V338"/>
  <c r="J338"/>
  <c r="AC338" s="1"/>
  <c r="U336"/>
  <c r="O337"/>
  <c r="AF337"/>
  <c r="S337"/>
  <c r="X338" l="1"/>
  <c r="W338"/>
  <c r="R337"/>
  <c r="T337" s="1"/>
  <c r="U337" s="1"/>
  <c r="Q337"/>
  <c r="AA338"/>
  <c r="AF338"/>
  <c r="S338"/>
  <c r="L339"/>
  <c r="V339"/>
  <c r="I340"/>
  <c r="J339"/>
  <c r="P339"/>
  <c r="AC339"/>
  <c r="O338"/>
  <c r="R338" l="1"/>
  <c r="T338" s="1"/>
  <c r="U338" s="1"/>
  <c r="Q338"/>
  <c r="AA339"/>
  <c r="AF339"/>
  <c r="S339"/>
  <c r="X339"/>
  <c r="W339"/>
  <c r="O339"/>
  <c r="L340"/>
  <c r="I341"/>
  <c r="J340"/>
  <c r="V340"/>
  <c r="P340"/>
  <c r="AC340"/>
  <c r="O340"/>
  <c r="L341" l="1"/>
  <c r="I342"/>
  <c r="P341"/>
  <c r="J341"/>
  <c r="AC341" s="1"/>
  <c r="V341"/>
  <c r="O341"/>
  <c r="AA341"/>
  <c r="R340"/>
  <c r="T340" s="1"/>
  <c r="Q340"/>
  <c r="AA340"/>
  <c r="S340"/>
  <c r="AF340"/>
  <c r="X340"/>
  <c r="W340"/>
  <c r="R339"/>
  <c r="T339" s="1"/>
  <c r="U339" s="1"/>
  <c r="Q339"/>
  <c r="U340" l="1"/>
  <c r="L342"/>
  <c r="I343"/>
  <c r="V342"/>
  <c r="J342"/>
  <c r="O342" s="1"/>
  <c r="P342"/>
  <c r="X341"/>
  <c r="W341"/>
  <c r="R341"/>
  <c r="Q341"/>
  <c r="AF341"/>
  <c r="S341"/>
  <c r="AC342" l="1"/>
  <c r="L343"/>
  <c r="J343"/>
  <c r="AA343" s="1"/>
  <c r="P343"/>
  <c r="V343"/>
  <c r="I344"/>
  <c r="W342"/>
  <c r="X342"/>
  <c r="T341"/>
  <c r="U341" s="1"/>
  <c r="R342"/>
  <c r="T342" s="1"/>
  <c r="Q342"/>
  <c r="AA342"/>
  <c r="S342"/>
  <c r="AF342"/>
  <c r="O343" l="1"/>
  <c r="S343"/>
  <c r="AF343"/>
  <c r="L344"/>
  <c r="V344"/>
  <c r="J344"/>
  <c r="AA344" s="1"/>
  <c r="I345"/>
  <c r="P344"/>
  <c r="AC343"/>
  <c r="X343"/>
  <c r="W343"/>
  <c r="U342"/>
  <c r="AF344" l="1"/>
  <c r="S344"/>
  <c r="W344"/>
  <c r="X344"/>
  <c r="R343"/>
  <c r="Q343"/>
  <c r="AC344"/>
  <c r="O344"/>
  <c r="L345"/>
  <c r="I346"/>
  <c r="J345"/>
  <c r="V345"/>
  <c r="P345"/>
  <c r="AC345"/>
  <c r="AA345"/>
  <c r="L346" l="1"/>
  <c r="I347"/>
  <c r="J346"/>
  <c r="O346" s="1"/>
  <c r="V346"/>
  <c r="P346"/>
  <c r="AA346"/>
  <c r="O345"/>
  <c r="S345"/>
  <c r="AF345"/>
  <c r="T343"/>
  <c r="U343" s="1"/>
  <c r="W345"/>
  <c r="X345"/>
  <c r="R344"/>
  <c r="T344" s="1"/>
  <c r="U344" s="1"/>
  <c r="Q344"/>
  <c r="R346" l="1"/>
  <c r="T346" s="1"/>
  <c r="Q346"/>
  <c r="AC346"/>
  <c r="AF346"/>
  <c r="S346"/>
  <c r="L347"/>
  <c r="P347"/>
  <c r="J347"/>
  <c r="AC347" s="1"/>
  <c r="V347"/>
  <c r="I348"/>
  <c r="R345"/>
  <c r="Q345"/>
  <c r="X346"/>
  <c r="W346"/>
  <c r="U346" l="1"/>
  <c r="O347"/>
  <c r="R347" s="1"/>
  <c r="T347" s="1"/>
  <c r="U347" s="1"/>
  <c r="W347"/>
  <c r="X347"/>
  <c r="L348"/>
  <c r="P348"/>
  <c r="J348"/>
  <c r="V348"/>
  <c r="I349"/>
  <c r="AC348"/>
  <c r="O348"/>
  <c r="T345"/>
  <c r="U345" s="1"/>
  <c r="AA347"/>
  <c r="AF347"/>
  <c r="S347"/>
  <c r="Q347" l="1"/>
  <c r="X348"/>
  <c r="W348"/>
  <c r="L349"/>
  <c r="P349"/>
  <c r="V349"/>
  <c r="J349"/>
  <c r="O349" s="1"/>
  <c r="I350"/>
  <c r="R348"/>
  <c r="T348" s="1"/>
  <c r="Q348"/>
  <c r="AA348"/>
  <c r="AF348"/>
  <c r="S348"/>
  <c r="U348" l="1"/>
  <c r="R349"/>
  <c r="T349" s="1"/>
  <c r="U349" s="1"/>
  <c r="Q349"/>
  <c r="W349"/>
  <c r="X349"/>
  <c r="AA349"/>
  <c r="AF349"/>
  <c r="S349"/>
  <c r="L350"/>
  <c r="V350"/>
  <c r="P350"/>
  <c r="J350"/>
  <c r="I351"/>
  <c r="O350"/>
  <c r="AC350"/>
  <c r="AA350"/>
  <c r="AC349"/>
  <c r="R350" l="1"/>
  <c r="T350" s="1"/>
  <c r="Q350"/>
  <c r="X350"/>
  <c r="W350"/>
  <c r="AF350"/>
  <c r="S350"/>
  <c r="L351"/>
  <c r="I352"/>
  <c r="V351"/>
  <c r="J351"/>
  <c r="AC351" s="1"/>
  <c r="P351"/>
  <c r="U350" l="1"/>
  <c r="X351"/>
  <c r="W351"/>
  <c r="AA351"/>
  <c r="AF351"/>
  <c r="S351"/>
  <c r="L352"/>
  <c r="V352"/>
  <c r="I353"/>
  <c r="P352"/>
  <c r="J352"/>
  <c r="O351"/>
  <c r="R351" l="1"/>
  <c r="T351" s="1"/>
  <c r="U351" s="1"/>
  <c r="Q351"/>
  <c r="O352"/>
  <c r="AF352"/>
  <c r="S352"/>
  <c r="W352"/>
  <c r="X352"/>
  <c r="AC352"/>
  <c r="L353"/>
  <c r="J353"/>
  <c r="AA353" s="1"/>
  <c r="V353"/>
  <c r="P353"/>
  <c r="I354"/>
  <c r="AA352"/>
  <c r="AC353" l="1"/>
  <c r="S353"/>
  <c r="AF353"/>
  <c r="X353"/>
  <c r="W353"/>
  <c r="R352"/>
  <c r="T352" s="1"/>
  <c r="U352" s="1"/>
  <c r="Q352"/>
  <c r="O353"/>
  <c r="L354"/>
  <c r="J354"/>
  <c r="I355"/>
  <c r="V354"/>
  <c r="P354"/>
  <c r="AC354"/>
  <c r="O354" l="1"/>
  <c r="S354"/>
  <c r="AF354"/>
  <c r="L355"/>
  <c r="P355"/>
  <c r="J355"/>
  <c r="AC355" s="1"/>
  <c r="V355"/>
  <c r="I356"/>
  <c r="AA355"/>
  <c r="X354"/>
  <c r="W354"/>
  <c r="R353"/>
  <c r="T353" s="1"/>
  <c r="U353" s="1"/>
  <c r="Q353"/>
  <c r="AA354"/>
  <c r="S355" l="1"/>
  <c r="AF355"/>
  <c r="W355"/>
  <c r="X355"/>
  <c r="O355"/>
  <c r="R354"/>
  <c r="Q354"/>
  <c r="L356"/>
  <c r="P356"/>
  <c r="V356"/>
  <c r="I357"/>
  <c r="J356"/>
  <c r="AA356" s="1"/>
  <c r="O356"/>
  <c r="T354" l="1"/>
  <c r="U354" s="1"/>
  <c r="R355"/>
  <c r="T355" s="1"/>
  <c r="U355" s="1"/>
  <c r="Q355"/>
  <c r="R356"/>
  <c r="T356" s="1"/>
  <c r="Q356"/>
  <c r="W356"/>
  <c r="X356"/>
  <c r="L357"/>
  <c r="J357"/>
  <c r="AC357" s="1"/>
  <c r="V357"/>
  <c r="P357"/>
  <c r="O357"/>
  <c r="AC356"/>
  <c r="S356"/>
  <c r="AF356"/>
  <c r="W357" l="1"/>
  <c r="X357"/>
  <c r="R357"/>
  <c r="T357" s="1"/>
  <c r="Q357"/>
  <c r="AA357"/>
  <c r="S357"/>
  <c r="AF357"/>
  <c r="U356"/>
  <c r="U357" l="1"/>
</calcChain>
</file>

<file path=xl/comments1.xml><?xml version="1.0" encoding="utf-8"?>
<comments xmlns="http://schemas.openxmlformats.org/spreadsheetml/2006/main">
  <authors>
    <author>ewelina.halyno</author>
  </authors>
  <commentList>
    <comment ref="E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RAW 001.cpt</t>
        </r>
      </text>
    </comment>
    <comment ref="E20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Nansen CPT Coordiates.xlsx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3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High Fines content </t>
        </r>
      </text>
    </comment>
    <comment ref="F33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From Dissipation Test</t>
        </r>
      </text>
    </comment>
  </commentList>
</comments>
</file>

<file path=xl/comments2.xml><?xml version="1.0" encoding="utf-8"?>
<comments xmlns="http://schemas.openxmlformats.org/spreadsheetml/2006/main">
  <authors>
    <author>ewelina.halyno</author>
  </authors>
  <commentList>
    <comment ref="H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=qc+(1-a)u2</t>
        </r>
      </text>
    </comment>
  </commentList>
</comments>
</file>

<file path=xl/comments3.xml><?xml version="1.0" encoding="utf-8"?>
<comments xmlns="http://schemas.openxmlformats.org/spreadsheetml/2006/main">
  <authors>
    <author>ewelina.halyno</author>
    <author>Tara Rothrock</author>
    <author>Tara.Rothrock</author>
    <author>andrew.witte</author>
  </authors>
  <commentList>
    <comment ref="AE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qc/pa</t>
        </r>
      </text>
    </comment>
    <comment ref="AF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Kulhawy and Mayne 1990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Fr=(Fs/(qt-sv))*100</t>
        </r>
      </text>
    </comment>
    <comment ref="M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fs/qt</t>
        </r>
      </text>
    </comment>
    <comment ref="O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Robertson and Wride (1998)
Q=(qt-svo)/s'vo</t>
        </r>
      </text>
    </comment>
    <comment ref="P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Bq= (u-uo)/(qt-svo)</t>
        </r>
      </text>
    </comment>
    <comment ref="Q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Qp=Q(1-Bq)</t>
        </r>
      </text>
    </comment>
    <comment ref="R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Jefferies and Davies 93 modified version</t>
        </r>
      </text>
    </comment>
    <comment ref="S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Liao and Whitman (1986)</t>
        </r>
      </text>
    </comment>
    <comment ref="V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Su=(Qt-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>v)/Nkt;  for this column, only wanted those values for Ic&gt;2.5 plotted</t>
        </r>
      </text>
    </comment>
    <comment ref="Z15" authorId="2">
      <text>
        <r>
          <rPr>
            <b/>
            <sz val="8"/>
            <color indexed="81"/>
            <rFont val="Tahoma"/>
            <family val="2"/>
          </rPr>
          <t>Tara.Rothrock:</t>
        </r>
        <r>
          <rPr>
            <sz val="8"/>
            <color indexed="81"/>
            <rFont val="Tahoma"/>
            <family val="2"/>
          </rPr>
          <t xml:space="preserve">
1996 NCEER Report: Liquefaction Resistance of soils</t>
        </r>
      </text>
    </comment>
    <comment ref="AA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Seed and Idress(1971)
amax= 0.13g</t>
        </r>
      </text>
    </comment>
    <comment ref="AC15" authorId="3">
      <text>
        <r>
          <rPr>
            <sz val="8"/>
            <color indexed="81"/>
            <rFont val="Tahoma"/>
            <family val="2"/>
          </rPr>
          <t xml:space="preserve">OCR = k*((QT - svo)/s'vo)
</t>
        </r>
      </text>
    </comment>
  </commentList>
</comments>
</file>

<file path=xl/sharedStrings.xml><?xml version="1.0" encoding="utf-8"?>
<sst xmlns="http://schemas.openxmlformats.org/spreadsheetml/2006/main" count="266" uniqueCount="173">
  <si>
    <t>Depth</t>
  </si>
  <si>
    <t>(m)</t>
  </si>
  <si>
    <t>(%)</t>
  </si>
  <si>
    <t>Fr</t>
  </si>
  <si>
    <t>Su</t>
  </si>
  <si>
    <t>N1(60)</t>
  </si>
  <si>
    <t>m</t>
  </si>
  <si>
    <t>kPa</t>
  </si>
  <si>
    <t>Water Table</t>
  </si>
  <si>
    <t>Nkt =</t>
  </si>
  <si>
    <t>qc/N =</t>
  </si>
  <si>
    <t>N(60)</t>
  </si>
  <si>
    <t>Cn</t>
  </si>
  <si>
    <t>(kPa)</t>
  </si>
  <si>
    <t xml:space="preserve"> </t>
  </si>
  <si>
    <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</si>
  <si>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r>
      <t>s</t>
    </r>
    <r>
      <rPr>
        <b/>
        <vertAlign val="subscript"/>
        <sz val="10"/>
        <rFont val="Arial"/>
        <family val="2"/>
      </rPr>
      <t>v</t>
    </r>
  </si>
  <si>
    <r>
      <t>Su/</t>
    </r>
    <r>
      <rPr>
        <b/>
        <sz val="10"/>
        <rFont val="Symbol"/>
        <family val="1"/>
        <charset val="2"/>
      </rP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</si>
  <si>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t>kN/m^3</t>
  </si>
  <si>
    <t>Q</t>
  </si>
  <si>
    <r>
      <t>B</t>
    </r>
    <r>
      <rPr>
        <b/>
        <vertAlign val="subscript"/>
        <sz val="10"/>
        <rFont val="Arial"/>
        <family val="2"/>
      </rPr>
      <t>q</t>
    </r>
  </si>
  <si>
    <r>
      <t>Q</t>
    </r>
    <r>
      <rPr>
        <b/>
        <vertAlign val="subscript"/>
        <sz val="10"/>
        <rFont val="Arial"/>
        <family val="2"/>
      </rPr>
      <t>p</t>
    </r>
  </si>
  <si>
    <t>Ic</t>
  </si>
  <si>
    <t>bar</t>
  </si>
  <si>
    <t>Location</t>
  </si>
  <si>
    <t>Date of testing</t>
  </si>
  <si>
    <t>Project Number:</t>
  </si>
  <si>
    <t>Piezocone #</t>
  </si>
  <si>
    <t>bars</t>
  </si>
  <si>
    <t>g =</t>
  </si>
  <si>
    <t>a (correction for qt) =</t>
  </si>
  <si>
    <t>Normalized</t>
  </si>
  <si>
    <t>ft</t>
  </si>
  <si>
    <t>tsf</t>
  </si>
  <si>
    <t>(ft)</t>
  </si>
  <si>
    <r>
      <t>Pp, u</t>
    </r>
    <r>
      <rPr>
        <b/>
        <vertAlign val="subscript"/>
        <sz val="10"/>
        <rFont val="Arial"/>
        <family val="2"/>
      </rPr>
      <t>o</t>
    </r>
  </si>
  <si>
    <t>m/s^2</t>
  </si>
  <si>
    <t>CSR</t>
  </si>
  <si>
    <t>rd</t>
  </si>
  <si>
    <t>Elev</t>
  </si>
  <si>
    <t>Elevation at ground surface</t>
  </si>
  <si>
    <t>`</t>
  </si>
  <si>
    <t>OCR</t>
  </si>
  <si>
    <t>k</t>
  </si>
  <si>
    <t>Equilibrium PP</t>
  </si>
  <si>
    <t>psf</t>
  </si>
  <si>
    <t>Job No:</t>
  </si>
  <si>
    <t>Client:</t>
  </si>
  <si>
    <t>AMEC</t>
  </si>
  <si>
    <t>Project:</t>
  </si>
  <si>
    <t>Facility:</t>
  </si>
  <si>
    <t>CPT Date:</t>
  </si>
  <si>
    <t>CPT Time:</t>
  </si>
  <si>
    <t>N/A</t>
  </si>
  <si>
    <t>Coord Source:</t>
  </si>
  <si>
    <t>Coord Type:</t>
  </si>
  <si>
    <t>UTM Zone:</t>
  </si>
  <si>
    <t>Easting / Long:</t>
  </si>
  <si>
    <t>Northing / Lat:</t>
  </si>
  <si>
    <t>Tip Net Area Ratio:</t>
  </si>
  <si>
    <t>Layer</t>
  </si>
  <si>
    <t>qc</t>
  </si>
  <si>
    <t>fs</t>
  </si>
  <si>
    <t>Water Table (m) =</t>
  </si>
  <si>
    <t>$</t>
  </si>
  <si>
    <t>QC</t>
  </si>
  <si>
    <t>FS</t>
  </si>
  <si>
    <t>U</t>
  </si>
  <si>
    <t>TA</t>
  </si>
  <si>
    <t>B</t>
  </si>
  <si>
    <t>A</t>
  </si>
  <si>
    <t>NA</t>
  </si>
  <si>
    <t>NB</t>
  </si>
  <si>
    <t>NC</t>
  </si>
  <si>
    <t>F</t>
  </si>
  <si>
    <t>K</t>
  </si>
  <si>
    <t>T</t>
  </si>
  <si>
    <t>MPA</t>
  </si>
  <si>
    <t>KPA</t>
  </si>
  <si>
    <t>Kpa</t>
  </si>
  <si>
    <t>Bar</t>
  </si>
  <si>
    <t xml:space="preserve">Geoprobe System </t>
  </si>
  <si>
    <t>VM00605E</t>
  </si>
  <si>
    <t>Log File #</t>
  </si>
  <si>
    <t>CPT #</t>
  </si>
  <si>
    <t xml:space="preserve">Mount Nansen </t>
  </si>
  <si>
    <t xml:space="preserve">Yukon </t>
  </si>
  <si>
    <t>CPT Log File:</t>
  </si>
  <si>
    <t>AMEC CPT ID:</t>
  </si>
  <si>
    <t>Northing:</t>
  </si>
  <si>
    <t>Easting:</t>
  </si>
  <si>
    <t>AMEC Supervisor:</t>
  </si>
  <si>
    <t>AMEC PM:</t>
  </si>
  <si>
    <t>Daniel Piccininni</t>
  </si>
  <si>
    <t>Water Table (m)</t>
  </si>
  <si>
    <t>Elevation (m):</t>
  </si>
  <si>
    <t>Nkt</t>
  </si>
  <si>
    <t>qc/N</t>
  </si>
  <si>
    <t>Gravity (m/s2)</t>
  </si>
  <si>
    <t xml:space="preserve">Prepared By: </t>
  </si>
  <si>
    <t>Ewelina Halyno</t>
  </si>
  <si>
    <t xml:space="preserve">Date: </t>
  </si>
  <si>
    <t xml:space="preserve">Prepared by: </t>
  </si>
  <si>
    <t xml:space="preserve">Reviewed by: </t>
  </si>
  <si>
    <t>U2</t>
  </si>
  <si>
    <r>
      <t>g</t>
    </r>
    <r>
      <rPr>
        <sz val="10"/>
        <rFont val="Arial"/>
        <family val="2"/>
      </rPr>
      <t xml:space="preserve"> above WT:</t>
    </r>
  </si>
  <si>
    <r>
      <t>g</t>
    </r>
    <r>
      <rPr>
        <sz val="10"/>
        <rFont val="Arial"/>
        <family val="2"/>
      </rPr>
      <t xml:space="preserve"> below WT:</t>
    </r>
  </si>
  <si>
    <r>
      <t>g</t>
    </r>
    <r>
      <rPr>
        <sz val="8"/>
        <rFont val="Arial"/>
        <family val="2"/>
      </rPr>
      <t xml:space="preserve"> above WT (kN/m3):</t>
    </r>
  </si>
  <si>
    <r>
      <t>g</t>
    </r>
    <r>
      <rPr>
        <sz val="8"/>
        <rFont val="Arial"/>
        <family val="2"/>
      </rPr>
      <t xml:space="preserve"> below WT (kN/m3):</t>
    </r>
  </si>
  <si>
    <t>Dr</t>
  </si>
  <si>
    <t>Temperature:</t>
  </si>
  <si>
    <t>Qc(Compressibility Factor)</t>
  </si>
  <si>
    <t>qC</t>
  </si>
  <si>
    <t>fS</t>
  </si>
  <si>
    <t>qt</t>
  </si>
  <si>
    <t>Sleeve Stress, fs</t>
  </si>
  <si>
    <t>Dynamic Pore Pressure, U2</t>
  </si>
  <si>
    <t xml:space="preserve"> Hydrostatic Pore Pressure</t>
  </si>
  <si>
    <t xml:space="preserve">Hydrostatic </t>
  </si>
  <si>
    <t>Pp, U2</t>
  </si>
  <si>
    <t>Dynamic</t>
  </si>
  <si>
    <t>Rf</t>
  </si>
  <si>
    <t>Pore Pressure Ratio</t>
  </si>
  <si>
    <t>Tip Resistance, qc</t>
  </si>
  <si>
    <t>Corrected Tip Resistance,qt</t>
  </si>
  <si>
    <t>Renata Wood</t>
  </si>
  <si>
    <t xml:space="preserve">PROJECT: </t>
  </si>
  <si>
    <t>CPT DATE:</t>
  </si>
  <si>
    <t>DATE:</t>
  </si>
  <si>
    <t>MOUNT NANSEN
CPT INTERPERTATION</t>
  </si>
  <si>
    <t>KQ</t>
  </si>
  <si>
    <t>Scaling factor, point resistance</t>
  </si>
  <si>
    <t>KF</t>
  </si>
  <si>
    <t>Scaling factor, local friction</t>
  </si>
  <si>
    <t>KU</t>
  </si>
  <si>
    <t>Scaling factor, pore pressures</t>
  </si>
  <si>
    <t>9.12am</t>
  </si>
  <si>
    <t>End of Dissipation Test</t>
  </si>
  <si>
    <t>#</t>
  </si>
  <si>
    <t>not</t>
  </si>
  <si>
    <t>penetrate</t>
  </si>
  <si>
    <t>the</t>
  </si>
  <si>
    <t>soil</t>
  </si>
  <si>
    <t>any</t>
  </si>
  <si>
    <t>further.</t>
  </si>
  <si>
    <t>Could</t>
  </si>
  <si>
    <t>HA</t>
  </si>
  <si>
    <t>HB</t>
  </si>
  <si>
    <t>HC</t>
  </si>
  <si>
    <t>CPTLOG-2.00</t>
  </si>
  <si>
    <t>HD</t>
  </si>
  <si>
    <t>HG</t>
  </si>
  <si>
    <t>HJ</t>
  </si>
  <si>
    <t>HK</t>
  </si>
  <si>
    <t>HM</t>
  </si>
  <si>
    <t>HN</t>
  </si>
  <si>
    <t>HO</t>
  </si>
  <si>
    <t>HQ</t>
  </si>
  <si>
    <t>astrid</t>
  </si>
  <si>
    <t>HX</t>
  </si>
  <si>
    <t>HY</t>
  </si>
  <si>
    <t>HZ</t>
  </si>
  <si>
    <t>MA</t>
  </si>
  <si>
    <t>MB</t>
  </si>
  <si>
    <t>MC</t>
  </si>
  <si>
    <t>MD</t>
  </si>
  <si>
    <t>ME</t>
  </si>
  <si>
    <t>MF</t>
  </si>
  <si>
    <t>RN</t>
  </si>
  <si>
    <t>CA</t>
  </si>
  <si>
    <t>CB</t>
  </si>
  <si>
    <t>Nansen CPT 23</t>
  </si>
  <si>
    <t>CPT-T-13-20</t>
  </si>
</sst>
</file>

<file path=xl/styles.xml><?xml version="1.0" encoding="utf-8"?>
<styleSheet xmlns="http://schemas.openxmlformats.org/spreadsheetml/2006/main">
  <numFmts count="8">
    <numFmt numFmtId="164" formatCode="&quot;$&quot;#,##0\ ;\(&quot;$&quot;#,##0\)"/>
    <numFmt numFmtId="165" formatCode="0.000"/>
    <numFmt numFmtId="166" formatCode="0.0000"/>
    <numFmt numFmtId="167" formatCode="0.0"/>
    <numFmt numFmtId="168" formatCode="###0;\-###0"/>
    <numFmt numFmtId="169" formatCode="###0.000;\-###0.000"/>
    <numFmt numFmtId="170" formatCode="###0.00;\-###0.00"/>
    <numFmt numFmtId="171" formatCode="[$-1009]mmmm\ d\,\ yyyy;@"/>
  </numFmts>
  <fonts count="28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Symbol"/>
      <family val="1"/>
      <charset val="2"/>
    </font>
    <font>
      <b/>
      <sz val="14"/>
      <name val="Arial"/>
      <family val="2"/>
    </font>
    <font>
      <sz val="10"/>
      <name val="Arial"/>
      <family val="2"/>
    </font>
    <font>
      <sz val="8"/>
      <name val="MS Sans Serif"/>
      <family val="2"/>
    </font>
    <font>
      <sz val="11"/>
      <name val="Arial"/>
      <family val="2"/>
    </font>
    <font>
      <b/>
      <sz val="10"/>
      <color theme="2" tint="-0.89999084444715716"/>
      <name val="Arial"/>
      <family val="2"/>
    </font>
    <font>
      <b/>
      <sz val="10"/>
      <color theme="1" tint="4.9989318521683403E-2"/>
      <name val="Arial"/>
      <family val="2"/>
    </font>
    <font>
      <sz val="8"/>
      <name val="MS Sans Serif"/>
      <family val="2"/>
    </font>
    <font>
      <sz val="10"/>
      <name val="Verdana"/>
      <family val="2"/>
    </font>
    <font>
      <sz val="1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Symbol"/>
      <family val="1"/>
      <charset val="2"/>
    </font>
    <font>
      <sz val="8"/>
      <name val="Symbol"/>
      <family val="1"/>
      <charset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9"/>
      </patternFill>
    </fill>
  </fills>
  <borders count="68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22"/>
      </bottom>
      <diagonal/>
    </border>
    <border>
      <left style="medium">
        <color indexed="8"/>
      </left>
      <right/>
      <top/>
      <bottom style="medium">
        <color indexed="22"/>
      </bottom>
      <diagonal/>
    </border>
    <border>
      <left style="medium">
        <color indexed="8"/>
      </left>
      <right style="medium">
        <color indexed="8"/>
      </right>
      <top/>
      <bottom style="medium">
        <color indexed="22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22"/>
      </top>
      <bottom/>
      <diagonal/>
    </border>
    <border>
      <left style="medium">
        <color indexed="8"/>
      </left>
      <right/>
      <top style="thin">
        <color indexed="22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8"/>
      </bottom>
      <diagonal/>
    </border>
    <border>
      <left style="medium">
        <color indexed="8"/>
      </left>
      <right/>
      <top style="medium">
        <color indexed="22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22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22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indexed="22"/>
      </top>
      <bottom style="medium">
        <color theme="0" tint="-0.24994659260841701"/>
      </bottom>
      <diagonal/>
    </border>
    <border>
      <left/>
      <right/>
      <top style="medium">
        <color indexed="22"/>
      </top>
      <bottom style="medium">
        <color theme="0" tint="-0.24994659260841701"/>
      </bottom>
      <diagonal/>
    </border>
    <border>
      <left/>
      <right style="medium">
        <color indexed="8"/>
      </right>
      <top style="medium">
        <color indexed="22"/>
      </top>
      <bottom style="medium">
        <color theme="0" tint="-0.2499465926084170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/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 style="medium">
        <color indexed="8"/>
      </right>
      <top style="medium">
        <color indexed="22"/>
      </top>
      <bottom style="medium">
        <color indexed="22"/>
      </bottom>
      <diagonal/>
    </border>
  </borders>
  <cellStyleXfs count="21">
    <xf numFmtId="0" fontId="0" fillId="0" borderId="0"/>
    <xf numFmtId="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10" fontId="10" fillId="0" borderId="0" applyFont="0" applyFill="0" applyBorder="0" applyAlignment="0" applyProtection="0"/>
    <xf numFmtId="0" fontId="10" fillId="0" borderId="1" applyNumberFormat="0" applyFont="0" applyBorder="0" applyAlignment="0" applyProtection="0"/>
    <xf numFmtId="0" fontId="11" fillId="0" borderId="0" applyAlignment="0">
      <alignment vertical="top" wrapText="1"/>
      <protection locked="0"/>
    </xf>
    <xf numFmtId="0" fontId="12" fillId="0" borderId="0"/>
    <xf numFmtId="0" fontId="16" fillId="0" borderId="0"/>
    <xf numFmtId="0" fontId="20" fillId="0" borderId="0"/>
    <xf numFmtId="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1" fillId="0" borderId="0" applyNumberFormat="0" applyFont="0" applyFill="0" applyAlignment="0" applyProtection="0"/>
    <xf numFmtId="0" fontId="22" fillId="0" borderId="0" applyNumberFormat="0" applyFont="0" applyFill="0" applyAlignment="0" applyProtection="0"/>
    <xf numFmtId="10" fontId="20" fillId="0" borderId="0" applyFont="0" applyFill="0" applyBorder="0" applyAlignment="0" applyProtection="0"/>
    <xf numFmtId="0" fontId="20" fillId="0" borderId="1" applyNumberFormat="0" applyFont="0" applyBorder="0" applyAlignment="0" applyProtection="0"/>
  </cellStyleXfs>
  <cellXfs count="283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/>
    </xf>
    <xf numFmtId="15" fontId="0" fillId="0" borderId="0" xfId="0" applyNumberFormat="1"/>
    <xf numFmtId="0" fontId="3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/>
    <xf numFmtId="165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/>
    <xf numFmtId="165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6" fontId="0" fillId="0" borderId="2" xfId="0" applyNumberFormat="1" applyBorder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0" fontId="0" fillId="0" borderId="0" xfId="7" applyFont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169" fontId="11" fillId="0" borderId="0" xfId="9" applyNumberFormat="1" applyAlignment="1">
      <alignment horizontal="center" vertical="top"/>
      <protection locked="0"/>
    </xf>
    <xf numFmtId="168" fontId="11" fillId="0" borderId="14" xfId="9" applyNumberFormat="1" applyBorder="1" applyAlignment="1">
      <alignment horizontal="center" vertical="top"/>
      <protection locked="0"/>
    </xf>
    <xf numFmtId="168" fontId="11" fillId="0" borderId="15" xfId="9" applyNumberFormat="1" applyBorder="1" applyAlignment="1">
      <alignment horizontal="center" vertical="top"/>
      <protection locked="0"/>
    </xf>
    <xf numFmtId="0" fontId="11" fillId="0" borderId="0" xfId="9" applyAlignment="1">
      <alignment vertical="top"/>
      <protection locked="0"/>
    </xf>
    <xf numFmtId="0" fontId="3" fillId="5" borderId="2" xfId="0" applyFont="1" applyFill="1" applyBorder="1" applyAlignment="1">
      <alignment horizontal="center"/>
    </xf>
    <xf numFmtId="0" fontId="0" fillId="5" borderId="0" xfId="0" applyFill="1" applyBorder="1"/>
    <xf numFmtId="0" fontId="0" fillId="5" borderId="0" xfId="0" applyFill="1"/>
    <xf numFmtId="15" fontId="0" fillId="5" borderId="0" xfId="0" applyNumberForma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0" borderId="0" xfId="0" applyFill="1" applyBorder="1"/>
    <xf numFmtId="0" fontId="13" fillId="6" borderId="2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0" xfId="0" applyFon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center" vertical="top" wrapText="1"/>
      <protection locked="0"/>
    </xf>
    <xf numFmtId="0" fontId="11" fillId="5" borderId="12" xfId="9" applyFill="1" applyBorder="1" applyAlignment="1">
      <alignment horizontal="center" vertical="top"/>
      <protection locked="0"/>
    </xf>
    <xf numFmtId="0" fontId="11" fillId="5" borderId="10" xfId="9" applyFill="1" applyBorder="1" applyAlignment="1">
      <alignment horizontal="center" vertical="top"/>
      <protection locked="0"/>
    </xf>
    <xf numFmtId="0" fontId="11" fillId="5" borderId="13" xfId="9" applyFill="1" applyBorder="1" applyAlignment="1">
      <alignment horizontal="center" vertical="top"/>
      <protection locked="0"/>
    </xf>
    <xf numFmtId="0" fontId="11" fillId="5" borderId="11" xfId="9" applyFill="1" applyBorder="1" applyAlignment="1">
      <alignment horizontal="center" vertical="top"/>
      <protection locked="0"/>
    </xf>
    <xf numFmtId="4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5" borderId="0" xfId="0" applyFill="1" applyAlignment="1">
      <alignment horizontal="left"/>
    </xf>
    <xf numFmtId="0" fontId="0" fillId="0" borderId="0" xfId="0" applyAlignment="1">
      <alignment horizontal="left"/>
    </xf>
    <xf numFmtId="0" fontId="16" fillId="0" borderId="0" xfId="11"/>
    <xf numFmtId="0" fontId="16" fillId="0" borderId="0" xfId="11" applyBorder="1"/>
    <xf numFmtId="0" fontId="0" fillId="0" borderId="0" xfId="0" applyBorder="1"/>
    <xf numFmtId="0" fontId="16" fillId="0" borderId="16" xfId="11" applyBorder="1"/>
    <xf numFmtId="0" fontId="0" fillId="0" borderId="16" xfId="0" applyBorder="1"/>
    <xf numFmtId="0" fontId="16" fillId="7" borderId="0" xfId="11" applyFill="1"/>
    <xf numFmtId="0" fontId="11" fillId="0" borderId="0" xfId="9" applyAlignment="1">
      <alignment horizontal="left" vertical="top"/>
      <protection locked="0"/>
    </xf>
    <xf numFmtId="0" fontId="3" fillId="0" borderId="0" xfId="0" applyFont="1" applyAlignment="1">
      <alignment horizontal="center"/>
    </xf>
    <xf numFmtId="169" fontId="15" fillId="0" borderId="27" xfId="9" applyNumberFormat="1" applyFont="1" applyBorder="1" applyAlignment="1">
      <alignment horizontal="center" vertical="top"/>
      <protection locked="0"/>
    </xf>
    <xf numFmtId="169" fontId="15" fillId="0" borderId="26" xfId="9" applyNumberFormat="1" applyFont="1" applyBorder="1" applyAlignment="1">
      <alignment horizontal="center" vertical="top"/>
      <protection locked="0"/>
    </xf>
    <xf numFmtId="168" fontId="11" fillId="0" borderId="27" xfId="9" applyNumberFormat="1" applyBorder="1" applyAlignment="1">
      <alignment horizontal="center" vertical="top"/>
      <protection locked="0"/>
    </xf>
    <xf numFmtId="169" fontId="11" fillId="0" borderId="27" xfId="9" applyNumberFormat="1" applyBorder="1" applyAlignment="1">
      <alignment horizontal="center" vertical="top"/>
      <protection locked="0"/>
    </xf>
    <xf numFmtId="169" fontId="11" fillId="0" borderId="26" xfId="9" applyNumberFormat="1" applyBorder="1" applyAlignment="1">
      <alignment horizontal="center" vertical="top"/>
      <protection locked="0"/>
    </xf>
    <xf numFmtId="0" fontId="20" fillId="5" borderId="0" xfId="0" applyFont="1" applyFill="1"/>
    <xf numFmtId="0" fontId="17" fillId="6" borderId="21" xfId="11" applyFont="1" applyFill="1" applyBorder="1" applyAlignment="1">
      <alignment horizontal="center"/>
    </xf>
    <xf numFmtId="0" fontId="17" fillId="6" borderId="24" xfId="11" applyFont="1" applyFill="1" applyBorder="1" applyAlignment="1">
      <alignment horizontal="center"/>
    </xf>
    <xf numFmtId="0" fontId="17" fillId="6" borderId="22" xfId="11" applyFont="1" applyFill="1" applyBorder="1" applyAlignment="1">
      <alignment horizontal="center"/>
    </xf>
    <xf numFmtId="0" fontId="17" fillId="6" borderId="25" xfId="11" applyFont="1" applyFill="1" applyBorder="1" applyAlignment="1">
      <alignment horizontal="center"/>
    </xf>
    <xf numFmtId="0" fontId="16" fillId="5" borderId="20" xfId="11" applyFill="1" applyBorder="1" applyAlignment="1">
      <alignment horizontal="center"/>
    </xf>
    <xf numFmtId="0" fontId="16" fillId="5" borderId="21" xfId="11" applyFill="1" applyBorder="1" applyAlignment="1">
      <alignment horizontal="center"/>
    </xf>
    <xf numFmtId="0" fontId="16" fillId="5" borderId="23" xfId="11" applyFill="1" applyBorder="1" applyAlignment="1">
      <alignment horizontal="center"/>
    </xf>
    <xf numFmtId="0" fontId="16" fillId="5" borderId="24" xfId="11" applyFill="1" applyBorder="1" applyAlignment="1">
      <alignment horizontal="center"/>
    </xf>
    <xf numFmtId="0" fontId="16" fillId="5" borderId="0" xfId="11" applyFill="1" applyBorder="1"/>
    <xf numFmtId="0" fontId="16" fillId="5" borderId="16" xfId="11" applyFill="1" applyBorder="1"/>
    <xf numFmtId="0" fontId="11" fillId="6" borderId="12" xfId="9" applyFill="1" applyBorder="1" applyAlignment="1">
      <alignment horizontal="center" vertical="top"/>
      <protection locked="0"/>
    </xf>
    <xf numFmtId="0" fontId="11" fillId="6" borderId="10" xfId="9" applyFill="1" applyBorder="1" applyAlignment="1">
      <alignment horizontal="center" vertical="top"/>
      <protection locked="0"/>
    </xf>
    <xf numFmtId="0" fontId="20" fillId="5" borderId="0" xfId="0" applyFont="1" applyFill="1" applyAlignment="1">
      <alignment horizontal="left"/>
    </xf>
    <xf numFmtId="169" fontId="15" fillId="0" borderId="11" xfId="9" applyNumberFormat="1" applyFont="1" applyBorder="1" applyAlignment="1">
      <alignment horizontal="center" vertical="top"/>
      <protection locked="0"/>
    </xf>
    <xf numFmtId="169" fontId="15" fillId="0" borderId="10" xfId="9" applyNumberFormat="1" applyFont="1" applyBorder="1" applyAlignment="1">
      <alignment horizontal="center" vertical="top"/>
      <protection locked="0"/>
    </xf>
    <xf numFmtId="169" fontId="11" fillId="0" borderId="10" xfId="9" applyNumberFormat="1" applyBorder="1" applyAlignment="1">
      <alignment horizontal="center" vertical="top"/>
      <protection locked="0"/>
    </xf>
    <xf numFmtId="169" fontId="11" fillId="0" borderId="11" xfId="9" applyNumberFormat="1" applyBorder="1" applyAlignment="1">
      <alignment horizontal="center" vertical="top"/>
      <protection locked="0"/>
    </xf>
    <xf numFmtId="0" fontId="0" fillId="5" borderId="33" xfId="0" applyFill="1" applyBorder="1"/>
    <xf numFmtId="0" fontId="0" fillId="5" borderId="10" xfId="0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0" borderId="36" xfId="0" applyBorder="1"/>
    <xf numFmtId="0" fontId="0" fillId="0" borderId="35" xfId="0" applyBorder="1"/>
    <xf numFmtId="0" fontId="0" fillId="0" borderId="17" xfId="0" applyBorder="1"/>
    <xf numFmtId="0" fontId="0" fillId="0" borderId="0" xfId="0" applyFill="1" applyBorder="1" applyProtection="1">
      <protection locked="0"/>
    </xf>
    <xf numFmtId="0" fontId="0" fillId="0" borderId="30" xfId="0" applyFill="1" applyBorder="1" applyProtection="1">
      <protection locked="0"/>
    </xf>
    <xf numFmtId="0" fontId="20" fillId="0" borderId="30" xfId="0" applyFont="1" applyFill="1" applyBorder="1" applyProtection="1">
      <protection locked="0"/>
    </xf>
    <xf numFmtId="0" fontId="11" fillId="0" borderId="0" xfId="9" applyAlignment="1">
      <alignment horizontal="left" vertical="top"/>
      <protection locked="0"/>
    </xf>
    <xf numFmtId="0" fontId="0" fillId="9" borderId="0" xfId="0" applyFill="1"/>
    <xf numFmtId="2" fontId="24" fillId="0" borderId="0" xfId="12" applyNumberFormat="1" applyFont="1"/>
    <xf numFmtId="2" fontId="24" fillId="0" borderId="0" xfId="12" applyNumberFormat="1" applyFont="1"/>
    <xf numFmtId="0" fontId="0" fillId="10" borderId="0" xfId="0" applyFill="1"/>
    <xf numFmtId="0" fontId="23" fillId="11" borderId="0" xfId="0" applyFont="1" applyFill="1" applyBorder="1"/>
    <xf numFmtId="0" fontId="23" fillId="11" borderId="42" xfId="0" applyFont="1" applyFill="1" applyBorder="1"/>
    <xf numFmtId="2" fontId="25" fillId="11" borderId="27" xfId="12" applyNumberFormat="1" applyFont="1" applyFill="1" applyBorder="1"/>
    <xf numFmtId="2" fontId="25" fillId="11" borderId="45" xfId="12" applyNumberFormat="1" applyFont="1" applyFill="1" applyBorder="1"/>
    <xf numFmtId="0" fontId="23" fillId="11" borderId="46" xfId="0" applyFont="1" applyFill="1" applyBorder="1"/>
    <xf numFmtId="0" fontId="23" fillId="11" borderId="47" xfId="0" applyFont="1" applyFill="1" applyBorder="1"/>
    <xf numFmtId="2" fontId="0" fillId="9" borderId="0" xfId="0" applyNumberForma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165" fontId="0" fillId="9" borderId="0" xfId="0" applyNumberFormat="1" applyFill="1" applyAlignment="1">
      <alignment horizontal="center" vertical="center"/>
    </xf>
    <xf numFmtId="166" fontId="0" fillId="9" borderId="0" xfId="0" applyNumberFormat="1" applyFill="1" applyAlignment="1">
      <alignment horizontal="center" vertical="center"/>
    </xf>
    <xf numFmtId="9" fontId="20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12" borderId="0" xfId="0" applyFill="1" applyAlignment="1">
      <alignment horizontal="center"/>
    </xf>
    <xf numFmtId="0" fontId="0" fillId="0" borderId="39" xfId="0" applyBorder="1"/>
    <xf numFmtId="0" fontId="0" fillId="8" borderId="0" xfId="0" applyFill="1"/>
    <xf numFmtId="0" fontId="0" fillId="8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/>
    </xf>
    <xf numFmtId="2" fontId="26" fillId="5" borderId="2" xfId="0" applyNumberFormat="1" applyFont="1" applyFill="1" applyBorder="1" applyAlignment="1">
      <alignment horizontal="center" vertical="center"/>
    </xf>
    <xf numFmtId="2" fontId="0" fillId="5" borderId="50" xfId="0" applyNumberFormat="1" applyFill="1" applyBorder="1"/>
    <xf numFmtId="2" fontId="0" fillId="5" borderId="51" xfId="0" applyNumberFormat="1" applyFill="1" applyBorder="1" applyAlignment="1">
      <alignment horizontal="center"/>
    </xf>
    <xf numFmtId="2" fontId="0" fillId="5" borderId="51" xfId="0" applyNumberFormat="1" applyFill="1" applyBorder="1"/>
    <xf numFmtId="0" fontId="3" fillId="5" borderId="51" xfId="0" applyFont="1" applyFill="1" applyBorder="1" applyAlignment="1">
      <alignment horizontal="center"/>
    </xf>
    <xf numFmtId="0" fontId="0" fillId="5" borderId="51" xfId="0" applyFill="1" applyBorder="1"/>
    <xf numFmtId="0" fontId="3" fillId="5" borderId="51" xfId="0" applyFont="1" applyFill="1" applyBorder="1"/>
    <xf numFmtId="0" fontId="0" fillId="5" borderId="54" xfId="0" applyFill="1" applyBorder="1" applyAlignment="1">
      <alignment horizontal="center" vertical="center"/>
    </xf>
    <xf numFmtId="0" fontId="4" fillId="5" borderId="54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167" fontId="3" fillId="5" borderId="54" xfId="0" applyNumberFormat="1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/>
    </xf>
    <xf numFmtId="2" fontId="3" fillId="5" borderId="23" xfId="0" applyNumberFormat="1" applyFont="1" applyFill="1" applyBorder="1" applyAlignment="1">
      <alignment horizontal="center" vertical="center"/>
    </xf>
    <xf numFmtId="2" fontId="3" fillId="5" borderId="24" xfId="0" applyNumberFormat="1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167" fontId="3" fillId="5" borderId="24" xfId="0" applyNumberFormat="1" applyFont="1" applyFill="1" applyBorder="1" applyAlignment="1">
      <alignment horizontal="center" vertical="center"/>
    </xf>
    <xf numFmtId="2" fontId="0" fillId="5" borderId="24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5" borderId="54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2" fontId="3" fillId="5" borderId="51" xfId="0" applyNumberFormat="1" applyFont="1" applyFill="1" applyBorder="1" applyAlignment="1">
      <alignment horizontal="center"/>
    </xf>
    <xf numFmtId="10" fontId="0" fillId="0" borderId="0" xfId="7" applyNumberFormat="1" applyFont="1" applyAlignment="1">
      <alignment horizontal="center" vertical="center"/>
    </xf>
    <xf numFmtId="0" fontId="9" fillId="0" borderId="56" xfId="0" applyFont="1" applyBorder="1" applyAlignment="1">
      <alignment horizontal="center"/>
    </xf>
    <xf numFmtId="171" fontId="0" fillId="0" borderId="0" xfId="0" applyNumberFormat="1" applyBorder="1" applyAlignment="1">
      <alignment horizontal="left"/>
    </xf>
    <xf numFmtId="171" fontId="0" fillId="0" borderId="0" xfId="0" applyNumberFormat="1" applyFill="1" applyBorder="1" applyAlignment="1" applyProtection="1">
      <alignment horizontal="left"/>
      <protection locked="0"/>
    </xf>
    <xf numFmtId="0" fontId="9" fillId="0" borderId="39" xfId="0" applyFont="1" applyBorder="1" applyAlignment="1">
      <alignment horizontal="center" wrapText="1"/>
    </xf>
    <xf numFmtId="0" fontId="0" fillId="0" borderId="18" xfId="0" applyBorder="1"/>
    <xf numFmtId="0" fontId="27" fillId="0" borderId="0" xfId="0" applyFont="1" applyAlignment="1">
      <alignment horizontal="center" readingOrder="1"/>
    </xf>
    <xf numFmtId="0" fontId="20" fillId="0" borderId="39" xfId="0" applyFont="1" applyBorder="1"/>
    <xf numFmtId="0" fontId="20" fillId="0" borderId="16" xfId="0" applyFont="1" applyBorder="1"/>
    <xf numFmtId="0" fontId="27" fillId="0" borderId="39" xfId="0" applyFont="1" applyBorder="1" applyAlignment="1">
      <alignment horizontal="center" readingOrder="1"/>
    </xf>
    <xf numFmtId="0" fontId="20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left"/>
      <protection locked="0"/>
    </xf>
    <xf numFmtId="0" fontId="0" fillId="5" borderId="48" xfId="0" applyFill="1" applyBorder="1"/>
    <xf numFmtId="0" fontId="0" fillId="5" borderId="29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9" borderId="0" xfId="0" applyFill="1" applyBorder="1" applyAlignment="1">
      <alignment horizontal="center"/>
    </xf>
    <xf numFmtId="2" fontId="0" fillId="9" borderId="0" xfId="0" applyNumberFormat="1" applyFill="1" applyBorder="1" applyAlignment="1">
      <alignment horizontal="center"/>
    </xf>
    <xf numFmtId="165" fontId="0" fillId="9" borderId="0" xfId="0" applyNumberFormat="1" applyFill="1" applyBorder="1" applyAlignment="1">
      <alignment horizontal="center"/>
    </xf>
    <xf numFmtId="0" fontId="3" fillId="5" borderId="62" xfId="0" applyFont="1" applyFill="1" applyBorder="1" applyAlignment="1">
      <alignment horizontal="center"/>
    </xf>
    <xf numFmtId="2" fontId="3" fillId="5" borderId="63" xfId="0" applyNumberFormat="1" applyFont="1" applyFill="1" applyBorder="1" applyAlignment="1">
      <alignment horizontal="center" vertical="center"/>
    </xf>
    <xf numFmtId="2" fontId="3" fillId="5" borderId="64" xfId="0" applyNumberFormat="1" applyFont="1" applyFill="1" applyBorder="1" applyAlignment="1">
      <alignment horizontal="center" vertical="center"/>
    </xf>
    <xf numFmtId="0" fontId="0" fillId="0" borderId="65" xfId="0" applyBorder="1" applyAlignment="1">
      <alignment horizontal="center"/>
    </xf>
    <xf numFmtId="2" fontId="20" fillId="0" borderId="0" xfId="0" applyNumberFormat="1" applyFont="1"/>
    <xf numFmtId="0" fontId="0" fillId="0" borderId="0" xfId="0" applyBorder="1" applyAlignment="1"/>
    <xf numFmtId="0" fontId="0" fillId="0" borderId="16" xfId="0" applyBorder="1" applyAlignment="1"/>
    <xf numFmtId="0" fontId="0" fillId="0" borderId="0" xfId="0" applyBorder="1" applyAlignment="1"/>
    <xf numFmtId="0" fontId="0" fillId="0" borderId="36" xfId="0" applyBorder="1" applyAlignment="1"/>
    <xf numFmtId="0" fontId="0" fillId="8" borderId="58" xfId="0" applyFill="1" applyBorder="1"/>
    <xf numFmtId="0" fontId="0" fillId="8" borderId="56" xfId="0" applyFill="1" applyBorder="1"/>
    <xf numFmtId="0" fontId="0" fillId="8" borderId="39" xfId="0" applyFill="1" applyBorder="1"/>
    <xf numFmtId="0" fontId="0" fillId="8" borderId="0" xfId="0" applyFill="1" applyBorder="1"/>
    <xf numFmtId="0" fontId="0" fillId="8" borderId="18" xfId="0" applyFill="1" applyBorder="1"/>
    <xf numFmtId="0" fontId="0" fillId="8" borderId="16" xfId="0" applyFill="1" applyBorder="1"/>
    <xf numFmtId="0" fontId="20" fillId="0" borderId="0" xfId="0" applyFont="1" applyBorder="1"/>
    <xf numFmtId="0" fontId="20" fillId="0" borderId="0" xfId="0" applyFont="1" applyBorder="1" applyAlignment="1"/>
    <xf numFmtId="0" fontId="0" fillId="0" borderId="0" xfId="0" applyAlignment="1">
      <alignment horizontal="center" vertical="center"/>
    </xf>
    <xf numFmtId="9" fontId="0" fillId="0" borderId="0" xfId="0" applyNumberFormat="1"/>
    <xf numFmtId="14" fontId="0" fillId="0" borderId="0" xfId="0" applyNumberFormat="1"/>
    <xf numFmtId="9" fontId="16" fillId="0" borderId="0" xfId="11" applyNumberFormat="1"/>
    <xf numFmtId="0" fontId="23" fillId="0" borderId="0" xfId="0" applyFont="1"/>
    <xf numFmtId="2" fontId="16" fillId="0" borderId="0" xfId="11" applyNumberFormat="1"/>
    <xf numFmtId="0" fontId="15" fillId="11" borderId="8" xfId="9" applyFont="1" applyFill="1" applyBorder="1" applyAlignment="1">
      <alignment horizontal="left" vertical="top"/>
      <protection locked="0"/>
    </xf>
    <xf numFmtId="0" fontId="11" fillId="11" borderId="8" xfId="9" applyFill="1" applyBorder="1" applyAlignment="1">
      <alignment horizontal="left" vertical="top"/>
      <protection locked="0"/>
    </xf>
    <xf numFmtId="0" fontId="11" fillId="11" borderId="9" xfId="9" applyFill="1" applyBorder="1" applyAlignment="1">
      <alignment horizontal="left" vertical="top"/>
      <protection locked="0"/>
    </xf>
    <xf numFmtId="0" fontId="11" fillId="4" borderId="8" xfId="9" applyFont="1" applyFill="1" applyBorder="1" applyAlignment="1">
      <alignment horizontal="left" vertical="top"/>
      <protection locked="0"/>
    </xf>
    <xf numFmtId="0" fontId="11" fillId="4" borderId="8" xfId="9" applyFill="1" applyBorder="1" applyAlignment="1">
      <alignment horizontal="left" vertical="top"/>
      <protection locked="0"/>
    </xf>
    <xf numFmtId="0" fontId="11" fillId="4" borderId="9" xfId="9" applyFill="1" applyBorder="1" applyAlignment="1">
      <alignment horizontal="left" vertical="top"/>
      <protection locked="0"/>
    </xf>
    <xf numFmtId="0" fontId="15" fillId="4" borderId="8" xfId="9" applyFont="1" applyFill="1" applyBorder="1" applyAlignment="1">
      <alignment horizontal="left" vertical="top"/>
      <protection locked="0"/>
    </xf>
    <xf numFmtId="0" fontId="11" fillId="11" borderId="40" xfId="9" applyFill="1" applyBorder="1" applyAlignment="1">
      <alignment horizontal="left" vertical="top"/>
      <protection locked="0"/>
    </xf>
    <xf numFmtId="0" fontId="11" fillId="11" borderId="41" xfId="9" applyFill="1" applyBorder="1" applyAlignment="1">
      <alignment horizontal="left" vertical="top"/>
      <protection locked="0"/>
    </xf>
    <xf numFmtId="0" fontId="15" fillId="3" borderId="6" xfId="9" applyFont="1" applyFill="1" applyBorder="1" applyAlignment="1">
      <alignment horizontal="left" vertical="top"/>
      <protection locked="0"/>
    </xf>
    <xf numFmtId="0" fontId="11" fillId="3" borderId="6" xfId="9" applyFill="1" applyBorder="1" applyAlignment="1">
      <alignment horizontal="left" vertical="top"/>
      <protection locked="0"/>
    </xf>
    <xf numFmtId="0" fontId="11" fillId="3" borderId="7" xfId="9" applyFill="1" applyBorder="1" applyAlignment="1">
      <alignment horizontal="left" vertical="top"/>
      <protection locked="0"/>
    </xf>
    <xf numFmtId="0" fontId="0" fillId="5" borderId="13" xfId="0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Font="1" applyAlignment="1">
      <alignment horizontal="left" vertical="top"/>
      <protection locked="0"/>
    </xf>
    <xf numFmtId="169" fontId="11" fillId="0" borderId="8" xfId="9" applyNumberFormat="1" applyFill="1" applyBorder="1" applyAlignment="1">
      <alignment horizontal="left" vertical="top"/>
      <protection locked="0"/>
    </xf>
    <xf numFmtId="0" fontId="11" fillId="0" borderId="8" xfId="9" applyFill="1" applyBorder="1" applyAlignment="1">
      <alignment horizontal="left" vertical="top"/>
      <protection locked="0"/>
    </xf>
    <xf numFmtId="0" fontId="11" fillId="0" borderId="9" xfId="9" applyFill="1" applyBorder="1" applyAlignment="1">
      <alignment horizontal="left" vertical="top"/>
      <protection locked="0"/>
    </xf>
    <xf numFmtId="170" fontId="11" fillId="4" borderId="8" xfId="9" applyNumberFormat="1" applyFill="1" applyBorder="1" applyAlignment="1">
      <alignment horizontal="left" vertical="top"/>
      <protection locked="0"/>
    </xf>
    <xf numFmtId="0" fontId="15" fillId="11" borderId="10" xfId="9" applyFont="1" applyFill="1" applyBorder="1" applyAlignment="1">
      <alignment horizontal="left" vertical="top"/>
      <protection locked="0"/>
    </xf>
    <xf numFmtId="0" fontId="11" fillId="11" borderId="10" xfId="9" applyFill="1" applyBorder="1" applyAlignment="1">
      <alignment horizontal="left" vertical="top"/>
      <protection locked="0"/>
    </xf>
    <xf numFmtId="0" fontId="11" fillId="11" borderId="11" xfId="9" applyFill="1" applyBorder="1" applyAlignment="1">
      <alignment horizontal="left" vertical="top"/>
      <protection locked="0"/>
    </xf>
    <xf numFmtId="0" fontId="15" fillId="0" borderId="0" xfId="9" applyFont="1" applyAlignment="1">
      <alignment horizontal="center" vertical="top"/>
      <protection locked="0"/>
    </xf>
    <xf numFmtId="0" fontId="11" fillId="0" borderId="0" xfId="9" applyAlignment="1">
      <alignment horizontal="center" vertical="top"/>
      <protection locked="0"/>
    </xf>
    <xf numFmtId="14" fontId="11" fillId="0" borderId="0" xfId="9" applyNumberFormat="1" applyAlignment="1">
      <alignment horizontal="center" vertical="top"/>
      <protection locked="0"/>
    </xf>
    <xf numFmtId="1" fontId="11" fillId="0" borderId="40" xfId="9" applyNumberFormat="1" applyFill="1" applyBorder="1" applyAlignment="1">
      <alignment horizontal="left" vertical="top"/>
      <protection locked="0"/>
    </xf>
    <xf numFmtId="1" fontId="11" fillId="0" borderId="66" xfId="9" applyNumberFormat="1" applyFill="1" applyBorder="1" applyAlignment="1">
      <alignment horizontal="left" vertical="top"/>
      <protection locked="0"/>
    </xf>
    <xf numFmtId="1" fontId="11" fillId="0" borderId="67" xfId="9" applyNumberFormat="1" applyFill="1" applyBorder="1" applyAlignment="1">
      <alignment horizontal="left" vertical="top"/>
      <protection locked="0"/>
    </xf>
    <xf numFmtId="170" fontId="11" fillId="4" borderId="32" xfId="9" applyNumberFormat="1" applyFill="1" applyBorder="1" applyAlignment="1">
      <alignment horizontal="left" vertical="top"/>
      <protection locked="0"/>
    </xf>
    <xf numFmtId="0" fontId="11" fillId="4" borderId="32" xfId="9" applyFill="1" applyBorder="1" applyAlignment="1">
      <alignment horizontal="left" vertical="top"/>
      <protection locked="0"/>
    </xf>
    <xf numFmtId="0" fontId="11" fillId="4" borderId="31" xfId="9" applyFill="1" applyBorder="1" applyAlignment="1">
      <alignment horizontal="left" vertical="top"/>
      <protection locked="0"/>
    </xf>
    <xf numFmtId="171" fontId="15" fillId="4" borderId="8" xfId="9" applyNumberFormat="1" applyFont="1" applyFill="1" applyBorder="1" applyAlignment="1">
      <alignment horizontal="left" vertical="top"/>
      <protection locked="0"/>
    </xf>
    <xf numFmtId="171" fontId="11" fillId="4" borderId="8" xfId="9" applyNumberFormat="1" applyFill="1" applyBorder="1" applyAlignment="1">
      <alignment horizontal="left" vertical="top"/>
      <protection locked="0"/>
    </xf>
    <xf numFmtId="171" fontId="11" fillId="4" borderId="9" xfId="9" applyNumberFormat="1" applyFill="1" applyBorder="1" applyAlignment="1">
      <alignment horizontal="left" vertical="top"/>
      <protection locked="0"/>
    </xf>
    <xf numFmtId="1" fontId="11" fillId="0" borderId="8" xfId="9" applyNumberFormat="1" applyFill="1" applyBorder="1" applyAlignment="1">
      <alignment horizontal="left" vertical="top"/>
      <protection locked="0"/>
    </xf>
    <xf numFmtId="1" fontId="11" fillId="0" borderId="9" xfId="9" applyNumberFormat="1" applyFill="1" applyBorder="1" applyAlignment="1">
      <alignment horizontal="left" vertical="top"/>
      <protection locked="0"/>
    </xf>
    <xf numFmtId="0" fontId="15" fillId="11" borderId="44" xfId="9" applyFont="1" applyFill="1" applyBorder="1" applyAlignment="1">
      <alignment horizontal="left" vertical="top"/>
      <protection locked="0"/>
    </xf>
    <xf numFmtId="0" fontId="11" fillId="11" borderId="44" xfId="9" applyFill="1" applyBorder="1" applyAlignment="1">
      <alignment horizontal="left" vertical="top"/>
      <protection locked="0"/>
    </xf>
    <xf numFmtId="0" fontId="11" fillId="11" borderId="43" xfId="9" applyFill="1" applyBorder="1" applyAlignment="1">
      <alignment horizontal="left" vertical="top"/>
      <protection locked="0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2" fontId="26" fillId="5" borderId="4" xfId="0" applyNumberFormat="1" applyFont="1" applyFill="1" applyBorder="1" applyAlignment="1">
      <alignment horizontal="center" vertical="center"/>
    </xf>
    <xf numFmtId="2" fontId="26" fillId="5" borderId="5" xfId="0" applyNumberFormat="1" applyFont="1" applyFill="1" applyBorder="1" applyAlignment="1">
      <alignment horizontal="center" vertical="center"/>
    </xf>
    <xf numFmtId="2" fontId="26" fillId="5" borderId="3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3" fillId="5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5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0" fillId="5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5" borderId="54" xfId="0" applyFont="1" applyFill="1" applyBorder="1" applyAlignment="1">
      <alignment horizontal="center" vertical="center"/>
    </xf>
    <xf numFmtId="0" fontId="20" fillId="5" borderId="51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5" borderId="52" xfId="12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5" borderId="51" xfId="0" applyFont="1" applyFill="1" applyBorder="1" applyAlignment="1">
      <alignment horizontal="center"/>
    </xf>
    <xf numFmtId="2" fontId="3" fillId="5" borderId="53" xfId="0" applyNumberFormat="1" applyFont="1" applyFill="1" applyBorder="1" applyAlignment="1">
      <alignment horizontal="center" vertic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49" xfId="0" applyFont="1" applyFill="1" applyBorder="1" applyAlignment="1" applyProtection="1">
      <alignment horizontal="center" vertical="center"/>
      <protection locked="0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59" xfId="0" applyFont="1" applyBorder="1" applyAlignment="1">
      <alignment horizontal="center" wrapText="1"/>
    </xf>
    <xf numFmtId="0" fontId="0" fillId="0" borderId="60" xfId="0" applyBorder="1" applyAlignment="1"/>
    <xf numFmtId="0" fontId="0" fillId="0" borderId="61" xfId="0" applyBorder="1" applyAlignment="1"/>
    <xf numFmtId="0" fontId="20" fillId="0" borderId="16" xfId="0" applyFont="1" applyBorder="1" applyAlignment="1"/>
    <xf numFmtId="0" fontId="0" fillId="0" borderId="16" xfId="0" applyBorder="1" applyAlignment="1"/>
    <xf numFmtId="0" fontId="9" fillId="8" borderId="49" xfId="0" applyFont="1" applyFill="1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8" xfId="0" applyBorder="1" applyAlignment="1"/>
    <xf numFmtId="0" fontId="0" fillId="0" borderId="56" xfId="0" applyBorder="1" applyAlignment="1"/>
    <xf numFmtId="0" fontId="0" fillId="0" borderId="48" xfId="0" applyBorder="1" applyAlignment="1"/>
    <xf numFmtId="0" fontId="0" fillId="0" borderId="39" xfId="0" applyBorder="1" applyAlignment="1"/>
    <xf numFmtId="0" fontId="0" fillId="0" borderId="0" xfId="0" applyBorder="1" applyAlignment="1"/>
    <xf numFmtId="0" fontId="0" fillId="0" borderId="29" xfId="0" applyBorder="1" applyAlignment="1"/>
    <xf numFmtId="0" fontId="0" fillId="0" borderId="18" xfId="0" applyBorder="1" applyAlignment="1"/>
    <xf numFmtId="0" fontId="0" fillId="0" borderId="38" xfId="0" applyBorder="1" applyAlignment="1"/>
    <xf numFmtId="0" fontId="9" fillId="8" borderId="56" xfId="0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/>
    <xf numFmtId="0" fontId="0" fillId="0" borderId="36" xfId="0" applyBorder="1" applyAlignment="1"/>
    <xf numFmtId="0" fontId="0" fillId="0" borderId="19" xfId="0" applyBorder="1" applyAlignment="1"/>
  </cellXfs>
  <cellStyles count="21">
    <cellStyle name="Comma0" xfId="1"/>
    <cellStyle name="Comma0 2" xfId="13"/>
    <cellStyle name="Currency0" xfId="2"/>
    <cellStyle name="Currency0 2" xfId="14"/>
    <cellStyle name="Date" xfId="3"/>
    <cellStyle name="Date 2" xfId="15"/>
    <cellStyle name="Fixed" xfId="4"/>
    <cellStyle name="Fixed 2" xfId="16"/>
    <cellStyle name="Heading 1" xfId="5" builtinId="16" customBuiltin="1"/>
    <cellStyle name="Heading 1 2" xfId="17"/>
    <cellStyle name="Heading 2" xfId="6" builtinId="17" customBuiltin="1"/>
    <cellStyle name="Heading 2 2" xfId="18"/>
    <cellStyle name="Normal" xfId="0" builtinId="0"/>
    <cellStyle name="Normal 2" xfId="9"/>
    <cellStyle name="Normal 3" xfId="10"/>
    <cellStyle name="Normal 4" xfId="11"/>
    <cellStyle name="Normal 5" xfId="12"/>
    <cellStyle name="Percent" xfId="7" builtinId="5"/>
    <cellStyle name="Percent 2" xfId="19"/>
    <cellStyle name="Total" xfId="8" builtinId="25" customBuiltin="1"/>
    <cellStyle name="Total 2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(bar)</a:t>
            </a:r>
          </a:p>
        </c:rich>
      </c:tx>
      <c:layout>
        <c:manualLayout>
          <c:xMode val="edge"/>
          <c:yMode val="edge"/>
          <c:x val="0.43137372902915705"/>
          <c:y val="2.7027027027027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324963686547202"/>
          <c:y val="0.10551132566717665"/>
          <c:w val="0.68237348044814405"/>
          <c:h val="0.81289355986340561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Input_Analysis!$M$16:$M$919</c:f>
              <c:numCache>
                <c:formatCode>0.0000</c:formatCode>
                <c:ptCount val="9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1E-3</c:v>
                </c:pt>
                <c:pt idx="13">
                  <c:v>1E-3</c:v>
                </c:pt>
                <c:pt idx="14">
                  <c:v>1E-3</c:v>
                </c:pt>
                <c:pt idx="15">
                  <c:v>1E-3</c:v>
                </c:pt>
                <c:pt idx="16">
                  <c:v>1E-3</c:v>
                </c:pt>
                <c:pt idx="17">
                  <c:v>1E-3</c:v>
                </c:pt>
                <c:pt idx="18">
                  <c:v>1E-3</c:v>
                </c:pt>
                <c:pt idx="19">
                  <c:v>1E-3</c:v>
                </c:pt>
                <c:pt idx="20">
                  <c:v>1E-3</c:v>
                </c:pt>
                <c:pt idx="21">
                  <c:v>1E-3</c:v>
                </c:pt>
                <c:pt idx="22">
                  <c:v>1E-3</c:v>
                </c:pt>
                <c:pt idx="23">
                  <c:v>1E-3</c:v>
                </c:pt>
                <c:pt idx="24">
                  <c:v>1E-3</c:v>
                </c:pt>
                <c:pt idx="25">
                  <c:v>1E-3</c:v>
                </c:pt>
                <c:pt idx="26">
                  <c:v>1E-3</c:v>
                </c:pt>
                <c:pt idx="27">
                  <c:v>1E-3</c:v>
                </c:pt>
                <c:pt idx="28">
                  <c:v>1E-3</c:v>
                </c:pt>
                <c:pt idx="29">
                  <c:v>1E-3</c:v>
                </c:pt>
                <c:pt idx="30">
                  <c:v>1E-3</c:v>
                </c:pt>
                <c:pt idx="31">
                  <c:v>1E-3</c:v>
                </c:pt>
                <c:pt idx="32">
                  <c:v>1E-3</c:v>
                </c:pt>
                <c:pt idx="33">
                  <c:v>1E-3</c:v>
                </c:pt>
                <c:pt idx="34">
                  <c:v>1E-3</c:v>
                </c:pt>
                <c:pt idx="35">
                  <c:v>1E-3</c:v>
                </c:pt>
                <c:pt idx="36">
                  <c:v>1E-3</c:v>
                </c:pt>
                <c:pt idx="37">
                  <c:v>1E-3</c:v>
                </c:pt>
                <c:pt idx="38">
                  <c:v>1E-3</c:v>
                </c:pt>
                <c:pt idx="39">
                  <c:v>1E-3</c:v>
                </c:pt>
                <c:pt idx="40">
                  <c:v>1E-3</c:v>
                </c:pt>
                <c:pt idx="41">
                  <c:v>1E-3</c:v>
                </c:pt>
                <c:pt idx="42">
                  <c:v>1E-3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-1E-3</c:v>
                </c:pt>
                <c:pt idx="57">
                  <c:v>-1E-3</c:v>
                </c:pt>
                <c:pt idx="58">
                  <c:v>-1E-3</c:v>
                </c:pt>
                <c:pt idx="59">
                  <c:v>-1E-3</c:v>
                </c:pt>
                <c:pt idx="60">
                  <c:v>-1E-3</c:v>
                </c:pt>
                <c:pt idx="61">
                  <c:v>-1E-3</c:v>
                </c:pt>
                <c:pt idx="62">
                  <c:v>-1E-3</c:v>
                </c:pt>
                <c:pt idx="63">
                  <c:v>-1E-3</c:v>
                </c:pt>
                <c:pt idx="64">
                  <c:v>0</c:v>
                </c:pt>
                <c:pt idx="65">
                  <c:v>0</c:v>
                </c:pt>
                <c:pt idx="66">
                  <c:v>-1E-3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1E-3</c:v>
                </c:pt>
                <c:pt idx="74">
                  <c:v>8.3000000000000004E-2</c:v>
                </c:pt>
                <c:pt idx="75">
                  <c:v>0.14599999999999999</c:v>
                </c:pt>
                <c:pt idx="76">
                  <c:v>0.17300000000000001</c:v>
                </c:pt>
                <c:pt idx="77">
                  <c:v>0.26100000000000001</c:v>
                </c:pt>
                <c:pt idx="78">
                  <c:v>0.28199999999999997</c:v>
                </c:pt>
                <c:pt idx="79">
                  <c:v>0.72599999999999998</c:v>
                </c:pt>
                <c:pt idx="80">
                  <c:v>0.72599999999999998</c:v>
                </c:pt>
                <c:pt idx="81">
                  <c:v>0.66500000000000004</c:v>
                </c:pt>
                <c:pt idx="82">
                  <c:v>0.64900000000000002</c:v>
                </c:pt>
                <c:pt idx="83">
                  <c:v>0.61499999999999999</c:v>
                </c:pt>
                <c:pt idx="84">
                  <c:v>0.64800000000000002</c:v>
                </c:pt>
                <c:pt idx="85">
                  <c:v>0.64800000000000002</c:v>
                </c:pt>
                <c:pt idx="86">
                  <c:v>0.59499999999999997</c:v>
                </c:pt>
                <c:pt idx="87">
                  <c:v>0.44</c:v>
                </c:pt>
                <c:pt idx="88">
                  <c:v>0.36700000000000005</c:v>
                </c:pt>
                <c:pt idx="89">
                  <c:v>0.36700000000000005</c:v>
                </c:pt>
                <c:pt idx="90">
                  <c:v>0.36899999999999999</c:v>
                </c:pt>
                <c:pt idx="91">
                  <c:v>0.317</c:v>
                </c:pt>
                <c:pt idx="92">
                  <c:v>0.24199999999999999</c:v>
                </c:pt>
                <c:pt idx="93">
                  <c:v>0.20399999999999999</c:v>
                </c:pt>
                <c:pt idx="94">
                  <c:v>0.17</c:v>
                </c:pt>
                <c:pt idx="95">
                  <c:v>0.17499999999999999</c:v>
                </c:pt>
                <c:pt idx="96">
                  <c:v>0.157</c:v>
                </c:pt>
                <c:pt idx="97">
                  <c:v>0.14400000000000002</c:v>
                </c:pt>
                <c:pt idx="98">
                  <c:v>0.14699999999999999</c:v>
                </c:pt>
                <c:pt idx="99">
                  <c:v>0.17499999999999999</c:v>
                </c:pt>
                <c:pt idx="100">
                  <c:v>0.18100000000000002</c:v>
                </c:pt>
                <c:pt idx="101">
                  <c:v>0.11199999999999999</c:v>
                </c:pt>
                <c:pt idx="102">
                  <c:v>0.109</c:v>
                </c:pt>
                <c:pt idx="103">
                  <c:v>0.12300000000000001</c:v>
                </c:pt>
                <c:pt idx="104">
                  <c:v>0.125</c:v>
                </c:pt>
                <c:pt idx="105">
                  <c:v>0.11800000000000001</c:v>
                </c:pt>
                <c:pt idx="106">
                  <c:v>0.10199999999999999</c:v>
                </c:pt>
                <c:pt idx="107">
                  <c:v>7.400000000000001E-2</c:v>
                </c:pt>
                <c:pt idx="108">
                  <c:v>7.400000000000001E-2</c:v>
                </c:pt>
                <c:pt idx="109">
                  <c:v>7.400000000000001E-2</c:v>
                </c:pt>
                <c:pt idx="110">
                  <c:v>7.2000000000000008E-2</c:v>
                </c:pt>
                <c:pt idx="111">
                  <c:v>6.8000000000000005E-2</c:v>
                </c:pt>
                <c:pt idx="112">
                  <c:v>3.7000000000000005E-2</c:v>
                </c:pt>
                <c:pt idx="113">
                  <c:v>0.05</c:v>
                </c:pt>
                <c:pt idx="114">
                  <c:v>0.05</c:v>
                </c:pt>
                <c:pt idx="115">
                  <c:v>0.06</c:v>
                </c:pt>
                <c:pt idx="116">
                  <c:v>6.2E-2</c:v>
                </c:pt>
                <c:pt idx="117">
                  <c:v>7.400000000000001E-2</c:v>
                </c:pt>
                <c:pt idx="118">
                  <c:v>7.400000000000001E-2</c:v>
                </c:pt>
                <c:pt idx="119">
                  <c:v>7.4999999999999997E-2</c:v>
                </c:pt>
                <c:pt idx="120">
                  <c:v>7.0999999999999994E-2</c:v>
                </c:pt>
                <c:pt idx="121">
                  <c:v>7.0999999999999994E-2</c:v>
                </c:pt>
                <c:pt idx="122">
                  <c:v>6.7000000000000004E-2</c:v>
                </c:pt>
                <c:pt idx="123">
                  <c:v>6.5000000000000002E-2</c:v>
                </c:pt>
                <c:pt idx="124">
                  <c:v>5.7999999999999996E-2</c:v>
                </c:pt>
                <c:pt idx="125">
                  <c:v>5.5999999999999994E-2</c:v>
                </c:pt>
                <c:pt idx="126">
                  <c:v>7.400000000000001E-2</c:v>
                </c:pt>
                <c:pt idx="127">
                  <c:v>7.400000000000001E-2</c:v>
                </c:pt>
                <c:pt idx="128">
                  <c:v>8.900000000000001E-2</c:v>
                </c:pt>
                <c:pt idx="129">
                  <c:v>9.3000000000000013E-2</c:v>
                </c:pt>
                <c:pt idx="130">
                  <c:v>9.6000000000000002E-2</c:v>
                </c:pt>
                <c:pt idx="131">
                  <c:v>9.8000000000000004E-2</c:v>
                </c:pt>
                <c:pt idx="132">
                  <c:v>0.10199999999999999</c:v>
                </c:pt>
                <c:pt idx="133">
                  <c:v>0.10199999999999999</c:v>
                </c:pt>
                <c:pt idx="134">
                  <c:v>0.11599999999999999</c:v>
                </c:pt>
                <c:pt idx="135">
                  <c:v>0.12300000000000001</c:v>
                </c:pt>
                <c:pt idx="136">
                  <c:v>0.12300000000000001</c:v>
                </c:pt>
                <c:pt idx="137">
                  <c:v>0.14699999999999999</c:v>
                </c:pt>
                <c:pt idx="138">
                  <c:v>0.16699999999999998</c:v>
                </c:pt>
                <c:pt idx="139">
                  <c:v>0.191</c:v>
                </c:pt>
                <c:pt idx="140">
                  <c:v>0.217</c:v>
                </c:pt>
                <c:pt idx="141">
                  <c:v>0.23600000000000002</c:v>
                </c:pt>
                <c:pt idx="142">
                  <c:v>0.252</c:v>
                </c:pt>
                <c:pt idx="143">
                  <c:v>0.27100000000000002</c:v>
                </c:pt>
                <c:pt idx="144">
                  <c:v>0.29399999999999998</c:v>
                </c:pt>
                <c:pt idx="145">
                  <c:v>0.3</c:v>
                </c:pt>
                <c:pt idx="146">
                  <c:v>0.33700000000000002</c:v>
                </c:pt>
                <c:pt idx="147">
                  <c:v>0.24100000000000002</c:v>
                </c:pt>
                <c:pt idx="148">
                  <c:v>0.23899999999999999</c:v>
                </c:pt>
                <c:pt idx="149">
                  <c:v>0.24</c:v>
                </c:pt>
                <c:pt idx="150">
                  <c:v>0.20300000000000001</c:v>
                </c:pt>
                <c:pt idx="151">
                  <c:v>0.20300000000000001</c:v>
                </c:pt>
                <c:pt idx="152">
                  <c:v>0.20300000000000001</c:v>
                </c:pt>
                <c:pt idx="153">
                  <c:v>0.20699999999999999</c:v>
                </c:pt>
                <c:pt idx="154">
                  <c:v>0.22699999999999998</c:v>
                </c:pt>
                <c:pt idx="155">
                  <c:v>0.221</c:v>
                </c:pt>
                <c:pt idx="156">
                  <c:v>0.217</c:v>
                </c:pt>
                <c:pt idx="157">
                  <c:v>0.20499999999999999</c:v>
                </c:pt>
                <c:pt idx="158">
                  <c:v>0.16200000000000001</c:v>
                </c:pt>
                <c:pt idx="159">
                  <c:v>0.16200000000000001</c:v>
                </c:pt>
                <c:pt idx="160">
                  <c:v>0.126</c:v>
                </c:pt>
                <c:pt idx="161">
                  <c:v>0.126</c:v>
                </c:pt>
                <c:pt idx="162">
                  <c:v>0.10400000000000001</c:v>
                </c:pt>
                <c:pt idx="163">
                  <c:v>0.10400000000000001</c:v>
                </c:pt>
                <c:pt idx="164">
                  <c:v>8.5999999999999993E-2</c:v>
                </c:pt>
                <c:pt idx="165">
                  <c:v>8.5999999999999993E-2</c:v>
                </c:pt>
                <c:pt idx="166">
                  <c:v>8.1000000000000003E-2</c:v>
                </c:pt>
                <c:pt idx="167">
                  <c:v>8.6999999999999994E-2</c:v>
                </c:pt>
                <c:pt idx="168">
                  <c:v>9.4E-2</c:v>
                </c:pt>
                <c:pt idx="169">
                  <c:v>9.4E-2</c:v>
                </c:pt>
                <c:pt idx="170">
                  <c:v>0.10199999999999999</c:v>
                </c:pt>
                <c:pt idx="171">
                  <c:v>0.10400000000000001</c:v>
                </c:pt>
                <c:pt idx="172">
                  <c:v>0.10400000000000001</c:v>
                </c:pt>
                <c:pt idx="173">
                  <c:v>0.10300000000000001</c:v>
                </c:pt>
                <c:pt idx="174">
                  <c:v>0.10300000000000001</c:v>
                </c:pt>
                <c:pt idx="175">
                  <c:v>0.107</c:v>
                </c:pt>
                <c:pt idx="176">
                  <c:v>0.107</c:v>
                </c:pt>
                <c:pt idx="177">
                  <c:v>0.11199999999999999</c:v>
                </c:pt>
                <c:pt idx="178">
                  <c:v>0.111</c:v>
                </c:pt>
                <c:pt idx="179">
                  <c:v>0.111</c:v>
                </c:pt>
                <c:pt idx="180">
                  <c:v>0.113</c:v>
                </c:pt>
                <c:pt idx="181">
                  <c:v>0.113</c:v>
                </c:pt>
                <c:pt idx="182">
                  <c:v>0.122</c:v>
                </c:pt>
                <c:pt idx="183">
                  <c:v>0.122</c:v>
                </c:pt>
                <c:pt idx="184">
                  <c:v>0.13500000000000001</c:v>
                </c:pt>
                <c:pt idx="185">
                  <c:v>0.14400000000000002</c:v>
                </c:pt>
                <c:pt idx="186">
                  <c:v>0.14400000000000002</c:v>
                </c:pt>
                <c:pt idx="187">
                  <c:v>0.14699999999999999</c:v>
                </c:pt>
                <c:pt idx="188">
                  <c:v>0.14699999999999999</c:v>
                </c:pt>
                <c:pt idx="189">
                  <c:v>0.14699999999999999</c:v>
                </c:pt>
                <c:pt idx="190">
                  <c:v>0.14699999999999999</c:v>
                </c:pt>
                <c:pt idx="191">
                  <c:v>0.14699999999999999</c:v>
                </c:pt>
                <c:pt idx="192">
                  <c:v>0.153</c:v>
                </c:pt>
                <c:pt idx="193">
                  <c:v>0.153</c:v>
                </c:pt>
                <c:pt idx="194">
                  <c:v>0.153</c:v>
                </c:pt>
                <c:pt idx="195">
                  <c:v>0.18600000000000003</c:v>
                </c:pt>
                <c:pt idx="196">
                  <c:v>0.184</c:v>
                </c:pt>
                <c:pt idx="197">
                  <c:v>0.19500000000000001</c:v>
                </c:pt>
                <c:pt idx="198">
                  <c:v>0.14699999999999999</c:v>
                </c:pt>
                <c:pt idx="199">
                  <c:v>0.14699999999999999</c:v>
                </c:pt>
                <c:pt idx="200">
                  <c:v>0.14699999999999999</c:v>
                </c:pt>
                <c:pt idx="201">
                  <c:v>0.14699999999999999</c:v>
                </c:pt>
                <c:pt idx="202">
                  <c:v>0.14699999999999999</c:v>
                </c:pt>
                <c:pt idx="203">
                  <c:v>0.14699999999999999</c:v>
                </c:pt>
                <c:pt idx="204">
                  <c:v>0.14699999999999999</c:v>
                </c:pt>
                <c:pt idx="205">
                  <c:v>0.14699999999999999</c:v>
                </c:pt>
                <c:pt idx="206">
                  <c:v>0.14699999999999999</c:v>
                </c:pt>
                <c:pt idx="207">
                  <c:v>0.14699999999999999</c:v>
                </c:pt>
                <c:pt idx="208">
                  <c:v>0.14699999999999999</c:v>
                </c:pt>
                <c:pt idx="209">
                  <c:v>0.14699999999999999</c:v>
                </c:pt>
                <c:pt idx="210">
                  <c:v>0.14699999999999999</c:v>
                </c:pt>
                <c:pt idx="211">
                  <c:v>0.14800000000000002</c:v>
                </c:pt>
                <c:pt idx="212">
                  <c:v>0.14300000000000002</c:v>
                </c:pt>
                <c:pt idx="213">
                  <c:v>0.14300000000000002</c:v>
                </c:pt>
                <c:pt idx="214">
                  <c:v>0.14800000000000002</c:v>
                </c:pt>
                <c:pt idx="215">
                  <c:v>0.14800000000000002</c:v>
                </c:pt>
                <c:pt idx="216">
                  <c:v>0.14699999999999999</c:v>
                </c:pt>
                <c:pt idx="217">
                  <c:v>0.14699999999999999</c:v>
                </c:pt>
                <c:pt idx="218">
                  <c:v>0.14300000000000002</c:v>
                </c:pt>
                <c:pt idx="219">
                  <c:v>0.128</c:v>
                </c:pt>
                <c:pt idx="220">
                  <c:v>0.128</c:v>
                </c:pt>
                <c:pt idx="221">
                  <c:v>0.13500000000000001</c:v>
                </c:pt>
                <c:pt idx="222">
                  <c:v>0.13500000000000001</c:v>
                </c:pt>
                <c:pt idx="223">
                  <c:v>0.13500000000000001</c:v>
                </c:pt>
                <c:pt idx="224">
                  <c:v>0.13500000000000001</c:v>
                </c:pt>
                <c:pt idx="225">
                  <c:v>0.16899999999999998</c:v>
                </c:pt>
                <c:pt idx="226">
                  <c:v>0.13600000000000001</c:v>
                </c:pt>
                <c:pt idx="227">
                  <c:v>0.13600000000000001</c:v>
                </c:pt>
                <c:pt idx="228">
                  <c:v>0.13600000000000001</c:v>
                </c:pt>
                <c:pt idx="229">
                  <c:v>8.8000000000000009E-2</c:v>
                </c:pt>
                <c:pt idx="230">
                  <c:v>8.8000000000000009E-2</c:v>
                </c:pt>
                <c:pt idx="231">
                  <c:v>0.06</c:v>
                </c:pt>
                <c:pt idx="232">
                  <c:v>0.06</c:v>
                </c:pt>
                <c:pt idx="233">
                  <c:v>4.8000000000000001E-2</c:v>
                </c:pt>
                <c:pt idx="234">
                  <c:v>3.5000000000000003E-2</c:v>
                </c:pt>
                <c:pt idx="235">
                  <c:v>3.5000000000000003E-2</c:v>
                </c:pt>
                <c:pt idx="236">
                  <c:v>4.5999999999999999E-2</c:v>
                </c:pt>
                <c:pt idx="237">
                  <c:v>4.5999999999999999E-2</c:v>
                </c:pt>
                <c:pt idx="238">
                  <c:v>6.6000000000000003E-2</c:v>
                </c:pt>
                <c:pt idx="239">
                  <c:v>0.08</c:v>
                </c:pt>
                <c:pt idx="240">
                  <c:v>9.9000000000000005E-2</c:v>
                </c:pt>
                <c:pt idx="241">
                  <c:v>0.11199999999999999</c:v>
                </c:pt>
                <c:pt idx="242">
                  <c:v>0.11199999999999999</c:v>
                </c:pt>
                <c:pt idx="243">
                  <c:v>0.14699999999999999</c:v>
                </c:pt>
                <c:pt idx="244">
                  <c:v>0.14699999999999999</c:v>
                </c:pt>
                <c:pt idx="245">
                  <c:v>0.18100000000000002</c:v>
                </c:pt>
                <c:pt idx="246">
                  <c:v>0.14899999999999999</c:v>
                </c:pt>
                <c:pt idx="247">
                  <c:v>0.10300000000000001</c:v>
                </c:pt>
                <c:pt idx="248">
                  <c:v>5.4000000000000006E-2</c:v>
                </c:pt>
                <c:pt idx="249">
                  <c:v>5.4000000000000006E-2</c:v>
                </c:pt>
                <c:pt idx="250">
                  <c:v>7.2999999999999995E-2</c:v>
                </c:pt>
                <c:pt idx="251">
                  <c:v>7.2999999999999995E-2</c:v>
                </c:pt>
                <c:pt idx="252">
                  <c:v>7.2999999999999995E-2</c:v>
                </c:pt>
                <c:pt idx="253">
                  <c:v>8.4000000000000005E-2</c:v>
                </c:pt>
                <c:pt idx="254">
                  <c:v>9.5000000000000001E-2</c:v>
                </c:pt>
                <c:pt idx="255">
                  <c:v>9.5000000000000001E-2</c:v>
                </c:pt>
                <c:pt idx="256">
                  <c:v>9.3000000000000013E-2</c:v>
                </c:pt>
                <c:pt idx="257">
                  <c:v>9.8000000000000004E-2</c:v>
                </c:pt>
                <c:pt idx="258">
                  <c:v>1.3999999999999999E-2</c:v>
                </c:pt>
                <c:pt idx="259">
                  <c:v>1.3999999999999999E-2</c:v>
                </c:pt>
                <c:pt idx="260">
                  <c:v>1.4999999999999999E-2</c:v>
                </c:pt>
                <c:pt idx="261">
                  <c:v>1.4999999999999999E-2</c:v>
                </c:pt>
                <c:pt idx="262">
                  <c:v>1.6E-2</c:v>
                </c:pt>
                <c:pt idx="263">
                  <c:v>1.3999999999999999E-2</c:v>
                </c:pt>
                <c:pt idx="264">
                  <c:v>1.3999999999999999E-2</c:v>
                </c:pt>
                <c:pt idx="265">
                  <c:v>1.3000000000000001E-2</c:v>
                </c:pt>
                <c:pt idx="266">
                  <c:v>1.3999999999999999E-2</c:v>
                </c:pt>
                <c:pt idx="267">
                  <c:v>1.3999999999999999E-2</c:v>
                </c:pt>
                <c:pt idx="268">
                  <c:v>1.4999999999999999E-2</c:v>
                </c:pt>
                <c:pt idx="269">
                  <c:v>1.6E-2</c:v>
                </c:pt>
                <c:pt idx="270">
                  <c:v>2.1000000000000001E-2</c:v>
                </c:pt>
                <c:pt idx="271">
                  <c:v>2.2000000000000002E-2</c:v>
                </c:pt>
                <c:pt idx="272">
                  <c:v>2.4E-2</c:v>
                </c:pt>
                <c:pt idx="273">
                  <c:v>0.03</c:v>
                </c:pt>
                <c:pt idx="274">
                  <c:v>0.04</c:v>
                </c:pt>
                <c:pt idx="275">
                  <c:v>5.5999999999999994E-2</c:v>
                </c:pt>
                <c:pt idx="276">
                  <c:v>7.4999999999999997E-2</c:v>
                </c:pt>
                <c:pt idx="277">
                  <c:v>9.0999999999999998E-2</c:v>
                </c:pt>
                <c:pt idx="278">
                  <c:v>0.10800000000000001</c:v>
                </c:pt>
                <c:pt idx="279">
                  <c:v>0.105</c:v>
                </c:pt>
                <c:pt idx="280">
                  <c:v>0.1</c:v>
                </c:pt>
                <c:pt idx="281">
                  <c:v>0.10199999999999999</c:v>
                </c:pt>
                <c:pt idx="282">
                  <c:v>0.106</c:v>
                </c:pt>
                <c:pt idx="283">
                  <c:v>0.11699999999999999</c:v>
                </c:pt>
                <c:pt idx="284">
                  <c:v>0.122</c:v>
                </c:pt>
                <c:pt idx="285">
                  <c:v>0.14199999999999999</c:v>
                </c:pt>
                <c:pt idx="286">
                  <c:v>0.14199999999999999</c:v>
                </c:pt>
                <c:pt idx="287">
                  <c:v>0.153</c:v>
                </c:pt>
                <c:pt idx="288">
                  <c:v>0.158</c:v>
                </c:pt>
                <c:pt idx="289">
                  <c:v>0.154</c:v>
                </c:pt>
                <c:pt idx="290">
                  <c:v>0.161</c:v>
                </c:pt>
                <c:pt idx="291">
                  <c:v>0.156</c:v>
                </c:pt>
                <c:pt idx="292">
                  <c:v>0.16300000000000001</c:v>
                </c:pt>
                <c:pt idx="293">
                  <c:v>0.16800000000000001</c:v>
                </c:pt>
                <c:pt idx="294">
                  <c:v>0.17600000000000002</c:v>
                </c:pt>
                <c:pt idx="295">
                  <c:v>0.19600000000000001</c:v>
                </c:pt>
                <c:pt idx="296">
                  <c:v>0.22399999999999998</c:v>
                </c:pt>
                <c:pt idx="297">
                  <c:v>0.252</c:v>
                </c:pt>
                <c:pt idx="298">
                  <c:v>0.26899999999999996</c:v>
                </c:pt>
                <c:pt idx="299">
                  <c:v>0.27</c:v>
                </c:pt>
                <c:pt idx="300">
                  <c:v>0.251</c:v>
                </c:pt>
                <c:pt idx="301">
                  <c:v>0.28399999999999997</c:v>
                </c:pt>
                <c:pt idx="302">
                  <c:v>0.31900000000000001</c:v>
                </c:pt>
                <c:pt idx="303">
                  <c:v>0.317</c:v>
                </c:pt>
                <c:pt idx="304">
                  <c:v>0.105</c:v>
                </c:pt>
                <c:pt idx="305">
                  <c:v>0.105</c:v>
                </c:pt>
                <c:pt idx="306">
                  <c:v>6.2E-2</c:v>
                </c:pt>
                <c:pt idx="307">
                  <c:v>0.156</c:v>
                </c:pt>
                <c:pt idx="308">
                  <c:v>0.156</c:v>
                </c:pt>
                <c:pt idx="309">
                  <c:v>7.2999999999999995E-2</c:v>
                </c:pt>
                <c:pt idx="310">
                  <c:v>7.2999999999999995E-2</c:v>
                </c:pt>
                <c:pt idx="311">
                  <c:v>7.2999999999999995E-2</c:v>
                </c:pt>
                <c:pt idx="312">
                  <c:v>9.6000000000000002E-2</c:v>
                </c:pt>
                <c:pt idx="313">
                  <c:v>0.124</c:v>
                </c:pt>
                <c:pt idx="314">
                  <c:v>0.10199999999999999</c:v>
                </c:pt>
                <c:pt idx="315">
                  <c:v>0.10199999999999999</c:v>
                </c:pt>
                <c:pt idx="316">
                  <c:v>8.199999999999999E-2</c:v>
                </c:pt>
                <c:pt idx="317">
                  <c:v>8.199999999999999E-2</c:v>
                </c:pt>
                <c:pt idx="318">
                  <c:v>8.199999999999999E-2</c:v>
                </c:pt>
                <c:pt idx="319">
                  <c:v>8.199999999999999E-2</c:v>
                </c:pt>
                <c:pt idx="320">
                  <c:v>7.0000000000000007E-2</c:v>
                </c:pt>
                <c:pt idx="321">
                  <c:v>7.0000000000000007E-2</c:v>
                </c:pt>
                <c:pt idx="322">
                  <c:v>0.17199999999999999</c:v>
                </c:pt>
                <c:pt idx="323">
                  <c:v>0.17199999999999999</c:v>
                </c:pt>
                <c:pt idx="324">
                  <c:v>0.14400000000000002</c:v>
                </c:pt>
                <c:pt idx="325">
                  <c:v>0.14400000000000002</c:v>
                </c:pt>
                <c:pt idx="326">
                  <c:v>0.10300000000000001</c:v>
                </c:pt>
                <c:pt idx="327">
                  <c:v>6.9000000000000006E-2</c:v>
                </c:pt>
                <c:pt idx="328">
                  <c:v>6.9000000000000006E-2</c:v>
                </c:pt>
                <c:pt idx="329">
                  <c:v>0.105</c:v>
                </c:pt>
                <c:pt idx="330">
                  <c:v>0.105</c:v>
                </c:pt>
                <c:pt idx="331">
                  <c:v>0.14499999999999999</c:v>
                </c:pt>
                <c:pt idx="332">
                  <c:v>0.153</c:v>
                </c:pt>
                <c:pt idx="333">
                  <c:v>0.18</c:v>
                </c:pt>
                <c:pt idx="334">
                  <c:v>0.20899999999999999</c:v>
                </c:pt>
                <c:pt idx="335">
                  <c:v>0.22899999999999998</c:v>
                </c:pt>
                <c:pt idx="336">
                  <c:v>0.28199999999999997</c:v>
                </c:pt>
                <c:pt idx="337">
                  <c:v>0.48299999999999998</c:v>
                </c:pt>
                <c:pt idx="338">
                  <c:v>0.48299999999999998</c:v>
                </c:pt>
                <c:pt idx="339">
                  <c:v>0.56700000000000006</c:v>
                </c:pt>
                <c:pt idx="340">
                  <c:v>0.60299999999999998</c:v>
                </c:pt>
              </c:numCache>
            </c:numRef>
          </c:xVal>
          <c:yVal>
            <c:numRef>
              <c:f>Input_Analysis!$A$16:$A$919</c:f>
              <c:numCache>
                <c:formatCode>General</c:formatCode>
                <c:ptCount val="90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</c:numCache>
            </c:numRef>
          </c:yVal>
        </c:ser>
        <c:axId val="116943488"/>
        <c:axId val="11695385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1099.6500000000001</c:v>
                </c:pt>
                <c:pt idx="1">
                  <c:v>1099.6266835159201</c:v>
                </c:pt>
                <c:pt idx="2">
                  <c:v>1099.6066835762401</c:v>
                </c:pt>
                <c:pt idx="3">
                  <c:v>1099.5866836365601</c:v>
                </c:pt>
                <c:pt idx="4">
                  <c:v>1099.5666836968801</c:v>
                </c:pt>
                <c:pt idx="5">
                  <c:v>1099.5466837572001</c:v>
                </c:pt>
                <c:pt idx="6">
                  <c:v>1099.5266838175201</c:v>
                </c:pt>
                <c:pt idx="7">
                  <c:v>1099.50668387784</c:v>
                </c:pt>
                <c:pt idx="8">
                  <c:v>1099.48668393816</c:v>
                </c:pt>
                <c:pt idx="9">
                  <c:v>1099.4666839984802</c:v>
                </c:pt>
                <c:pt idx="10">
                  <c:v>1099.4466840588</c:v>
                </c:pt>
                <c:pt idx="11">
                  <c:v>1099.4266841191202</c:v>
                </c:pt>
                <c:pt idx="12">
                  <c:v>1099.4066841794402</c:v>
                </c:pt>
                <c:pt idx="13">
                  <c:v>1099.3866842397601</c:v>
                </c:pt>
                <c:pt idx="14">
                  <c:v>1099.3666843000801</c:v>
                </c:pt>
                <c:pt idx="15">
                  <c:v>1099.3466843604001</c:v>
                </c:pt>
                <c:pt idx="16">
                  <c:v>1099.3266844207201</c:v>
                </c:pt>
                <c:pt idx="17">
                  <c:v>1099.3066844810401</c:v>
                </c:pt>
                <c:pt idx="18">
                  <c:v>1099.28668454136</c:v>
                </c:pt>
                <c:pt idx="19">
                  <c:v>1099.26668460168</c:v>
                </c:pt>
                <c:pt idx="20">
                  <c:v>1099.2466846620002</c:v>
                </c:pt>
                <c:pt idx="21">
                  <c:v>1099.2266847223202</c:v>
                </c:pt>
                <c:pt idx="22">
                  <c:v>1099.20668478264</c:v>
                </c:pt>
                <c:pt idx="23">
                  <c:v>1099.1866848429602</c:v>
                </c:pt>
                <c:pt idx="24">
                  <c:v>1099.1666849032802</c:v>
                </c:pt>
                <c:pt idx="25">
                  <c:v>1099.1466849636001</c:v>
                </c:pt>
                <c:pt idx="26">
                  <c:v>1099.1266850239201</c:v>
                </c:pt>
                <c:pt idx="27">
                  <c:v>1099.1066850842401</c:v>
                </c:pt>
                <c:pt idx="28">
                  <c:v>1099.0866851445601</c:v>
                </c:pt>
                <c:pt idx="29">
                  <c:v>1099.0666852048801</c:v>
                </c:pt>
                <c:pt idx="30">
                  <c:v>1099.0466852652</c:v>
                </c:pt>
                <c:pt idx="31">
                  <c:v>1099.02668532552</c:v>
                </c:pt>
                <c:pt idx="32">
                  <c:v>1099.0066853858402</c:v>
                </c:pt>
                <c:pt idx="33">
                  <c:v>1098.9866854461602</c:v>
                </c:pt>
                <c:pt idx="34">
                  <c:v>1098.96668550648</c:v>
                </c:pt>
                <c:pt idx="35">
                  <c:v>1098.9466855668002</c:v>
                </c:pt>
                <c:pt idx="36">
                  <c:v>1098.9266856271202</c:v>
                </c:pt>
                <c:pt idx="37">
                  <c:v>1098.9066856874401</c:v>
                </c:pt>
                <c:pt idx="38">
                  <c:v>1098.8866857477601</c:v>
                </c:pt>
                <c:pt idx="39">
                  <c:v>1098.8666858080801</c:v>
                </c:pt>
                <c:pt idx="40">
                  <c:v>1098.8466858684001</c:v>
                </c:pt>
                <c:pt idx="41">
                  <c:v>1098.8266859287203</c:v>
                </c:pt>
                <c:pt idx="42">
                  <c:v>1098.80668598904</c:v>
                </c:pt>
                <c:pt idx="43">
                  <c:v>1098.78668604936</c:v>
                </c:pt>
                <c:pt idx="44">
                  <c:v>1098.7666861096802</c:v>
                </c:pt>
                <c:pt idx="45">
                  <c:v>1098.7466861700002</c:v>
                </c:pt>
                <c:pt idx="46">
                  <c:v>1098.7266862303202</c:v>
                </c:pt>
                <c:pt idx="47">
                  <c:v>1098.7066862906402</c:v>
                </c:pt>
                <c:pt idx="48">
                  <c:v>1098.6866863509601</c:v>
                </c:pt>
                <c:pt idx="49">
                  <c:v>1098.6666864112801</c:v>
                </c:pt>
                <c:pt idx="50">
                  <c:v>1098.6466864716001</c:v>
                </c:pt>
                <c:pt idx="51">
                  <c:v>1098.6266865319201</c:v>
                </c:pt>
                <c:pt idx="52">
                  <c:v>1098.6066865922401</c:v>
                </c:pt>
                <c:pt idx="53">
                  <c:v>1098.5866866525603</c:v>
                </c:pt>
                <c:pt idx="54">
                  <c:v>1098.56668671288</c:v>
                </c:pt>
                <c:pt idx="55">
                  <c:v>1098.5466867732</c:v>
                </c:pt>
                <c:pt idx="56">
                  <c:v>1098.5266868335202</c:v>
                </c:pt>
                <c:pt idx="57">
                  <c:v>1098.5066868938402</c:v>
                </c:pt>
                <c:pt idx="58">
                  <c:v>1098.4866869541602</c:v>
                </c:pt>
                <c:pt idx="59">
                  <c:v>1098.4666870144802</c:v>
                </c:pt>
                <c:pt idx="60">
                  <c:v>1098.4466870748001</c:v>
                </c:pt>
                <c:pt idx="61">
                  <c:v>1098.4266871351201</c:v>
                </c:pt>
                <c:pt idx="62">
                  <c:v>1098.4066871954401</c:v>
                </c:pt>
                <c:pt idx="63">
                  <c:v>1098.3866872557601</c:v>
                </c:pt>
                <c:pt idx="64">
                  <c:v>1098.3666873160801</c:v>
                </c:pt>
                <c:pt idx="65">
                  <c:v>1098.3466873764003</c:v>
                </c:pt>
                <c:pt idx="66">
                  <c:v>1098.32668743672</c:v>
                </c:pt>
                <c:pt idx="67">
                  <c:v>1098.30668749704</c:v>
                </c:pt>
                <c:pt idx="68">
                  <c:v>1098.2866875573602</c:v>
                </c:pt>
                <c:pt idx="69">
                  <c:v>1098.2666876176802</c:v>
                </c:pt>
                <c:pt idx="70">
                  <c:v>1098.2466876780002</c:v>
                </c:pt>
                <c:pt idx="71">
                  <c:v>1098.2266877383202</c:v>
                </c:pt>
                <c:pt idx="72">
                  <c:v>1098.2066877986401</c:v>
                </c:pt>
                <c:pt idx="73">
                  <c:v>1098.1866878589601</c:v>
                </c:pt>
                <c:pt idx="74">
                  <c:v>1098.1666879192801</c:v>
                </c:pt>
                <c:pt idx="75">
                  <c:v>1098.1466879796001</c:v>
                </c:pt>
                <c:pt idx="76">
                  <c:v>1098.1266880399201</c:v>
                </c:pt>
                <c:pt idx="77">
                  <c:v>1098.10668810024</c:v>
                </c:pt>
                <c:pt idx="78">
                  <c:v>1098.08668816056</c:v>
                </c:pt>
                <c:pt idx="79">
                  <c:v>1098.0666882208802</c:v>
                </c:pt>
                <c:pt idx="80">
                  <c:v>1098.0466882812002</c:v>
                </c:pt>
                <c:pt idx="81">
                  <c:v>1098.02668834152</c:v>
                </c:pt>
                <c:pt idx="82">
                  <c:v>1098.0066884018402</c:v>
                </c:pt>
                <c:pt idx="83">
                  <c:v>1097.9866884621601</c:v>
                </c:pt>
                <c:pt idx="84">
                  <c:v>1097.9666885224801</c:v>
                </c:pt>
                <c:pt idx="85">
                  <c:v>1097.9466885828001</c:v>
                </c:pt>
                <c:pt idx="86">
                  <c:v>1097.9266886431201</c:v>
                </c:pt>
                <c:pt idx="87">
                  <c:v>1097.9066887034401</c:v>
                </c:pt>
                <c:pt idx="88">
                  <c:v>1097.88668876376</c:v>
                </c:pt>
                <c:pt idx="89">
                  <c:v>1097.86668882408</c:v>
                </c:pt>
                <c:pt idx="90">
                  <c:v>1097.8466888844</c:v>
                </c:pt>
                <c:pt idx="91">
                  <c:v>1097.8266889447202</c:v>
                </c:pt>
                <c:pt idx="92">
                  <c:v>1097.8066890050402</c:v>
                </c:pt>
                <c:pt idx="93">
                  <c:v>1097.78668906536</c:v>
                </c:pt>
                <c:pt idx="94">
                  <c:v>1097.7666891256802</c:v>
                </c:pt>
                <c:pt idx="95">
                  <c:v>1097.7466891860001</c:v>
                </c:pt>
                <c:pt idx="96">
                  <c:v>1097.7266892463201</c:v>
                </c:pt>
                <c:pt idx="97">
                  <c:v>1097.7066893066401</c:v>
                </c:pt>
                <c:pt idx="98">
                  <c:v>1097.6866893669601</c:v>
                </c:pt>
                <c:pt idx="99">
                  <c:v>1097.6666894272801</c:v>
                </c:pt>
                <c:pt idx="100">
                  <c:v>1097.6466894876003</c:v>
                </c:pt>
                <c:pt idx="101">
                  <c:v>1097.62668954792</c:v>
                </c:pt>
                <c:pt idx="102">
                  <c:v>1097.60668960824</c:v>
                </c:pt>
                <c:pt idx="103">
                  <c:v>1097.5866896685602</c:v>
                </c:pt>
                <c:pt idx="104">
                  <c:v>1097.5666897288802</c:v>
                </c:pt>
                <c:pt idx="105">
                  <c:v>1097.5466897892002</c:v>
                </c:pt>
                <c:pt idx="106">
                  <c:v>1097.5266898495202</c:v>
                </c:pt>
                <c:pt idx="107">
                  <c:v>1097.5066899098401</c:v>
                </c:pt>
                <c:pt idx="108">
                  <c:v>1097.4866899701601</c:v>
                </c:pt>
                <c:pt idx="109">
                  <c:v>1097.4666900304801</c:v>
                </c:pt>
                <c:pt idx="110">
                  <c:v>1097.4466900908001</c:v>
                </c:pt>
                <c:pt idx="111">
                  <c:v>1097.4266901511201</c:v>
                </c:pt>
                <c:pt idx="112">
                  <c:v>1097.4066902114403</c:v>
                </c:pt>
                <c:pt idx="113">
                  <c:v>1097.38669027176</c:v>
                </c:pt>
                <c:pt idx="114">
                  <c:v>1097.36669033208</c:v>
                </c:pt>
                <c:pt idx="115">
                  <c:v>1097.3466903924002</c:v>
                </c:pt>
                <c:pt idx="116">
                  <c:v>1097.3266904527202</c:v>
                </c:pt>
                <c:pt idx="117">
                  <c:v>1097.3066905130402</c:v>
                </c:pt>
                <c:pt idx="118">
                  <c:v>1097.2866905733601</c:v>
                </c:pt>
                <c:pt idx="119">
                  <c:v>1097.2666906336801</c:v>
                </c:pt>
                <c:pt idx="120">
                  <c:v>1097.2466906940001</c:v>
                </c:pt>
                <c:pt idx="121">
                  <c:v>1097.2266907543201</c:v>
                </c:pt>
                <c:pt idx="122">
                  <c:v>1097.2066908146401</c:v>
                </c:pt>
                <c:pt idx="123">
                  <c:v>1097.18669087496</c:v>
                </c:pt>
                <c:pt idx="124">
                  <c:v>1097.1666909352803</c:v>
                </c:pt>
                <c:pt idx="125">
                  <c:v>1097.1466909956</c:v>
                </c:pt>
                <c:pt idx="126">
                  <c:v>1097.1266910559202</c:v>
                </c:pt>
                <c:pt idx="127">
                  <c:v>1097.1066911162402</c:v>
                </c:pt>
                <c:pt idx="128">
                  <c:v>1097.0866911765602</c:v>
                </c:pt>
                <c:pt idx="129">
                  <c:v>1097.0666912368802</c:v>
                </c:pt>
                <c:pt idx="130">
                  <c:v>1097.0466912972001</c:v>
                </c:pt>
                <c:pt idx="131">
                  <c:v>1097.0266913575201</c:v>
                </c:pt>
                <c:pt idx="132">
                  <c:v>1097.0066914178401</c:v>
                </c:pt>
                <c:pt idx="133">
                  <c:v>1096.9866914781601</c:v>
                </c:pt>
                <c:pt idx="134">
                  <c:v>1096.9666915384801</c:v>
                </c:pt>
                <c:pt idx="135">
                  <c:v>1096.9466915988</c:v>
                </c:pt>
                <c:pt idx="136">
                  <c:v>1096.9266916591203</c:v>
                </c:pt>
                <c:pt idx="137">
                  <c:v>1096.90669171944</c:v>
                </c:pt>
                <c:pt idx="138">
                  <c:v>1096.8866917797602</c:v>
                </c:pt>
                <c:pt idx="139">
                  <c:v>1096.8666918400802</c:v>
                </c:pt>
                <c:pt idx="140">
                  <c:v>1096.8466919004002</c:v>
                </c:pt>
                <c:pt idx="141">
                  <c:v>1096.8266919607202</c:v>
                </c:pt>
                <c:pt idx="142">
                  <c:v>1096.8066920210401</c:v>
                </c:pt>
                <c:pt idx="143">
                  <c:v>1096.7866920813601</c:v>
                </c:pt>
                <c:pt idx="144">
                  <c:v>1096.7666921416801</c:v>
                </c:pt>
                <c:pt idx="145">
                  <c:v>1096.7466922020001</c:v>
                </c:pt>
                <c:pt idx="146">
                  <c:v>1096.7266922623201</c:v>
                </c:pt>
                <c:pt idx="147">
                  <c:v>1096.7066923226403</c:v>
                </c:pt>
                <c:pt idx="148">
                  <c:v>1096.6866923829602</c:v>
                </c:pt>
                <c:pt idx="149">
                  <c:v>1096.66669244328</c:v>
                </c:pt>
                <c:pt idx="150">
                  <c:v>1096.6466925036002</c:v>
                </c:pt>
                <c:pt idx="151">
                  <c:v>1096.6266925639202</c:v>
                </c:pt>
                <c:pt idx="152">
                  <c:v>1096.6066926242399</c:v>
                </c:pt>
                <c:pt idx="153">
                  <c:v>1096.5866926845601</c:v>
                </c:pt>
                <c:pt idx="154">
                  <c:v>1096.5666927448801</c:v>
                </c:pt>
                <c:pt idx="155">
                  <c:v>1096.5466928052001</c:v>
                </c:pt>
                <c:pt idx="156">
                  <c:v>1096.5266928655201</c:v>
                </c:pt>
                <c:pt idx="157">
                  <c:v>1096.5066929258401</c:v>
                </c:pt>
                <c:pt idx="158">
                  <c:v>1096.4866929861601</c:v>
                </c:pt>
                <c:pt idx="159">
                  <c:v>1096.4666930464803</c:v>
                </c:pt>
                <c:pt idx="160">
                  <c:v>1096.4466931068</c:v>
                </c:pt>
                <c:pt idx="161">
                  <c:v>1096.42669316712</c:v>
                </c:pt>
                <c:pt idx="162">
                  <c:v>1096.4066932274402</c:v>
                </c:pt>
                <c:pt idx="163">
                  <c:v>1096.3866932877602</c:v>
                </c:pt>
                <c:pt idx="164">
                  <c:v>1096.3666933480802</c:v>
                </c:pt>
                <c:pt idx="165">
                  <c:v>1096.3466934084001</c:v>
                </c:pt>
                <c:pt idx="166">
                  <c:v>1096.3266934687201</c:v>
                </c:pt>
                <c:pt idx="167">
                  <c:v>1096.3066935290401</c:v>
                </c:pt>
                <c:pt idx="168">
                  <c:v>1096.2866935893601</c:v>
                </c:pt>
                <c:pt idx="169">
                  <c:v>1096.2666936496801</c:v>
                </c:pt>
                <c:pt idx="170">
                  <c:v>1096.24669371</c:v>
                </c:pt>
                <c:pt idx="171">
                  <c:v>1096.2266937703203</c:v>
                </c:pt>
                <c:pt idx="172">
                  <c:v>1096.20669383064</c:v>
                </c:pt>
                <c:pt idx="173">
                  <c:v>1096.18669389096</c:v>
                </c:pt>
                <c:pt idx="174">
                  <c:v>1096.1666939512802</c:v>
                </c:pt>
                <c:pt idx="175">
                  <c:v>1096.1466940116002</c:v>
                </c:pt>
                <c:pt idx="176">
                  <c:v>1096.1266940719202</c:v>
                </c:pt>
                <c:pt idx="177">
                  <c:v>1096.1066941322401</c:v>
                </c:pt>
                <c:pt idx="178">
                  <c:v>1096.0866941925601</c:v>
                </c:pt>
                <c:pt idx="179">
                  <c:v>1096.0666942528801</c:v>
                </c:pt>
                <c:pt idx="180">
                  <c:v>1096.0466943132001</c:v>
                </c:pt>
                <c:pt idx="181">
                  <c:v>1096.0266943735201</c:v>
                </c:pt>
                <c:pt idx="182">
                  <c:v>1096.00669443384</c:v>
                </c:pt>
                <c:pt idx="183">
                  <c:v>1095.9866944941602</c:v>
                </c:pt>
                <c:pt idx="184">
                  <c:v>1095.96669455448</c:v>
                </c:pt>
                <c:pt idx="185">
                  <c:v>1095.9466946148002</c:v>
                </c:pt>
                <c:pt idx="186">
                  <c:v>1095.9266946751202</c:v>
                </c:pt>
                <c:pt idx="187">
                  <c:v>1095.9066947354402</c:v>
                </c:pt>
                <c:pt idx="188">
                  <c:v>1095.8866947957601</c:v>
                </c:pt>
                <c:pt idx="189">
                  <c:v>1095.8666948560801</c:v>
                </c:pt>
                <c:pt idx="190">
                  <c:v>1095.8466949164001</c:v>
                </c:pt>
                <c:pt idx="191">
                  <c:v>1095.8266949767201</c:v>
                </c:pt>
                <c:pt idx="192">
                  <c:v>1095.8066950370401</c:v>
                </c:pt>
                <c:pt idx="193">
                  <c:v>1095.7866950973601</c:v>
                </c:pt>
                <c:pt idx="194">
                  <c:v>1095.76669515768</c:v>
                </c:pt>
                <c:pt idx="195">
                  <c:v>1095.7466952180002</c:v>
                </c:pt>
                <c:pt idx="196">
                  <c:v>1095.72669527832</c:v>
                </c:pt>
                <c:pt idx="197">
                  <c:v>1095.7066953386402</c:v>
                </c:pt>
                <c:pt idx="198">
                  <c:v>1095.6866953989602</c:v>
                </c:pt>
                <c:pt idx="199">
                  <c:v>1095.6666954592802</c:v>
                </c:pt>
                <c:pt idx="200">
                  <c:v>1095.6466955196001</c:v>
                </c:pt>
                <c:pt idx="201">
                  <c:v>1095.6266955799201</c:v>
                </c:pt>
                <c:pt idx="202">
                  <c:v>1095.6066956402401</c:v>
                </c:pt>
                <c:pt idx="203">
                  <c:v>1095.5866957005601</c:v>
                </c:pt>
                <c:pt idx="204">
                  <c:v>1095.5666957608801</c:v>
                </c:pt>
                <c:pt idx="205">
                  <c:v>1095.5466958212</c:v>
                </c:pt>
                <c:pt idx="206">
                  <c:v>1095.5266958815203</c:v>
                </c:pt>
                <c:pt idx="207">
                  <c:v>1095.5066959418402</c:v>
                </c:pt>
                <c:pt idx="208">
                  <c:v>1095.48669600216</c:v>
                </c:pt>
                <c:pt idx="209">
                  <c:v>1095.4666960624802</c:v>
                </c:pt>
                <c:pt idx="210">
                  <c:v>1095.4466961228002</c:v>
                </c:pt>
                <c:pt idx="211">
                  <c:v>1095.4266961831202</c:v>
                </c:pt>
                <c:pt idx="212">
                  <c:v>1095.4066962434401</c:v>
                </c:pt>
                <c:pt idx="213">
                  <c:v>1095.3866963037601</c:v>
                </c:pt>
                <c:pt idx="214">
                  <c:v>1095.3666963640801</c:v>
                </c:pt>
                <c:pt idx="215">
                  <c:v>1095.3466964244001</c:v>
                </c:pt>
                <c:pt idx="216">
                  <c:v>1095.3266964847201</c:v>
                </c:pt>
                <c:pt idx="217">
                  <c:v>1095.30669654504</c:v>
                </c:pt>
                <c:pt idx="218">
                  <c:v>1095.2866966053602</c:v>
                </c:pt>
                <c:pt idx="219">
                  <c:v>1095.2666966656802</c:v>
                </c:pt>
                <c:pt idx="220">
                  <c:v>1095.246696726</c:v>
                </c:pt>
                <c:pt idx="221">
                  <c:v>1095.2266967863202</c:v>
                </c:pt>
                <c:pt idx="222">
                  <c:v>1095.2066968466402</c:v>
                </c:pt>
                <c:pt idx="223">
                  <c:v>1095.1866969069602</c:v>
                </c:pt>
                <c:pt idx="224">
                  <c:v>1095.1666969672801</c:v>
                </c:pt>
                <c:pt idx="225">
                  <c:v>1095.1466970276001</c:v>
                </c:pt>
                <c:pt idx="226">
                  <c:v>1095.1266970879201</c:v>
                </c:pt>
                <c:pt idx="227">
                  <c:v>1095.1066971482401</c:v>
                </c:pt>
                <c:pt idx="228">
                  <c:v>1095.0866972085601</c:v>
                </c:pt>
                <c:pt idx="229">
                  <c:v>1095.06669726888</c:v>
                </c:pt>
                <c:pt idx="230">
                  <c:v>1095.0466973292002</c:v>
                </c:pt>
                <c:pt idx="231">
                  <c:v>1095.02669738952</c:v>
                </c:pt>
                <c:pt idx="232">
                  <c:v>1095.00669744984</c:v>
                </c:pt>
                <c:pt idx="233">
                  <c:v>1094.9866975101602</c:v>
                </c:pt>
                <c:pt idx="234">
                  <c:v>1094.9666975704802</c:v>
                </c:pt>
                <c:pt idx="235">
                  <c:v>1094.9466976308001</c:v>
                </c:pt>
                <c:pt idx="236">
                  <c:v>1094.9266976911201</c:v>
                </c:pt>
                <c:pt idx="237">
                  <c:v>1094.9066977514401</c:v>
                </c:pt>
                <c:pt idx="238">
                  <c:v>1094.8866978117601</c:v>
                </c:pt>
                <c:pt idx="239">
                  <c:v>1094.8666978720801</c:v>
                </c:pt>
                <c:pt idx="240">
                  <c:v>1094.8466979324</c:v>
                </c:pt>
                <c:pt idx="241">
                  <c:v>1094.82669799272</c:v>
                </c:pt>
                <c:pt idx="242">
                  <c:v>1094.8066980530402</c:v>
                </c:pt>
                <c:pt idx="243">
                  <c:v>1094.78669811336</c:v>
                </c:pt>
                <c:pt idx="244">
                  <c:v>1094.7666981736802</c:v>
                </c:pt>
                <c:pt idx="245">
                  <c:v>1094.7466982340002</c:v>
                </c:pt>
                <c:pt idx="246">
                  <c:v>1094.7266982943202</c:v>
                </c:pt>
                <c:pt idx="247">
                  <c:v>1094.7066983546401</c:v>
                </c:pt>
                <c:pt idx="248">
                  <c:v>1094.6866984149601</c:v>
                </c:pt>
                <c:pt idx="249">
                  <c:v>1094.6666984752801</c:v>
                </c:pt>
                <c:pt idx="250">
                  <c:v>1094.6466985356001</c:v>
                </c:pt>
                <c:pt idx="251">
                  <c:v>1094.6266985959201</c:v>
                </c:pt>
                <c:pt idx="252">
                  <c:v>1094.60669865624</c:v>
                </c:pt>
                <c:pt idx="253">
                  <c:v>1094.58669871656</c:v>
                </c:pt>
                <c:pt idx="254">
                  <c:v>1094.5666987768802</c:v>
                </c:pt>
                <c:pt idx="255">
                  <c:v>1094.5466988372</c:v>
                </c:pt>
                <c:pt idx="256">
                  <c:v>1094.5266988975202</c:v>
                </c:pt>
                <c:pt idx="257">
                  <c:v>1094.5066989578402</c:v>
                </c:pt>
                <c:pt idx="258">
                  <c:v>1094.4866990181602</c:v>
                </c:pt>
                <c:pt idx="259">
                  <c:v>1094.4666990784801</c:v>
                </c:pt>
                <c:pt idx="260">
                  <c:v>1094.4466991388001</c:v>
                </c:pt>
                <c:pt idx="261">
                  <c:v>1094.4266991991201</c:v>
                </c:pt>
                <c:pt idx="262">
                  <c:v>1094.4066992594401</c:v>
                </c:pt>
                <c:pt idx="263">
                  <c:v>1094.3866993197601</c:v>
                </c:pt>
                <c:pt idx="264">
                  <c:v>1094.36669938008</c:v>
                </c:pt>
                <c:pt idx="265">
                  <c:v>1094.3466994404002</c:v>
                </c:pt>
                <c:pt idx="266">
                  <c:v>1094.3266995007202</c:v>
                </c:pt>
                <c:pt idx="267">
                  <c:v>1094.30669956104</c:v>
                </c:pt>
                <c:pt idx="268">
                  <c:v>1094.2866996213602</c:v>
                </c:pt>
                <c:pt idx="269">
                  <c:v>1094.2666996816802</c:v>
                </c:pt>
                <c:pt idx="270">
                  <c:v>1094.2466997420001</c:v>
                </c:pt>
                <c:pt idx="271">
                  <c:v>1094.2266998023201</c:v>
                </c:pt>
                <c:pt idx="272">
                  <c:v>1094.2066998626401</c:v>
                </c:pt>
                <c:pt idx="273">
                  <c:v>1094.1866999229601</c:v>
                </c:pt>
                <c:pt idx="274">
                  <c:v>1094.1666999832801</c:v>
                </c:pt>
                <c:pt idx="275">
                  <c:v>1094.1467000436</c:v>
                </c:pt>
                <c:pt idx="276">
                  <c:v>1094.12670010392</c:v>
                </c:pt>
                <c:pt idx="277">
                  <c:v>1094.1067001642402</c:v>
                </c:pt>
                <c:pt idx="278">
                  <c:v>1094.0867002245602</c:v>
                </c:pt>
                <c:pt idx="279">
                  <c:v>1094.06670028488</c:v>
                </c:pt>
                <c:pt idx="280">
                  <c:v>1094.0467003452002</c:v>
                </c:pt>
                <c:pt idx="281">
                  <c:v>1094.0267004055202</c:v>
                </c:pt>
                <c:pt idx="282">
                  <c:v>1094.0067004658401</c:v>
                </c:pt>
                <c:pt idx="283">
                  <c:v>1093.9867005261601</c:v>
                </c:pt>
                <c:pt idx="284">
                  <c:v>1093.9667005864801</c:v>
                </c:pt>
                <c:pt idx="285">
                  <c:v>1093.9467006468001</c:v>
                </c:pt>
                <c:pt idx="286">
                  <c:v>1093.9267007071203</c:v>
                </c:pt>
                <c:pt idx="287">
                  <c:v>1093.90670076744</c:v>
                </c:pt>
                <c:pt idx="288">
                  <c:v>1093.88670082776</c:v>
                </c:pt>
                <c:pt idx="289">
                  <c:v>1093.8667008880802</c:v>
                </c:pt>
                <c:pt idx="290">
                  <c:v>1093.8467009484002</c:v>
                </c:pt>
                <c:pt idx="291">
                  <c:v>1093.8267010087202</c:v>
                </c:pt>
                <c:pt idx="292">
                  <c:v>1093.8067010690402</c:v>
                </c:pt>
                <c:pt idx="293">
                  <c:v>1093.7867011293602</c:v>
                </c:pt>
                <c:pt idx="294">
                  <c:v>1093.7667011896801</c:v>
                </c:pt>
                <c:pt idx="295">
                  <c:v>1093.7467012500001</c:v>
                </c:pt>
                <c:pt idx="296">
                  <c:v>1093.7267013103201</c:v>
                </c:pt>
                <c:pt idx="297">
                  <c:v>1093.7067013706401</c:v>
                </c:pt>
                <c:pt idx="298">
                  <c:v>1093.6867014309601</c:v>
                </c:pt>
                <c:pt idx="299">
                  <c:v>1093.66670149128</c:v>
                </c:pt>
                <c:pt idx="300">
                  <c:v>1093.6467015516</c:v>
                </c:pt>
                <c:pt idx="301">
                  <c:v>1093.6267016119202</c:v>
                </c:pt>
                <c:pt idx="302">
                  <c:v>1093.60670167224</c:v>
                </c:pt>
                <c:pt idx="303">
                  <c:v>1093.5867017325602</c:v>
                </c:pt>
                <c:pt idx="304">
                  <c:v>1093.5667017928802</c:v>
                </c:pt>
                <c:pt idx="305">
                  <c:v>1093.5467018532001</c:v>
                </c:pt>
                <c:pt idx="306">
                  <c:v>1093.5267019135201</c:v>
                </c:pt>
                <c:pt idx="307">
                  <c:v>1093.5067019738401</c:v>
                </c:pt>
                <c:pt idx="308">
                  <c:v>1093.4867020341601</c:v>
                </c:pt>
                <c:pt idx="309">
                  <c:v>1093.4667020944801</c:v>
                </c:pt>
                <c:pt idx="310">
                  <c:v>1093.4467021548001</c:v>
                </c:pt>
                <c:pt idx="311">
                  <c:v>1093.42670221512</c:v>
                </c:pt>
                <c:pt idx="312">
                  <c:v>1093.4067022754402</c:v>
                </c:pt>
                <c:pt idx="313">
                  <c:v>1093.3867023357602</c:v>
                </c:pt>
                <c:pt idx="314">
                  <c:v>1093.36670239608</c:v>
                </c:pt>
                <c:pt idx="315">
                  <c:v>1093.3467024564002</c:v>
                </c:pt>
                <c:pt idx="316">
                  <c:v>1093.3267025167202</c:v>
                </c:pt>
                <c:pt idx="317">
                  <c:v>1093.3067025770401</c:v>
                </c:pt>
                <c:pt idx="318">
                  <c:v>1093.2867026373601</c:v>
                </c:pt>
                <c:pt idx="319">
                  <c:v>1093.2667026976801</c:v>
                </c:pt>
                <c:pt idx="320">
                  <c:v>1093.2467027580001</c:v>
                </c:pt>
                <c:pt idx="321">
                  <c:v>1093.2267028183201</c:v>
                </c:pt>
                <c:pt idx="322">
                  <c:v>1093.20670287864</c:v>
                </c:pt>
                <c:pt idx="323">
                  <c:v>1093.18670293896</c:v>
                </c:pt>
                <c:pt idx="324">
                  <c:v>1093.1667029992802</c:v>
                </c:pt>
                <c:pt idx="325">
                  <c:v>1093.1467030596002</c:v>
                </c:pt>
                <c:pt idx="326">
                  <c:v>1093.12670311992</c:v>
                </c:pt>
                <c:pt idx="327">
                  <c:v>1093.1067031802402</c:v>
                </c:pt>
                <c:pt idx="328">
                  <c:v>1093.0867032405602</c:v>
                </c:pt>
                <c:pt idx="329">
                  <c:v>1093.0667033008801</c:v>
                </c:pt>
                <c:pt idx="330">
                  <c:v>1093.0467033612001</c:v>
                </c:pt>
                <c:pt idx="331">
                  <c:v>1093.0267034215201</c:v>
                </c:pt>
                <c:pt idx="332">
                  <c:v>1093.0067034818401</c:v>
                </c:pt>
                <c:pt idx="333">
                  <c:v>1092.9867035421601</c:v>
                </c:pt>
                <c:pt idx="334">
                  <c:v>1092.96670360248</c:v>
                </c:pt>
                <c:pt idx="335">
                  <c:v>1092.9467036628</c:v>
                </c:pt>
                <c:pt idx="336">
                  <c:v>1092.9267037231202</c:v>
                </c:pt>
                <c:pt idx="337">
                  <c:v>1092.9067037834402</c:v>
                </c:pt>
                <c:pt idx="338">
                  <c:v>1092.88670384376</c:v>
                </c:pt>
                <c:pt idx="339">
                  <c:v>1092.8667039040802</c:v>
                </c:pt>
                <c:pt idx="340">
                  <c:v>1092.8467039644001</c:v>
                </c:pt>
              </c:numCache>
            </c:numRef>
          </c:yVal>
        </c:ser>
        <c:axId val="116956160"/>
        <c:axId val="116957952"/>
      </c:scatterChart>
      <c:valAx>
        <c:axId val="116943488"/>
        <c:scaling>
          <c:orientation val="minMax"/>
          <c:max val="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953856"/>
        <c:crossesAt val="-0.25"/>
        <c:crossBetween val="midCat"/>
        <c:majorUnit val="0.25"/>
      </c:valAx>
      <c:valAx>
        <c:axId val="11695385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4237367380354199E-2"/>
              <c:y val="0.4177915313654613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943488"/>
        <c:crossesAt val="-0.25"/>
        <c:crossBetween val="midCat"/>
        <c:majorUnit val="1"/>
        <c:minorUnit val="0.5"/>
      </c:valAx>
      <c:valAx>
        <c:axId val="116956160"/>
        <c:scaling>
          <c:orientation val="minMax"/>
        </c:scaling>
        <c:delete val="1"/>
        <c:axPos val="b"/>
        <c:numFmt formatCode="General" sourceLinked="1"/>
        <c:tickLblPos val="none"/>
        <c:crossAx val="116957952"/>
        <c:crossesAt val="341"/>
        <c:crossBetween val="midCat"/>
      </c:valAx>
      <c:valAx>
        <c:axId val="116957952"/>
        <c:scaling>
          <c:orientation val="minMax"/>
          <c:max val="1100"/>
          <c:min val="1092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1414053660956496"/>
              <c:y val="0.3825477890578651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95616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44" r="0.75000000000000544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Pore Water Pressure (m) - U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c:rich>
      </c:tx>
      <c:layout>
        <c:manualLayout>
          <c:xMode val="edge"/>
          <c:yMode val="edge"/>
          <c:x val="0.24157303370786679"/>
          <c:y val="2.65095919648552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202247191011235"/>
          <c:y val="0.10644399165841166"/>
          <c:w val="0.6921038943820339"/>
          <c:h val="0.81299560170494378"/>
        </c:manualLayout>
      </c:layout>
      <c:scatterChart>
        <c:scatterStyle val="lineMarker"/>
        <c:ser>
          <c:idx val="0"/>
          <c:order val="0"/>
          <c:tx>
            <c:strRef>
              <c:f>Input_Analysis!$N$14:$P$14</c:f>
              <c:strCache>
                <c:ptCount val="1"/>
                <c:pt idx="0">
                  <c:v>Dynamic Pore Pressure, U2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Input_Analysis!$O$16:$O$1203</c:f>
              <c:numCache>
                <c:formatCode>0.000</c:formatCode>
                <c:ptCount val="1188"/>
                <c:pt idx="0">
                  <c:v>1.9060918491639185</c:v>
                </c:pt>
                <c:pt idx="1">
                  <c:v>1.9060918491639185</c:v>
                </c:pt>
                <c:pt idx="2">
                  <c:v>1.9060918491639185</c:v>
                </c:pt>
                <c:pt idx="3">
                  <c:v>1.9060918491639185</c:v>
                </c:pt>
                <c:pt idx="4">
                  <c:v>1.9060918491639185</c:v>
                </c:pt>
                <c:pt idx="5">
                  <c:v>1.9060918491639185</c:v>
                </c:pt>
                <c:pt idx="6">
                  <c:v>1.9060918491639185</c:v>
                </c:pt>
                <c:pt idx="7">
                  <c:v>1.9060918491639185</c:v>
                </c:pt>
                <c:pt idx="8">
                  <c:v>1.9060918491639185</c:v>
                </c:pt>
                <c:pt idx="9">
                  <c:v>1.9060918491639185</c:v>
                </c:pt>
                <c:pt idx="10">
                  <c:v>1.9060918491639185</c:v>
                </c:pt>
                <c:pt idx="11">
                  <c:v>6.2075397654589652</c:v>
                </c:pt>
                <c:pt idx="12">
                  <c:v>5.6367315111638874</c:v>
                </c:pt>
                <c:pt idx="13">
                  <c:v>5.6367315111638874</c:v>
                </c:pt>
                <c:pt idx="14">
                  <c:v>1.1925815312950721</c:v>
                </c:pt>
                <c:pt idx="15">
                  <c:v>0.37714116801639036</c:v>
                </c:pt>
                <c:pt idx="16">
                  <c:v>0.37714116801639036</c:v>
                </c:pt>
                <c:pt idx="17">
                  <c:v>0.5810012588360608</c:v>
                </c:pt>
                <c:pt idx="18">
                  <c:v>0.5810012588360608</c:v>
                </c:pt>
                <c:pt idx="19">
                  <c:v>-0.234439104442621</c:v>
                </c:pt>
                <c:pt idx="20">
                  <c:v>-0.62177327699999485</c:v>
                </c:pt>
                <c:pt idx="21">
                  <c:v>-0.24463210898360452</c:v>
                </c:pt>
                <c:pt idx="22">
                  <c:v>-0.17328107719671987</c:v>
                </c:pt>
                <c:pt idx="23">
                  <c:v>-0.10193004540983522</c:v>
                </c:pt>
                <c:pt idx="24">
                  <c:v>-7.135103178688465E-2</c:v>
                </c:pt>
                <c:pt idx="25">
                  <c:v>0.12231605449180226</c:v>
                </c:pt>
                <c:pt idx="26">
                  <c:v>0.31598314077048922</c:v>
                </c:pt>
                <c:pt idx="27">
                  <c:v>0.43829919526229144</c:v>
                </c:pt>
                <c:pt idx="28">
                  <c:v>0.47907121342622555</c:v>
                </c:pt>
                <c:pt idx="29">
                  <c:v>0.37714116801639036</c:v>
                </c:pt>
                <c:pt idx="30">
                  <c:v>0.35675515893442328</c:v>
                </c:pt>
                <c:pt idx="31">
                  <c:v>0.27521112260655511</c:v>
                </c:pt>
                <c:pt idx="32">
                  <c:v>0.15289506811475284</c:v>
                </c:pt>
                <c:pt idx="33">
                  <c:v>0.18347408173770341</c:v>
                </c:pt>
                <c:pt idx="34">
                  <c:v>-1.0193004540983522E-2</c:v>
                </c:pt>
                <c:pt idx="35">
                  <c:v>-3.0579013622950565E-2</c:v>
                </c:pt>
                <c:pt idx="36">
                  <c:v>0</c:v>
                </c:pt>
                <c:pt idx="37">
                  <c:v>3.0579013622950565E-2</c:v>
                </c:pt>
                <c:pt idx="38">
                  <c:v>4.0772018163934089E-2</c:v>
                </c:pt>
                <c:pt idx="39">
                  <c:v>7.135103178688465E-2</c:v>
                </c:pt>
                <c:pt idx="40">
                  <c:v>0</c:v>
                </c:pt>
                <c:pt idx="41">
                  <c:v>-7.135103178688465E-2</c:v>
                </c:pt>
                <c:pt idx="42">
                  <c:v>-0.29559713168852214</c:v>
                </c:pt>
                <c:pt idx="43">
                  <c:v>-0.75428233603278072</c:v>
                </c:pt>
                <c:pt idx="44">
                  <c:v>-0.62177327699999485</c:v>
                </c:pt>
                <c:pt idx="45">
                  <c:v>-0.38733417255737385</c:v>
                </c:pt>
                <c:pt idx="46">
                  <c:v>-0.70331731332786307</c:v>
                </c:pt>
                <c:pt idx="47">
                  <c:v>-0.68293130424589599</c:v>
                </c:pt>
                <c:pt idx="48">
                  <c:v>-0.68293130424589599</c:v>
                </c:pt>
                <c:pt idx="49">
                  <c:v>-0.67273829970491239</c:v>
                </c:pt>
                <c:pt idx="50">
                  <c:v>-0.67273829970491239</c:v>
                </c:pt>
                <c:pt idx="51">
                  <c:v>-0.67273829970491239</c:v>
                </c:pt>
                <c:pt idx="52">
                  <c:v>-0.64215928608196193</c:v>
                </c:pt>
                <c:pt idx="53">
                  <c:v>-0.47907121342622555</c:v>
                </c:pt>
                <c:pt idx="54">
                  <c:v>-0.77466834511474769</c:v>
                </c:pt>
                <c:pt idx="55">
                  <c:v>0.24463210898360452</c:v>
                </c:pt>
                <c:pt idx="56">
                  <c:v>1.0091074495573686</c:v>
                </c:pt>
                <c:pt idx="57">
                  <c:v>1.0091074495573686</c:v>
                </c:pt>
                <c:pt idx="58">
                  <c:v>1.0091074495573686</c:v>
                </c:pt>
                <c:pt idx="59">
                  <c:v>-0.19366708627868692</c:v>
                </c:pt>
                <c:pt idx="60">
                  <c:v>-0.44849219980327504</c:v>
                </c:pt>
                <c:pt idx="61">
                  <c:v>-0.92756341322950053</c:v>
                </c:pt>
                <c:pt idx="62">
                  <c:v>-0.27521112260655511</c:v>
                </c:pt>
                <c:pt idx="63">
                  <c:v>0.13250905903278579</c:v>
                </c:pt>
                <c:pt idx="64">
                  <c:v>0.9581424268524511</c:v>
                </c:pt>
                <c:pt idx="65">
                  <c:v>1.2027745358360558</c:v>
                </c:pt>
                <c:pt idx="66">
                  <c:v>0.9581424268524511</c:v>
                </c:pt>
                <c:pt idx="67">
                  <c:v>0.65235229062294542</c:v>
                </c:pt>
                <c:pt idx="68">
                  <c:v>0.5708082542950772</c:v>
                </c:pt>
                <c:pt idx="69">
                  <c:v>-0.1427020635737693</c:v>
                </c:pt>
                <c:pt idx="70">
                  <c:v>0.80524735873769826</c:v>
                </c:pt>
                <c:pt idx="71">
                  <c:v>2.4055490716721115</c:v>
                </c:pt>
                <c:pt idx="72">
                  <c:v>0.96833543139343459</c:v>
                </c:pt>
                <c:pt idx="73">
                  <c:v>0.32617614531147271</c:v>
                </c:pt>
                <c:pt idx="74">
                  <c:v>0.22424609990163752</c:v>
                </c:pt>
                <c:pt idx="75">
                  <c:v>8.450000764475341</c:v>
                </c:pt>
                <c:pt idx="76">
                  <c:v>6.48275088806552</c:v>
                </c:pt>
                <c:pt idx="77">
                  <c:v>1.5187576766065449</c:v>
                </c:pt>
                <c:pt idx="78">
                  <c:v>0.94794942231146762</c:v>
                </c:pt>
                <c:pt idx="79">
                  <c:v>0.91737040868851705</c:v>
                </c:pt>
                <c:pt idx="80">
                  <c:v>0.91737040868851705</c:v>
                </c:pt>
                <c:pt idx="81">
                  <c:v>3.8019906937868533</c:v>
                </c:pt>
                <c:pt idx="82">
                  <c:v>6.1667677472950313</c:v>
                </c:pt>
                <c:pt idx="83">
                  <c:v>5.5653804793770032</c:v>
                </c:pt>
                <c:pt idx="84">
                  <c:v>4.851870161508157</c:v>
                </c:pt>
                <c:pt idx="85">
                  <c:v>4.851870161508157</c:v>
                </c:pt>
                <c:pt idx="86">
                  <c:v>5.4124854112622502</c:v>
                </c:pt>
                <c:pt idx="87">
                  <c:v>5.1066952750327443</c:v>
                </c:pt>
                <c:pt idx="88">
                  <c:v>4.698975093393404</c:v>
                </c:pt>
                <c:pt idx="89">
                  <c:v>4.698975093393404</c:v>
                </c:pt>
                <c:pt idx="90">
                  <c:v>4.1077808300163587</c:v>
                </c:pt>
                <c:pt idx="91">
                  <c:v>4.056815807311442</c:v>
                </c:pt>
                <c:pt idx="92">
                  <c:v>3.9039207391966886</c:v>
                </c:pt>
                <c:pt idx="93">
                  <c:v>3.6694816347540682</c:v>
                </c:pt>
                <c:pt idx="94">
                  <c:v>3.4554285393934139</c:v>
                </c:pt>
                <c:pt idx="95">
                  <c:v>3.2719544576557107</c:v>
                </c:pt>
                <c:pt idx="96">
                  <c:v>3.1394453986229247</c:v>
                </c:pt>
                <c:pt idx="97">
                  <c:v>2.9865503305081722</c:v>
                </c:pt>
                <c:pt idx="98">
                  <c:v>2.8642342760163699</c:v>
                </c:pt>
                <c:pt idx="99">
                  <c:v>2.711339207901617</c:v>
                </c:pt>
                <c:pt idx="100">
                  <c:v>2.6501811806557156</c:v>
                </c:pt>
                <c:pt idx="101">
                  <c:v>1.6003017129344128</c:v>
                </c:pt>
                <c:pt idx="102">
                  <c:v>1.5085646720655614</c:v>
                </c:pt>
                <c:pt idx="103">
                  <c:v>1.2741255676229404</c:v>
                </c:pt>
                <c:pt idx="104">
                  <c:v>0.88679139506556637</c:v>
                </c:pt>
                <c:pt idx="105">
                  <c:v>0.78486134965573118</c:v>
                </c:pt>
                <c:pt idx="106">
                  <c:v>0.77466834511474769</c:v>
                </c:pt>
                <c:pt idx="107">
                  <c:v>0.77466834511474769</c:v>
                </c:pt>
                <c:pt idx="108">
                  <c:v>0.77466834511474769</c:v>
                </c:pt>
                <c:pt idx="109">
                  <c:v>0.77466834511474769</c:v>
                </c:pt>
                <c:pt idx="110">
                  <c:v>0.75428233603278072</c:v>
                </c:pt>
                <c:pt idx="111">
                  <c:v>0.74408933149179712</c:v>
                </c:pt>
                <c:pt idx="112">
                  <c:v>0.74408933149179712</c:v>
                </c:pt>
                <c:pt idx="113">
                  <c:v>0.77466834511474769</c:v>
                </c:pt>
                <c:pt idx="114">
                  <c:v>0.77466834511474769</c:v>
                </c:pt>
                <c:pt idx="115">
                  <c:v>0.77466834511474769</c:v>
                </c:pt>
                <c:pt idx="116">
                  <c:v>0.77466834511474769</c:v>
                </c:pt>
                <c:pt idx="117">
                  <c:v>0.77466834511474769</c:v>
                </c:pt>
                <c:pt idx="118">
                  <c:v>0.77466834511474769</c:v>
                </c:pt>
                <c:pt idx="119">
                  <c:v>0.76447534057376421</c:v>
                </c:pt>
                <c:pt idx="120">
                  <c:v>0.78486134965573118</c:v>
                </c:pt>
                <c:pt idx="121">
                  <c:v>0.78486134965573118</c:v>
                </c:pt>
                <c:pt idx="122">
                  <c:v>0.77466834511474769</c:v>
                </c:pt>
                <c:pt idx="123">
                  <c:v>0.79505435419671466</c:v>
                </c:pt>
                <c:pt idx="124">
                  <c:v>0.80524735873769826</c:v>
                </c:pt>
                <c:pt idx="125">
                  <c:v>0.79505435419671466</c:v>
                </c:pt>
                <c:pt idx="126">
                  <c:v>0.81544036327868175</c:v>
                </c:pt>
                <c:pt idx="127">
                  <c:v>0.81544036327868175</c:v>
                </c:pt>
                <c:pt idx="128">
                  <c:v>0.80524735873769826</c:v>
                </c:pt>
                <c:pt idx="129">
                  <c:v>0.80524735873769826</c:v>
                </c:pt>
                <c:pt idx="130">
                  <c:v>0.78486134965573118</c:v>
                </c:pt>
                <c:pt idx="131">
                  <c:v>0.77466834511474769</c:v>
                </c:pt>
                <c:pt idx="132">
                  <c:v>0.76447534057376421</c:v>
                </c:pt>
                <c:pt idx="133">
                  <c:v>0.76447534057376421</c:v>
                </c:pt>
                <c:pt idx="134">
                  <c:v>0.80524735873769826</c:v>
                </c:pt>
                <c:pt idx="135">
                  <c:v>0.83582637236064872</c:v>
                </c:pt>
                <c:pt idx="136">
                  <c:v>0.83582637236064872</c:v>
                </c:pt>
                <c:pt idx="137">
                  <c:v>0.84601937690163243</c:v>
                </c:pt>
                <c:pt idx="138">
                  <c:v>0.82563336781966523</c:v>
                </c:pt>
                <c:pt idx="139">
                  <c:v>0.82563336781966523</c:v>
                </c:pt>
                <c:pt idx="140">
                  <c:v>0.82563336781966523</c:v>
                </c:pt>
                <c:pt idx="141">
                  <c:v>0.79505435419671466</c:v>
                </c:pt>
                <c:pt idx="142">
                  <c:v>0.77466834511474769</c:v>
                </c:pt>
                <c:pt idx="143">
                  <c:v>0.76447534057376421</c:v>
                </c:pt>
                <c:pt idx="144">
                  <c:v>0.73389632695081364</c:v>
                </c:pt>
                <c:pt idx="145">
                  <c:v>0.71351031786884656</c:v>
                </c:pt>
                <c:pt idx="146">
                  <c:v>0.67273829970491239</c:v>
                </c:pt>
                <c:pt idx="147">
                  <c:v>0.70331731332786307</c:v>
                </c:pt>
                <c:pt idx="148">
                  <c:v>0.69312430878687947</c:v>
                </c:pt>
                <c:pt idx="149">
                  <c:v>0.67273829970491239</c:v>
                </c:pt>
                <c:pt idx="150">
                  <c:v>0.67273829970491239</c:v>
                </c:pt>
                <c:pt idx="151">
                  <c:v>0.67273829970491239</c:v>
                </c:pt>
                <c:pt idx="152">
                  <c:v>0.67273829970491239</c:v>
                </c:pt>
                <c:pt idx="153">
                  <c:v>0.63196628154097845</c:v>
                </c:pt>
                <c:pt idx="154">
                  <c:v>0.64215928608196193</c:v>
                </c:pt>
                <c:pt idx="155">
                  <c:v>0.68293130424589599</c:v>
                </c:pt>
                <c:pt idx="156">
                  <c:v>0.68293130424589599</c:v>
                </c:pt>
                <c:pt idx="157">
                  <c:v>0.72370332240983004</c:v>
                </c:pt>
                <c:pt idx="158">
                  <c:v>0.77466834511474769</c:v>
                </c:pt>
                <c:pt idx="159">
                  <c:v>0.77466834511474769</c:v>
                </c:pt>
                <c:pt idx="160">
                  <c:v>0.81544036327868175</c:v>
                </c:pt>
                <c:pt idx="161">
                  <c:v>0.81544036327868175</c:v>
                </c:pt>
                <c:pt idx="162">
                  <c:v>0.84601937690163243</c:v>
                </c:pt>
                <c:pt idx="163">
                  <c:v>0.84601937690163243</c:v>
                </c:pt>
                <c:pt idx="164">
                  <c:v>0.8664053859835994</c:v>
                </c:pt>
                <c:pt idx="165">
                  <c:v>0.8664053859835994</c:v>
                </c:pt>
                <c:pt idx="166">
                  <c:v>0.87659839052458288</c:v>
                </c:pt>
                <c:pt idx="167">
                  <c:v>0.87659839052458288</c:v>
                </c:pt>
                <c:pt idx="168">
                  <c:v>0.90717740414753356</c:v>
                </c:pt>
                <c:pt idx="169">
                  <c:v>0.90717740414753356</c:v>
                </c:pt>
                <c:pt idx="170">
                  <c:v>0.93775641777048402</c:v>
                </c:pt>
                <c:pt idx="171">
                  <c:v>0.93775641777048402</c:v>
                </c:pt>
                <c:pt idx="172">
                  <c:v>0.93775641777048402</c:v>
                </c:pt>
                <c:pt idx="173">
                  <c:v>0.91737040868851705</c:v>
                </c:pt>
                <c:pt idx="174">
                  <c:v>0.91737040868851705</c:v>
                </c:pt>
                <c:pt idx="175">
                  <c:v>0.90717740414753356</c:v>
                </c:pt>
                <c:pt idx="176">
                  <c:v>0.90717740414753356</c:v>
                </c:pt>
                <c:pt idx="177">
                  <c:v>0.91737040868851705</c:v>
                </c:pt>
                <c:pt idx="178">
                  <c:v>0.93775641777048402</c:v>
                </c:pt>
                <c:pt idx="179">
                  <c:v>0.93775641777048402</c:v>
                </c:pt>
                <c:pt idx="180">
                  <c:v>0.96833543139343459</c:v>
                </c:pt>
                <c:pt idx="181">
                  <c:v>0.96833543139343459</c:v>
                </c:pt>
                <c:pt idx="182">
                  <c:v>0.93775641777048402</c:v>
                </c:pt>
                <c:pt idx="183">
                  <c:v>0.93775641777048402</c:v>
                </c:pt>
                <c:pt idx="184">
                  <c:v>0.92756341322950053</c:v>
                </c:pt>
                <c:pt idx="185">
                  <c:v>0.94794942231146762</c:v>
                </c:pt>
                <c:pt idx="186">
                  <c:v>0.94794942231146762</c:v>
                </c:pt>
                <c:pt idx="187">
                  <c:v>0.96833543139343459</c:v>
                </c:pt>
                <c:pt idx="188">
                  <c:v>0.96833543139343459</c:v>
                </c:pt>
                <c:pt idx="189">
                  <c:v>0.96833543139343459</c:v>
                </c:pt>
                <c:pt idx="190">
                  <c:v>0.96833543139343459</c:v>
                </c:pt>
                <c:pt idx="191">
                  <c:v>0.96833543139343459</c:v>
                </c:pt>
                <c:pt idx="192">
                  <c:v>0.96833543139343459</c:v>
                </c:pt>
                <c:pt idx="193">
                  <c:v>0.96833543139343459</c:v>
                </c:pt>
                <c:pt idx="194">
                  <c:v>0.96833543139343459</c:v>
                </c:pt>
                <c:pt idx="195">
                  <c:v>0.92756341322950053</c:v>
                </c:pt>
                <c:pt idx="196">
                  <c:v>0.89698439960655008</c:v>
                </c:pt>
                <c:pt idx="197">
                  <c:v>0.84601937690163243</c:v>
                </c:pt>
                <c:pt idx="198">
                  <c:v>0.5708082542950772</c:v>
                </c:pt>
                <c:pt idx="199">
                  <c:v>0.5708082542950772</c:v>
                </c:pt>
                <c:pt idx="200">
                  <c:v>0.5708082542950772</c:v>
                </c:pt>
                <c:pt idx="201">
                  <c:v>0.5708082542950772</c:v>
                </c:pt>
                <c:pt idx="202">
                  <c:v>0.5708082542950772</c:v>
                </c:pt>
                <c:pt idx="203">
                  <c:v>0.5708082542950772</c:v>
                </c:pt>
                <c:pt idx="204">
                  <c:v>0.5708082542950772</c:v>
                </c:pt>
                <c:pt idx="205">
                  <c:v>0.5708082542950772</c:v>
                </c:pt>
                <c:pt idx="206">
                  <c:v>0.5708082542950772</c:v>
                </c:pt>
                <c:pt idx="207">
                  <c:v>0.5708082542950772</c:v>
                </c:pt>
                <c:pt idx="208">
                  <c:v>0.5708082542950772</c:v>
                </c:pt>
                <c:pt idx="209">
                  <c:v>0.5708082542950772</c:v>
                </c:pt>
                <c:pt idx="210">
                  <c:v>0.5708082542950772</c:v>
                </c:pt>
                <c:pt idx="211">
                  <c:v>0.5810012588360608</c:v>
                </c:pt>
                <c:pt idx="212">
                  <c:v>0.5810012588360608</c:v>
                </c:pt>
                <c:pt idx="213">
                  <c:v>0.5810012588360608</c:v>
                </c:pt>
                <c:pt idx="214">
                  <c:v>0.56061524975409371</c:v>
                </c:pt>
                <c:pt idx="215">
                  <c:v>0.56061524975409371</c:v>
                </c:pt>
                <c:pt idx="216">
                  <c:v>0.5708082542950772</c:v>
                </c:pt>
                <c:pt idx="217">
                  <c:v>0.5708082542950772</c:v>
                </c:pt>
                <c:pt idx="218">
                  <c:v>0.54022924067212663</c:v>
                </c:pt>
                <c:pt idx="219">
                  <c:v>0.54022924067212663</c:v>
                </c:pt>
                <c:pt idx="220">
                  <c:v>0.54022924067212663</c:v>
                </c:pt>
                <c:pt idx="221">
                  <c:v>0.48926421796720904</c:v>
                </c:pt>
                <c:pt idx="222">
                  <c:v>0.48926421796720904</c:v>
                </c:pt>
                <c:pt idx="223">
                  <c:v>0.43829919526229144</c:v>
                </c:pt>
                <c:pt idx="224">
                  <c:v>0.43829919526229144</c:v>
                </c:pt>
                <c:pt idx="225">
                  <c:v>0.43829919526229144</c:v>
                </c:pt>
                <c:pt idx="226">
                  <c:v>0.53003623613114315</c:v>
                </c:pt>
                <c:pt idx="227">
                  <c:v>0.53003623613114315</c:v>
                </c:pt>
                <c:pt idx="228">
                  <c:v>0.53003623613114315</c:v>
                </c:pt>
                <c:pt idx="229">
                  <c:v>0.5708082542950772</c:v>
                </c:pt>
                <c:pt idx="230">
                  <c:v>0.5708082542950772</c:v>
                </c:pt>
                <c:pt idx="231">
                  <c:v>0.5810012588360608</c:v>
                </c:pt>
                <c:pt idx="232">
                  <c:v>0.5810012588360608</c:v>
                </c:pt>
                <c:pt idx="233">
                  <c:v>0.5708082542950772</c:v>
                </c:pt>
                <c:pt idx="234">
                  <c:v>0.5810012588360608</c:v>
                </c:pt>
                <c:pt idx="235">
                  <c:v>0.5810012588360608</c:v>
                </c:pt>
                <c:pt idx="236">
                  <c:v>0.59119426337704428</c:v>
                </c:pt>
                <c:pt idx="237">
                  <c:v>0.59119426337704428</c:v>
                </c:pt>
                <c:pt idx="238">
                  <c:v>0.5708082542950772</c:v>
                </c:pt>
                <c:pt idx="239">
                  <c:v>0.56061524975409371</c:v>
                </c:pt>
                <c:pt idx="240">
                  <c:v>0.51984323159015955</c:v>
                </c:pt>
                <c:pt idx="241">
                  <c:v>0.43829919526229144</c:v>
                </c:pt>
                <c:pt idx="242">
                  <c:v>0.43829919526229144</c:v>
                </c:pt>
                <c:pt idx="243">
                  <c:v>0.48926421796720904</c:v>
                </c:pt>
                <c:pt idx="244">
                  <c:v>0.48926421796720904</c:v>
                </c:pt>
                <c:pt idx="245">
                  <c:v>0.49945722250819263</c:v>
                </c:pt>
                <c:pt idx="246">
                  <c:v>0.44849219980327504</c:v>
                </c:pt>
                <c:pt idx="247">
                  <c:v>0.45868520434425852</c:v>
                </c:pt>
                <c:pt idx="248">
                  <c:v>0.47907121342622555</c:v>
                </c:pt>
                <c:pt idx="249">
                  <c:v>0.47907121342622555</c:v>
                </c:pt>
                <c:pt idx="250">
                  <c:v>0.49945722250819263</c:v>
                </c:pt>
                <c:pt idx="251">
                  <c:v>0.49945722250819263</c:v>
                </c:pt>
                <c:pt idx="252">
                  <c:v>0.49945722250819263</c:v>
                </c:pt>
                <c:pt idx="253">
                  <c:v>0.49945722250819263</c:v>
                </c:pt>
                <c:pt idx="254">
                  <c:v>0.49945722250819263</c:v>
                </c:pt>
                <c:pt idx="255">
                  <c:v>0.49945722250819263</c:v>
                </c:pt>
                <c:pt idx="256">
                  <c:v>0.49945722250819263</c:v>
                </c:pt>
                <c:pt idx="257">
                  <c:v>0.45868520434425852</c:v>
                </c:pt>
                <c:pt idx="258">
                  <c:v>0.26501811806557157</c:v>
                </c:pt>
                <c:pt idx="259">
                  <c:v>0.26501811806557157</c:v>
                </c:pt>
                <c:pt idx="260">
                  <c:v>0.26501811806557157</c:v>
                </c:pt>
                <c:pt idx="261">
                  <c:v>0.25482511352458803</c:v>
                </c:pt>
                <c:pt idx="262">
                  <c:v>0.26501811806557157</c:v>
                </c:pt>
                <c:pt idx="263">
                  <c:v>0.29559713168852214</c:v>
                </c:pt>
                <c:pt idx="264">
                  <c:v>0.29559713168852214</c:v>
                </c:pt>
                <c:pt idx="265">
                  <c:v>0.31598314077048922</c:v>
                </c:pt>
                <c:pt idx="266">
                  <c:v>0.3363691498524562</c:v>
                </c:pt>
                <c:pt idx="267">
                  <c:v>0.3363691498524562</c:v>
                </c:pt>
                <c:pt idx="268">
                  <c:v>0.35675515893442328</c:v>
                </c:pt>
                <c:pt idx="269">
                  <c:v>0.36694816347540682</c:v>
                </c:pt>
                <c:pt idx="270">
                  <c:v>0.39752717709835733</c:v>
                </c:pt>
                <c:pt idx="271">
                  <c:v>0.41791318618032436</c:v>
                </c:pt>
                <c:pt idx="272">
                  <c:v>0.40772018163934087</c:v>
                </c:pt>
                <c:pt idx="273">
                  <c:v>0.38733417255737385</c:v>
                </c:pt>
                <c:pt idx="274">
                  <c:v>0.3363691498524562</c:v>
                </c:pt>
                <c:pt idx="275">
                  <c:v>0.30579013622950568</c:v>
                </c:pt>
                <c:pt idx="276">
                  <c:v>0.2854041271475386</c:v>
                </c:pt>
                <c:pt idx="277">
                  <c:v>0.25482511352458803</c:v>
                </c:pt>
                <c:pt idx="278">
                  <c:v>0.22424609990163752</c:v>
                </c:pt>
                <c:pt idx="279">
                  <c:v>0.21405309536065398</c:v>
                </c:pt>
                <c:pt idx="280">
                  <c:v>0.27521112260655511</c:v>
                </c:pt>
                <c:pt idx="281">
                  <c:v>0.30579013622950568</c:v>
                </c:pt>
                <c:pt idx="282">
                  <c:v>0.3363691498524562</c:v>
                </c:pt>
                <c:pt idx="283">
                  <c:v>0.3363691498524562</c:v>
                </c:pt>
                <c:pt idx="284">
                  <c:v>0.3363691498524562</c:v>
                </c:pt>
                <c:pt idx="285">
                  <c:v>0.32617614531147271</c:v>
                </c:pt>
                <c:pt idx="286">
                  <c:v>0.3363691498524562</c:v>
                </c:pt>
                <c:pt idx="287">
                  <c:v>0.36694816347540682</c:v>
                </c:pt>
                <c:pt idx="288">
                  <c:v>0.35675515893442328</c:v>
                </c:pt>
                <c:pt idx="289">
                  <c:v>0.36694816347540682</c:v>
                </c:pt>
                <c:pt idx="290">
                  <c:v>0.36694816347540682</c:v>
                </c:pt>
                <c:pt idx="291">
                  <c:v>0.39752717709835733</c:v>
                </c:pt>
                <c:pt idx="292">
                  <c:v>0.39752717709835733</c:v>
                </c:pt>
                <c:pt idx="293">
                  <c:v>0.38733417255737385</c:v>
                </c:pt>
                <c:pt idx="294">
                  <c:v>0.36694816347540682</c:v>
                </c:pt>
                <c:pt idx="295">
                  <c:v>0.34656215439343974</c:v>
                </c:pt>
                <c:pt idx="296">
                  <c:v>0.30579013622950568</c:v>
                </c:pt>
                <c:pt idx="297">
                  <c:v>0.31598314077048922</c:v>
                </c:pt>
                <c:pt idx="298">
                  <c:v>0.34656215439343974</c:v>
                </c:pt>
                <c:pt idx="299">
                  <c:v>0.3363691498524562</c:v>
                </c:pt>
                <c:pt idx="300">
                  <c:v>0.27521112260655511</c:v>
                </c:pt>
                <c:pt idx="301">
                  <c:v>-2.0386009081967044E-2</c:v>
                </c:pt>
                <c:pt idx="302">
                  <c:v>-0.27521112260655511</c:v>
                </c:pt>
                <c:pt idx="303">
                  <c:v>-0.27521112260655511</c:v>
                </c:pt>
                <c:pt idx="304">
                  <c:v>-0.37714116801639036</c:v>
                </c:pt>
                <c:pt idx="305">
                  <c:v>-0.37714116801639036</c:v>
                </c:pt>
                <c:pt idx="306">
                  <c:v>-0.47907121342622555</c:v>
                </c:pt>
                <c:pt idx="307">
                  <c:v>-0.44849219980327504</c:v>
                </c:pt>
                <c:pt idx="308">
                  <c:v>-0.44849219980327504</c:v>
                </c:pt>
                <c:pt idx="309">
                  <c:v>-0.40772018163934087</c:v>
                </c:pt>
                <c:pt idx="310">
                  <c:v>-0.40772018163934087</c:v>
                </c:pt>
                <c:pt idx="311">
                  <c:v>-0.40772018163934087</c:v>
                </c:pt>
                <c:pt idx="312">
                  <c:v>-0.22424609990163752</c:v>
                </c:pt>
                <c:pt idx="313">
                  <c:v>0</c:v>
                </c:pt>
                <c:pt idx="314">
                  <c:v>-3.0579013622950565E-2</c:v>
                </c:pt>
                <c:pt idx="315">
                  <c:v>-3.0579013622950565E-2</c:v>
                </c:pt>
                <c:pt idx="316">
                  <c:v>-5.0965022704917609E-2</c:v>
                </c:pt>
                <c:pt idx="317">
                  <c:v>-5.0965022704917609E-2</c:v>
                </c:pt>
                <c:pt idx="318">
                  <c:v>-5.0965022704917609E-2</c:v>
                </c:pt>
                <c:pt idx="319">
                  <c:v>-5.0965022704917609E-2</c:v>
                </c:pt>
                <c:pt idx="320">
                  <c:v>-6.115802724590113E-2</c:v>
                </c:pt>
                <c:pt idx="321">
                  <c:v>-6.115802724590113E-2</c:v>
                </c:pt>
                <c:pt idx="322">
                  <c:v>6.115802724590113E-2</c:v>
                </c:pt>
                <c:pt idx="323">
                  <c:v>6.115802724590113E-2</c:v>
                </c:pt>
                <c:pt idx="324">
                  <c:v>0.40772018163934087</c:v>
                </c:pt>
                <c:pt idx="325">
                  <c:v>0.40772018163934087</c:v>
                </c:pt>
                <c:pt idx="326">
                  <c:v>0.8664053859835994</c:v>
                </c:pt>
                <c:pt idx="327">
                  <c:v>1.3862486175737589</c:v>
                </c:pt>
                <c:pt idx="328">
                  <c:v>1.3862486175737589</c:v>
                </c:pt>
                <c:pt idx="329">
                  <c:v>1.2741255676229404</c:v>
                </c:pt>
                <c:pt idx="330">
                  <c:v>1.2741255676229404</c:v>
                </c:pt>
                <c:pt idx="331">
                  <c:v>1.1925815312950721</c:v>
                </c:pt>
                <c:pt idx="332">
                  <c:v>1.2231605449180227</c:v>
                </c:pt>
                <c:pt idx="333">
                  <c:v>1.3352835948688413</c:v>
                </c:pt>
                <c:pt idx="334">
                  <c:v>1.4575996493606438</c:v>
                </c:pt>
                <c:pt idx="335">
                  <c:v>1.4881786629835942</c:v>
                </c:pt>
                <c:pt idx="336">
                  <c:v>1.5901087083934293</c:v>
                </c:pt>
                <c:pt idx="337">
                  <c:v>1.5187576766065449</c:v>
                </c:pt>
                <c:pt idx="338">
                  <c:v>1.5187576766065449</c:v>
                </c:pt>
                <c:pt idx="339">
                  <c:v>1.5595296947704789</c:v>
                </c:pt>
                <c:pt idx="340">
                  <c:v>2.1099519399835889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</c:numCache>
            </c:numRef>
          </c:yVal>
        </c:ser>
        <c:ser>
          <c:idx val="2"/>
          <c:order val="1"/>
          <c:tx>
            <c:strRef>
              <c:f>Input_Analysis!$Q$14:$R$14</c:f>
              <c:strCache>
                <c:ptCount val="1"/>
                <c:pt idx="0">
                  <c:v> Hydrostatic Pore Pressure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Input_Analysis!$R$16:$R$1203</c:f>
              <c:numCache>
                <c:formatCode>General</c:formatCode>
                <c:ptCount val="11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2.0000000000000018E-2</c:v>
                </c:pt>
                <c:pt idx="87">
                  <c:v>4.0000000000000036E-2</c:v>
                </c:pt>
                <c:pt idx="88">
                  <c:v>6.0000000000000053E-2</c:v>
                </c:pt>
                <c:pt idx="89">
                  <c:v>8.0000000000000071E-2</c:v>
                </c:pt>
                <c:pt idx="90">
                  <c:v>0.10000000000000009</c:v>
                </c:pt>
                <c:pt idx="91">
                  <c:v>0.12000000000000011</c:v>
                </c:pt>
                <c:pt idx="92">
                  <c:v>0.14000000000000012</c:v>
                </c:pt>
                <c:pt idx="93">
                  <c:v>0.16000000000000014</c:v>
                </c:pt>
                <c:pt idx="94">
                  <c:v>0.17999999999999994</c:v>
                </c:pt>
                <c:pt idx="95">
                  <c:v>0.19999999999999996</c:v>
                </c:pt>
                <c:pt idx="96">
                  <c:v>0.21999999999999997</c:v>
                </c:pt>
                <c:pt idx="97">
                  <c:v>0.24</c:v>
                </c:pt>
                <c:pt idx="98">
                  <c:v>0.26</c:v>
                </c:pt>
                <c:pt idx="99">
                  <c:v>0.28000000000000003</c:v>
                </c:pt>
                <c:pt idx="100">
                  <c:v>0.30000000000000004</c:v>
                </c:pt>
                <c:pt idx="101">
                  <c:v>0.32000000000000006</c:v>
                </c:pt>
                <c:pt idx="102">
                  <c:v>0.34000000000000008</c:v>
                </c:pt>
                <c:pt idx="103">
                  <c:v>0.3600000000000001</c:v>
                </c:pt>
                <c:pt idx="104">
                  <c:v>0.38000000000000012</c:v>
                </c:pt>
                <c:pt idx="105">
                  <c:v>0.40000000000000013</c:v>
                </c:pt>
                <c:pt idx="106">
                  <c:v>0.4200000000000001</c:v>
                </c:pt>
                <c:pt idx="107">
                  <c:v>0.44000000000000011</c:v>
                </c:pt>
                <c:pt idx="108">
                  <c:v>0.46000000000000013</c:v>
                </c:pt>
                <c:pt idx="109">
                  <c:v>0.48000000000000015</c:v>
                </c:pt>
                <c:pt idx="110">
                  <c:v>0.50000000000000022</c:v>
                </c:pt>
                <c:pt idx="111">
                  <c:v>0.52000000000000024</c:v>
                </c:pt>
                <c:pt idx="112">
                  <c:v>0.54000000000000026</c:v>
                </c:pt>
                <c:pt idx="113">
                  <c:v>0.55999999999999983</c:v>
                </c:pt>
                <c:pt idx="114">
                  <c:v>0.57999999999999985</c:v>
                </c:pt>
                <c:pt idx="115">
                  <c:v>0.59999999999999987</c:v>
                </c:pt>
                <c:pt idx="116">
                  <c:v>0.61999999999999988</c:v>
                </c:pt>
                <c:pt idx="117">
                  <c:v>0.6399999999999999</c:v>
                </c:pt>
                <c:pt idx="118">
                  <c:v>0.65999999999999992</c:v>
                </c:pt>
                <c:pt idx="119">
                  <c:v>0.67999999999999994</c:v>
                </c:pt>
                <c:pt idx="120">
                  <c:v>0.7</c:v>
                </c:pt>
                <c:pt idx="121">
                  <c:v>0.72</c:v>
                </c:pt>
                <c:pt idx="122">
                  <c:v>0.74</c:v>
                </c:pt>
                <c:pt idx="123">
                  <c:v>0.76</c:v>
                </c:pt>
                <c:pt idx="124">
                  <c:v>0.78</c:v>
                </c:pt>
                <c:pt idx="125">
                  <c:v>0.8</c:v>
                </c:pt>
                <c:pt idx="126">
                  <c:v>0.82000000000000017</c:v>
                </c:pt>
                <c:pt idx="127">
                  <c:v>0.84000000000000008</c:v>
                </c:pt>
                <c:pt idx="128">
                  <c:v>0.86000000000000021</c:v>
                </c:pt>
                <c:pt idx="129">
                  <c:v>0.88000000000000012</c:v>
                </c:pt>
                <c:pt idx="130">
                  <c:v>0.90000000000000024</c:v>
                </c:pt>
                <c:pt idx="131">
                  <c:v>0.92000000000000015</c:v>
                </c:pt>
                <c:pt idx="132">
                  <c:v>0.94000000000000028</c:v>
                </c:pt>
                <c:pt idx="133">
                  <c:v>0.96000000000000019</c:v>
                </c:pt>
                <c:pt idx="134">
                  <c:v>0.9800000000000002</c:v>
                </c:pt>
                <c:pt idx="135">
                  <c:v>1.0000000000000002</c:v>
                </c:pt>
                <c:pt idx="136">
                  <c:v>1.0200000000000002</c:v>
                </c:pt>
                <c:pt idx="137">
                  <c:v>1.0400000000000003</c:v>
                </c:pt>
                <c:pt idx="138">
                  <c:v>1.0599999999999998</c:v>
                </c:pt>
                <c:pt idx="139">
                  <c:v>1.0799999999999998</c:v>
                </c:pt>
                <c:pt idx="140">
                  <c:v>1.0999999999999999</c:v>
                </c:pt>
                <c:pt idx="141">
                  <c:v>1.1199999999999999</c:v>
                </c:pt>
                <c:pt idx="142">
                  <c:v>1.1399999999999999</c:v>
                </c:pt>
                <c:pt idx="143">
                  <c:v>1.1599999999999999</c:v>
                </c:pt>
                <c:pt idx="144">
                  <c:v>1.18</c:v>
                </c:pt>
                <c:pt idx="145">
                  <c:v>1.2</c:v>
                </c:pt>
                <c:pt idx="146">
                  <c:v>1.22</c:v>
                </c:pt>
                <c:pt idx="147">
                  <c:v>1.24</c:v>
                </c:pt>
                <c:pt idx="148">
                  <c:v>1.26</c:v>
                </c:pt>
                <c:pt idx="149">
                  <c:v>1.28</c:v>
                </c:pt>
                <c:pt idx="150">
                  <c:v>1.3</c:v>
                </c:pt>
                <c:pt idx="151">
                  <c:v>1.32</c:v>
                </c:pt>
                <c:pt idx="152">
                  <c:v>1.34</c:v>
                </c:pt>
                <c:pt idx="153">
                  <c:v>1.36</c:v>
                </c:pt>
                <c:pt idx="154">
                  <c:v>1.3800000000000001</c:v>
                </c:pt>
                <c:pt idx="155">
                  <c:v>1.4000000000000001</c:v>
                </c:pt>
                <c:pt idx="156">
                  <c:v>1.4200000000000002</c:v>
                </c:pt>
                <c:pt idx="157">
                  <c:v>1.4400000000000002</c:v>
                </c:pt>
                <c:pt idx="158">
                  <c:v>1.4600000000000002</c:v>
                </c:pt>
                <c:pt idx="159">
                  <c:v>1.4800000000000002</c:v>
                </c:pt>
                <c:pt idx="160">
                  <c:v>1.5000000000000002</c:v>
                </c:pt>
                <c:pt idx="161">
                  <c:v>1.5200000000000002</c:v>
                </c:pt>
                <c:pt idx="162">
                  <c:v>1.5400000000000003</c:v>
                </c:pt>
                <c:pt idx="163">
                  <c:v>1.5599999999999998</c:v>
                </c:pt>
                <c:pt idx="164">
                  <c:v>1.5799999999999998</c:v>
                </c:pt>
                <c:pt idx="165">
                  <c:v>1.5999999999999999</c:v>
                </c:pt>
                <c:pt idx="166">
                  <c:v>1.6199999999999999</c:v>
                </c:pt>
                <c:pt idx="167">
                  <c:v>1.64</c:v>
                </c:pt>
                <c:pt idx="168">
                  <c:v>1.66</c:v>
                </c:pt>
                <c:pt idx="169">
                  <c:v>1.6799999999999997</c:v>
                </c:pt>
                <c:pt idx="170">
                  <c:v>1.7</c:v>
                </c:pt>
                <c:pt idx="171">
                  <c:v>1.72</c:v>
                </c:pt>
                <c:pt idx="172">
                  <c:v>1.74</c:v>
                </c:pt>
                <c:pt idx="173">
                  <c:v>1.7600000000000002</c:v>
                </c:pt>
                <c:pt idx="174">
                  <c:v>1.78</c:v>
                </c:pt>
                <c:pt idx="175">
                  <c:v>1.8</c:v>
                </c:pt>
                <c:pt idx="176">
                  <c:v>1.82</c:v>
                </c:pt>
                <c:pt idx="177">
                  <c:v>1.8400000000000003</c:v>
                </c:pt>
                <c:pt idx="178">
                  <c:v>1.86</c:v>
                </c:pt>
                <c:pt idx="179">
                  <c:v>1.8800000000000001</c:v>
                </c:pt>
                <c:pt idx="180">
                  <c:v>1.9000000000000001</c:v>
                </c:pt>
                <c:pt idx="181">
                  <c:v>1.9200000000000004</c:v>
                </c:pt>
                <c:pt idx="182">
                  <c:v>1.94</c:v>
                </c:pt>
                <c:pt idx="183">
                  <c:v>1.9600000000000002</c:v>
                </c:pt>
                <c:pt idx="184">
                  <c:v>1.9800000000000002</c:v>
                </c:pt>
                <c:pt idx="185">
                  <c:v>2</c:v>
                </c:pt>
                <c:pt idx="186">
                  <c:v>2.0200000000000005</c:v>
                </c:pt>
                <c:pt idx="187">
                  <c:v>2.04</c:v>
                </c:pt>
                <c:pt idx="188">
                  <c:v>2.0599999999999996</c:v>
                </c:pt>
                <c:pt idx="189">
                  <c:v>2.08</c:v>
                </c:pt>
                <c:pt idx="190">
                  <c:v>2.0999999999999996</c:v>
                </c:pt>
                <c:pt idx="191">
                  <c:v>2.12</c:v>
                </c:pt>
                <c:pt idx="192">
                  <c:v>2.1399999999999997</c:v>
                </c:pt>
                <c:pt idx="193">
                  <c:v>2.16</c:v>
                </c:pt>
                <c:pt idx="194">
                  <c:v>2.1799999999999997</c:v>
                </c:pt>
                <c:pt idx="195">
                  <c:v>2.2000000000000002</c:v>
                </c:pt>
                <c:pt idx="196">
                  <c:v>2.2199999999999998</c:v>
                </c:pt>
                <c:pt idx="197">
                  <c:v>2.2400000000000002</c:v>
                </c:pt>
                <c:pt idx="198">
                  <c:v>2.2599999999999998</c:v>
                </c:pt>
                <c:pt idx="199">
                  <c:v>2.2800000000000002</c:v>
                </c:pt>
                <c:pt idx="200">
                  <c:v>2.2999999999999998</c:v>
                </c:pt>
                <c:pt idx="201">
                  <c:v>2.3199999999999994</c:v>
                </c:pt>
                <c:pt idx="202">
                  <c:v>2.34</c:v>
                </c:pt>
                <c:pt idx="203">
                  <c:v>2.3599999999999994</c:v>
                </c:pt>
                <c:pt idx="204">
                  <c:v>2.38</c:v>
                </c:pt>
                <c:pt idx="205">
                  <c:v>2.3999999999999995</c:v>
                </c:pt>
                <c:pt idx="206">
                  <c:v>2.42</c:v>
                </c:pt>
                <c:pt idx="207">
                  <c:v>2.4399999999999995</c:v>
                </c:pt>
                <c:pt idx="208">
                  <c:v>2.46</c:v>
                </c:pt>
                <c:pt idx="209">
                  <c:v>2.4799999999999995</c:v>
                </c:pt>
                <c:pt idx="210">
                  <c:v>2.5</c:v>
                </c:pt>
                <c:pt idx="211">
                  <c:v>2.5199999999999996</c:v>
                </c:pt>
                <c:pt idx="212">
                  <c:v>2.54</c:v>
                </c:pt>
                <c:pt idx="213">
                  <c:v>2.5599999999999996</c:v>
                </c:pt>
                <c:pt idx="214">
                  <c:v>2.58</c:v>
                </c:pt>
                <c:pt idx="215">
                  <c:v>2.5999999999999996</c:v>
                </c:pt>
                <c:pt idx="216">
                  <c:v>2.62</c:v>
                </c:pt>
                <c:pt idx="217">
                  <c:v>2.6399999999999997</c:v>
                </c:pt>
                <c:pt idx="218">
                  <c:v>2.66</c:v>
                </c:pt>
                <c:pt idx="219">
                  <c:v>2.6799999999999997</c:v>
                </c:pt>
                <c:pt idx="220">
                  <c:v>2.7</c:v>
                </c:pt>
                <c:pt idx="221">
                  <c:v>2.7199999999999998</c:v>
                </c:pt>
                <c:pt idx="222">
                  <c:v>2.74</c:v>
                </c:pt>
                <c:pt idx="223">
                  <c:v>2.76</c:v>
                </c:pt>
                <c:pt idx="224">
                  <c:v>2.7800000000000002</c:v>
                </c:pt>
                <c:pt idx="225">
                  <c:v>2.8</c:v>
                </c:pt>
                <c:pt idx="226">
                  <c:v>2.8199999999999994</c:v>
                </c:pt>
                <c:pt idx="227">
                  <c:v>2.84</c:v>
                </c:pt>
                <c:pt idx="228">
                  <c:v>2.8599999999999994</c:v>
                </c:pt>
                <c:pt idx="229">
                  <c:v>2.88</c:v>
                </c:pt>
                <c:pt idx="230">
                  <c:v>2.8999999999999995</c:v>
                </c:pt>
                <c:pt idx="231">
                  <c:v>2.92</c:v>
                </c:pt>
                <c:pt idx="232">
                  <c:v>2.9399999999999995</c:v>
                </c:pt>
                <c:pt idx="233">
                  <c:v>2.96</c:v>
                </c:pt>
                <c:pt idx="234">
                  <c:v>2.9799999999999995</c:v>
                </c:pt>
                <c:pt idx="235">
                  <c:v>3</c:v>
                </c:pt>
                <c:pt idx="236">
                  <c:v>3.0199999999999996</c:v>
                </c:pt>
                <c:pt idx="237">
                  <c:v>3.04</c:v>
                </c:pt>
                <c:pt idx="238">
                  <c:v>3.0599999999999996</c:v>
                </c:pt>
                <c:pt idx="239">
                  <c:v>3.08</c:v>
                </c:pt>
                <c:pt idx="240">
                  <c:v>3.0999999999999996</c:v>
                </c:pt>
                <c:pt idx="241">
                  <c:v>3.12</c:v>
                </c:pt>
                <c:pt idx="242">
                  <c:v>3.1399999999999997</c:v>
                </c:pt>
                <c:pt idx="243">
                  <c:v>3.16</c:v>
                </c:pt>
                <c:pt idx="244">
                  <c:v>3.1799999999999997</c:v>
                </c:pt>
                <c:pt idx="245">
                  <c:v>3.2</c:v>
                </c:pt>
                <c:pt idx="246">
                  <c:v>3.2199999999999998</c:v>
                </c:pt>
                <c:pt idx="247">
                  <c:v>3.24</c:v>
                </c:pt>
                <c:pt idx="248">
                  <c:v>3.26</c:v>
                </c:pt>
                <c:pt idx="249">
                  <c:v>3.2800000000000007</c:v>
                </c:pt>
                <c:pt idx="250">
                  <c:v>3.2999999999999994</c:v>
                </c:pt>
                <c:pt idx="251">
                  <c:v>3.3199999999999994</c:v>
                </c:pt>
                <c:pt idx="252">
                  <c:v>3.34</c:v>
                </c:pt>
                <c:pt idx="253">
                  <c:v>3.3599999999999994</c:v>
                </c:pt>
                <c:pt idx="254">
                  <c:v>3.38</c:v>
                </c:pt>
                <c:pt idx="255">
                  <c:v>3.4</c:v>
                </c:pt>
                <c:pt idx="256">
                  <c:v>3.4200000000000004</c:v>
                </c:pt>
                <c:pt idx="257">
                  <c:v>3.4399999999999991</c:v>
                </c:pt>
                <c:pt idx="258">
                  <c:v>3.4599999999999995</c:v>
                </c:pt>
                <c:pt idx="259">
                  <c:v>3.4799999999999995</c:v>
                </c:pt>
                <c:pt idx="260">
                  <c:v>3.5</c:v>
                </c:pt>
                <c:pt idx="261">
                  <c:v>3.5199999999999996</c:v>
                </c:pt>
                <c:pt idx="262">
                  <c:v>3.54</c:v>
                </c:pt>
                <c:pt idx="263">
                  <c:v>3.56</c:v>
                </c:pt>
                <c:pt idx="264">
                  <c:v>3.5800000000000005</c:v>
                </c:pt>
                <c:pt idx="265">
                  <c:v>3.5999999999999992</c:v>
                </c:pt>
                <c:pt idx="266">
                  <c:v>3.6199999999999997</c:v>
                </c:pt>
                <c:pt idx="267">
                  <c:v>3.6399999999999997</c:v>
                </c:pt>
                <c:pt idx="268">
                  <c:v>3.66</c:v>
                </c:pt>
                <c:pt idx="269">
                  <c:v>3.6799999999999997</c:v>
                </c:pt>
                <c:pt idx="270">
                  <c:v>3.7</c:v>
                </c:pt>
                <c:pt idx="271">
                  <c:v>3.72</c:v>
                </c:pt>
                <c:pt idx="272">
                  <c:v>3.7400000000000007</c:v>
                </c:pt>
                <c:pt idx="273">
                  <c:v>3.7599999999999993</c:v>
                </c:pt>
                <c:pt idx="274">
                  <c:v>3.78</c:v>
                </c:pt>
                <c:pt idx="275">
                  <c:v>3.8</c:v>
                </c:pt>
                <c:pt idx="276">
                  <c:v>3.8199999999999994</c:v>
                </c:pt>
                <c:pt idx="277">
                  <c:v>3.84</c:v>
                </c:pt>
                <c:pt idx="278">
                  <c:v>3.8599999999999994</c:v>
                </c:pt>
                <c:pt idx="279">
                  <c:v>3.88</c:v>
                </c:pt>
                <c:pt idx="280">
                  <c:v>3.899999999999999</c:v>
                </c:pt>
                <c:pt idx="281">
                  <c:v>3.9199999999999995</c:v>
                </c:pt>
                <c:pt idx="282">
                  <c:v>3.9399999999999995</c:v>
                </c:pt>
                <c:pt idx="283">
                  <c:v>3.96</c:v>
                </c:pt>
                <c:pt idx="284">
                  <c:v>3.9799999999999995</c:v>
                </c:pt>
                <c:pt idx="285">
                  <c:v>4</c:v>
                </c:pt>
                <c:pt idx="286">
                  <c:v>4.0199999999999996</c:v>
                </c:pt>
                <c:pt idx="287">
                  <c:v>4.04</c:v>
                </c:pt>
                <c:pt idx="288">
                  <c:v>4.0599999999999996</c:v>
                </c:pt>
                <c:pt idx="289">
                  <c:v>4.08</c:v>
                </c:pt>
                <c:pt idx="290">
                  <c:v>4.0999999999999996</c:v>
                </c:pt>
                <c:pt idx="291">
                  <c:v>4.12</c:v>
                </c:pt>
                <c:pt idx="292">
                  <c:v>4.1399999999999997</c:v>
                </c:pt>
                <c:pt idx="293">
                  <c:v>4.16</c:v>
                </c:pt>
                <c:pt idx="294">
                  <c:v>4.18</c:v>
                </c:pt>
                <c:pt idx="295">
                  <c:v>4.2</c:v>
                </c:pt>
                <c:pt idx="296">
                  <c:v>4.22</c:v>
                </c:pt>
                <c:pt idx="297">
                  <c:v>4.24</c:v>
                </c:pt>
                <c:pt idx="298">
                  <c:v>4.26</c:v>
                </c:pt>
                <c:pt idx="299">
                  <c:v>4.28</c:v>
                </c:pt>
                <c:pt idx="300">
                  <c:v>4.3</c:v>
                </c:pt>
                <c:pt idx="301">
                  <c:v>4.3199999999999994</c:v>
                </c:pt>
                <c:pt idx="302">
                  <c:v>4.34</c:v>
                </c:pt>
                <c:pt idx="303">
                  <c:v>4.3599999999999994</c:v>
                </c:pt>
                <c:pt idx="304">
                  <c:v>4.38</c:v>
                </c:pt>
                <c:pt idx="305">
                  <c:v>4.3999999999999995</c:v>
                </c:pt>
                <c:pt idx="306">
                  <c:v>4.42</c:v>
                </c:pt>
                <c:pt idx="307">
                  <c:v>4.4399999999999995</c:v>
                </c:pt>
                <c:pt idx="308">
                  <c:v>4.46</c:v>
                </c:pt>
                <c:pt idx="309">
                  <c:v>4.4799999999999995</c:v>
                </c:pt>
                <c:pt idx="310">
                  <c:v>4.5</c:v>
                </c:pt>
                <c:pt idx="311">
                  <c:v>4.5199999999999996</c:v>
                </c:pt>
                <c:pt idx="312">
                  <c:v>4.54</c:v>
                </c:pt>
                <c:pt idx="313">
                  <c:v>4.5599999999999996</c:v>
                </c:pt>
                <c:pt idx="314">
                  <c:v>4.58</c:v>
                </c:pt>
                <c:pt idx="315">
                  <c:v>4.5999999999999996</c:v>
                </c:pt>
                <c:pt idx="316">
                  <c:v>4.62</c:v>
                </c:pt>
                <c:pt idx="317">
                  <c:v>4.6399999999999997</c:v>
                </c:pt>
                <c:pt idx="318">
                  <c:v>4.66</c:v>
                </c:pt>
                <c:pt idx="319">
                  <c:v>4.68</c:v>
                </c:pt>
                <c:pt idx="320">
                  <c:v>4.7</c:v>
                </c:pt>
                <c:pt idx="321">
                  <c:v>4.72</c:v>
                </c:pt>
                <c:pt idx="322">
                  <c:v>4.74</c:v>
                </c:pt>
                <c:pt idx="323">
                  <c:v>4.76</c:v>
                </c:pt>
                <c:pt idx="324">
                  <c:v>4.78</c:v>
                </c:pt>
                <c:pt idx="325">
                  <c:v>4.8</c:v>
                </c:pt>
                <c:pt idx="326">
                  <c:v>4.8199999999999994</c:v>
                </c:pt>
                <c:pt idx="327">
                  <c:v>4.84</c:v>
                </c:pt>
                <c:pt idx="328">
                  <c:v>4.8599999999999994</c:v>
                </c:pt>
                <c:pt idx="329">
                  <c:v>4.88</c:v>
                </c:pt>
                <c:pt idx="330">
                  <c:v>4.8999999999999995</c:v>
                </c:pt>
                <c:pt idx="331">
                  <c:v>4.92</c:v>
                </c:pt>
                <c:pt idx="332">
                  <c:v>4.9399999999999995</c:v>
                </c:pt>
                <c:pt idx="333">
                  <c:v>4.96</c:v>
                </c:pt>
                <c:pt idx="334">
                  <c:v>4.9799999999999995</c:v>
                </c:pt>
                <c:pt idx="335">
                  <c:v>5</c:v>
                </c:pt>
                <c:pt idx="336">
                  <c:v>5.0199999999999996</c:v>
                </c:pt>
                <c:pt idx="337">
                  <c:v>5.04</c:v>
                </c:pt>
                <c:pt idx="338">
                  <c:v>5.0599999999999996</c:v>
                </c:pt>
                <c:pt idx="339">
                  <c:v>5.08</c:v>
                </c:pt>
                <c:pt idx="340">
                  <c:v>5.0999999999999996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</c:numCache>
            </c:numRef>
          </c:yVal>
        </c:ser>
        <c:axId val="117197440"/>
        <c:axId val="117207808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1099.6500000000001</c:v>
                </c:pt>
                <c:pt idx="1">
                  <c:v>1099.6266835159201</c:v>
                </c:pt>
                <c:pt idx="2">
                  <c:v>1099.6066835762401</c:v>
                </c:pt>
                <c:pt idx="3">
                  <c:v>1099.5866836365601</c:v>
                </c:pt>
                <c:pt idx="4">
                  <c:v>1099.5666836968801</c:v>
                </c:pt>
                <c:pt idx="5">
                  <c:v>1099.5466837572001</c:v>
                </c:pt>
                <c:pt idx="6">
                  <c:v>1099.5266838175201</c:v>
                </c:pt>
                <c:pt idx="7">
                  <c:v>1099.50668387784</c:v>
                </c:pt>
                <c:pt idx="8">
                  <c:v>1099.48668393816</c:v>
                </c:pt>
                <c:pt idx="9">
                  <c:v>1099.4666839984802</c:v>
                </c:pt>
                <c:pt idx="10">
                  <c:v>1099.4466840588</c:v>
                </c:pt>
                <c:pt idx="11">
                  <c:v>1099.4266841191202</c:v>
                </c:pt>
                <c:pt idx="12">
                  <c:v>1099.4066841794402</c:v>
                </c:pt>
                <c:pt idx="13">
                  <c:v>1099.3866842397601</c:v>
                </c:pt>
                <c:pt idx="14">
                  <c:v>1099.3666843000801</c:v>
                </c:pt>
                <c:pt idx="15">
                  <c:v>1099.3466843604001</c:v>
                </c:pt>
                <c:pt idx="16">
                  <c:v>1099.3266844207201</c:v>
                </c:pt>
                <c:pt idx="17">
                  <c:v>1099.3066844810401</c:v>
                </c:pt>
                <c:pt idx="18">
                  <c:v>1099.28668454136</c:v>
                </c:pt>
                <c:pt idx="19">
                  <c:v>1099.26668460168</c:v>
                </c:pt>
                <c:pt idx="20">
                  <c:v>1099.2466846620002</c:v>
                </c:pt>
                <c:pt idx="21">
                  <c:v>1099.2266847223202</c:v>
                </c:pt>
                <c:pt idx="22">
                  <c:v>1099.20668478264</c:v>
                </c:pt>
                <c:pt idx="23">
                  <c:v>1099.1866848429602</c:v>
                </c:pt>
                <c:pt idx="24">
                  <c:v>1099.1666849032802</c:v>
                </c:pt>
                <c:pt idx="25">
                  <c:v>1099.1466849636001</c:v>
                </c:pt>
                <c:pt idx="26">
                  <c:v>1099.1266850239201</c:v>
                </c:pt>
                <c:pt idx="27">
                  <c:v>1099.1066850842401</c:v>
                </c:pt>
                <c:pt idx="28">
                  <c:v>1099.0866851445601</c:v>
                </c:pt>
                <c:pt idx="29">
                  <c:v>1099.0666852048801</c:v>
                </c:pt>
                <c:pt idx="30">
                  <c:v>1099.0466852652</c:v>
                </c:pt>
                <c:pt idx="31">
                  <c:v>1099.02668532552</c:v>
                </c:pt>
                <c:pt idx="32">
                  <c:v>1099.0066853858402</c:v>
                </c:pt>
                <c:pt idx="33">
                  <c:v>1098.9866854461602</c:v>
                </c:pt>
                <c:pt idx="34">
                  <c:v>1098.96668550648</c:v>
                </c:pt>
                <c:pt idx="35">
                  <c:v>1098.9466855668002</c:v>
                </c:pt>
                <c:pt idx="36">
                  <c:v>1098.9266856271202</c:v>
                </c:pt>
                <c:pt idx="37">
                  <c:v>1098.9066856874401</c:v>
                </c:pt>
                <c:pt idx="38">
                  <c:v>1098.8866857477601</c:v>
                </c:pt>
                <c:pt idx="39">
                  <c:v>1098.8666858080801</c:v>
                </c:pt>
                <c:pt idx="40">
                  <c:v>1098.8466858684001</c:v>
                </c:pt>
                <c:pt idx="41">
                  <c:v>1098.8266859287203</c:v>
                </c:pt>
                <c:pt idx="42">
                  <c:v>1098.80668598904</c:v>
                </c:pt>
                <c:pt idx="43">
                  <c:v>1098.78668604936</c:v>
                </c:pt>
                <c:pt idx="44">
                  <c:v>1098.7666861096802</c:v>
                </c:pt>
                <c:pt idx="45">
                  <c:v>1098.7466861700002</c:v>
                </c:pt>
                <c:pt idx="46">
                  <c:v>1098.7266862303202</c:v>
                </c:pt>
                <c:pt idx="47">
                  <c:v>1098.7066862906402</c:v>
                </c:pt>
                <c:pt idx="48">
                  <c:v>1098.6866863509601</c:v>
                </c:pt>
                <c:pt idx="49">
                  <c:v>1098.6666864112801</c:v>
                </c:pt>
                <c:pt idx="50">
                  <c:v>1098.6466864716001</c:v>
                </c:pt>
                <c:pt idx="51">
                  <c:v>1098.6266865319201</c:v>
                </c:pt>
                <c:pt idx="52">
                  <c:v>1098.6066865922401</c:v>
                </c:pt>
                <c:pt idx="53">
                  <c:v>1098.5866866525603</c:v>
                </c:pt>
                <c:pt idx="54">
                  <c:v>1098.56668671288</c:v>
                </c:pt>
                <c:pt idx="55">
                  <c:v>1098.5466867732</c:v>
                </c:pt>
                <c:pt idx="56">
                  <c:v>1098.5266868335202</c:v>
                </c:pt>
                <c:pt idx="57">
                  <c:v>1098.5066868938402</c:v>
                </c:pt>
                <c:pt idx="58">
                  <c:v>1098.4866869541602</c:v>
                </c:pt>
                <c:pt idx="59">
                  <c:v>1098.4666870144802</c:v>
                </c:pt>
                <c:pt idx="60">
                  <c:v>1098.4466870748001</c:v>
                </c:pt>
                <c:pt idx="61">
                  <c:v>1098.4266871351201</c:v>
                </c:pt>
                <c:pt idx="62">
                  <c:v>1098.4066871954401</c:v>
                </c:pt>
                <c:pt idx="63">
                  <c:v>1098.3866872557601</c:v>
                </c:pt>
                <c:pt idx="64">
                  <c:v>1098.3666873160801</c:v>
                </c:pt>
                <c:pt idx="65">
                  <c:v>1098.3466873764003</c:v>
                </c:pt>
                <c:pt idx="66">
                  <c:v>1098.32668743672</c:v>
                </c:pt>
                <c:pt idx="67">
                  <c:v>1098.30668749704</c:v>
                </c:pt>
                <c:pt idx="68">
                  <c:v>1098.2866875573602</c:v>
                </c:pt>
                <c:pt idx="69">
                  <c:v>1098.2666876176802</c:v>
                </c:pt>
                <c:pt idx="70">
                  <c:v>1098.2466876780002</c:v>
                </c:pt>
                <c:pt idx="71">
                  <c:v>1098.2266877383202</c:v>
                </c:pt>
                <c:pt idx="72">
                  <c:v>1098.2066877986401</c:v>
                </c:pt>
                <c:pt idx="73">
                  <c:v>1098.1866878589601</c:v>
                </c:pt>
                <c:pt idx="74">
                  <c:v>1098.1666879192801</c:v>
                </c:pt>
                <c:pt idx="75">
                  <c:v>1098.1466879796001</c:v>
                </c:pt>
                <c:pt idx="76">
                  <c:v>1098.1266880399201</c:v>
                </c:pt>
                <c:pt idx="77">
                  <c:v>1098.10668810024</c:v>
                </c:pt>
                <c:pt idx="78">
                  <c:v>1098.08668816056</c:v>
                </c:pt>
                <c:pt idx="79">
                  <c:v>1098.0666882208802</c:v>
                </c:pt>
                <c:pt idx="80">
                  <c:v>1098.0466882812002</c:v>
                </c:pt>
                <c:pt idx="81">
                  <c:v>1098.02668834152</c:v>
                </c:pt>
                <c:pt idx="82">
                  <c:v>1098.0066884018402</c:v>
                </c:pt>
                <c:pt idx="83">
                  <c:v>1097.9866884621601</c:v>
                </c:pt>
                <c:pt idx="84">
                  <c:v>1097.9666885224801</c:v>
                </c:pt>
                <c:pt idx="85">
                  <c:v>1097.9466885828001</c:v>
                </c:pt>
                <c:pt idx="86">
                  <c:v>1097.9266886431201</c:v>
                </c:pt>
                <c:pt idx="87">
                  <c:v>1097.9066887034401</c:v>
                </c:pt>
                <c:pt idx="88">
                  <c:v>1097.88668876376</c:v>
                </c:pt>
                <c:pt idx="89">
                  <c:v>1097.86668882408</c:v>
                </c:pt>
                <c:pt idx="90">
                  <c:v>1097.8466888844</c:v>
                </c:pt>
                <c:pt idx="91">
                  <c:v>1097.8266889447202</c:v>
                </c:pt>
                <c:pt idx="92">
                  <c:v>1097.8066890050402</c:v>
                </c:pt>
                <c:pt idx="93">
                  <c:v>1097.78668906536</c:v>
                </c:pt>
                <c:pt idx="94">
                  <c:v>1097.7666891256802</c:v>
                </c:pt>
                <c:pt idx="95">
                  <c:v>1097.7466891860001</c:v>
                </c:pt>
                <c:pt idx="96">
                  <c:v>1097.7266892463201</c:v>
                </c:pt>
                <c:pt idx="97">
                  <c:v>1097.7066893066401</c:v>
                </c:pt>
                <c:pt idx="98">
                  <c:v>1097.6866893669601</c:v>
                </c:pt>
                <c:pt idx="99">
                  <c:v>1097.6666894272801</c:v>
                </c:pt>
                <c:pt idx="100">
                  <c:v>1097.6466894876003</c:v>
                </c:pt>
                <c:pt idx="101">
                  <c:v>1097.62668954792</c:v>
                </c:pt>
                <c:pt idx="102">
                  <c:v>1097.60668960824</c:v>
                </c:pt>
                <c:pt idx="103">
                  <c:v>1097.5866896685602</c:v>
                </c:pt>
                <c:pt idx="104">
                  <c:v>1097.5666897288802</c:v>
                </c:pt>
                <c:pt idx="105">
                  <c:v>1097.5466897892002</c:v>
                </c:pt>
                <c:pt idx="106">
                  <c:v>1097.5266898495202</c:v>
                </c:pt>
                <c:pt idx="107">
                  <c:v>1097.5066899098401</c:v>
                </c:pt>
                <c:pt idx="108">
                  <c:v>1097.4866899701601</c:v>
                </c:pt>
                <c:pt idx="109">
                  <c:v>1097.4666900304801</c:v>
                </c:pt>
                <c:pt idx="110">
                  <c:v>1097.4466900908001</c:v>
                </c:pt>
                <c:pt idx="111">
                  <c:v>1097.4266901511201</c:v>
                </c:pt>
                <c:pt idx="112">
                  <c:v>1097.4066902114403</c:v>
                </c:pt>
                <c:pt idx="113">
                  <c:v>1097.38669027176</c:v>
                </c:pt>
                <c:pt idx="114">
                  <c:v>1097.36669033208</c:v>
                </c:pt>
                <c:pt idx="115">
                  <c:v>1097.3466903924002</c:v>
                </c:pt>
                <c:pt idx="116">
                  <c:v>1097.3266904527202</c:v>
                </c:pt>
                <c:pt idx="117">
                  <c:v>1097.3066905130402</c:v>
                </c:pt>
                <c:pt idx="118">
                  <c:v>1097.2866905733601</c:v>
                </c:pt>
                <c:pt idx="119">
                  <c:v>1097.2666906336801</c:v>
                </c:pt>
                <c:pt idx="120">
                  <c:v>1097.2466906940001</c:v>
                </c:pt>
                <c:pt idx="121">
                  <c:v>1097.2266907543201</c:v>
                </c:pt>
                <c:pt idx="122">
                  <c:v>1097.2066908146401</c:v>
                </c:pt>
                <c:pt idx="123">
                  <c:v>1097.18669087496</c:v>
                </c:pt>
                <c:pt idx="124">
                  <c:v>1097.1666909352803</c:v>
                </c:pt>
                <c:pt idx="125">
                  <c:v>1097.1466909956</c:v>
                </c:pt>
                <c:pt idx="126">
                  <c:v>1097.1266910559202</c:v>
                </c:pt>
                <c:pt idx="127">
                  <c:v>1097.1066911162402</c:v>
                </c:pt>
                <c:pt idx="128">
                  <c:v>1097.0866911765602</c:v>
                </c:pt>
                <c:pt idx="129">
                  <c:v>1097.0666912368802</c:v>
                </c:pt>
                <c:pt idx="130">
                  <c:v>1097.0466912972001</c:v>
                </c:pt>
                <c:pt idx="131">
                  <c:v>1097.0266913575201</c:v>
                </c:pt>
                <c:pt idx="132">
                  <c:v>1097.0066914178401</c:v>
                </c:pt>
                <c:pt idx="133">
                  <c:v>1096.9866914781601</c:v>
                </c:pt>
                <c:pt idx="134">
                  <c:v>1096.9666915384801</c:v>
                </c:pt>
                <c:pt idx="135">
                  <c:v>1096.9466915988</c:v>
                </c:pt>
                <c:pt idx="136">
                  <c:v>1096.9266916591203</c:v>
                </c:pt>
                <c:pt idx="137">
                  <c:v>1096.90669171944</c:v>
                </c:pt>
                <c:pt idx="138">
                  <c:v>1096.8866917797602</c:v>
                </c:pt>
                <c:pt idx="139">
                  <c:v>1096.8666918400802</c:v>
                </c:pt>
                <c:pt idx="140">
                  <c:v>1096.8466919004002</c:v>
                </c:pt>
                <c:pt idx="141">
                  <c:v>1096.8266919607202</c:v>
                </c:pt>
                <c:pt idx="142">
                  <c:v>1096.8066920210401</c:v>
                </c:pt>
                <c:pt idx="143">
                  <c:v>1096.7866920813601</c:v>
                </c:pt>
                <c:pt idx="144">
                  <c:v>1096.7666921416801</c:v>
                </c:pt>
                <c:pt idx="145">
                  <c:v>1096.7466922020001</c:v>
                </c:pt>
                <c:pt idx="146">
                  <c:v>1096.7266922623201</c:v>
                </c:pt>
                <c:pt idx="147">
                  <c:v>1096.7066923226403</c:v>
                </c:pt>
                <c:pt idx="148">
                  <c:v>1096.6866923829602</c:v>
                </c:pt>
                <c:pt idx="149">
                  <c:v>1096.66669244328</c:v>
                </c:pt>
                <c:pt idx="150">
                  <c:v>1096.6466925036002</c:v>
                </c:pt>
                <c:pt idx="151">
                  <c:v>1096.6266925639202</c:v>
                </c:pt>
                <c:pt idx="152">
                  <c:v>1096.6066926242399</c:v>
                </c:pt>
                <c:pt idx="153">
                  <c:v>1096.5866926845601</c:v>
                </c:pt>
                <c:pt idx="154">
                  <c:v>1096.5666927448801</c:v>
                </c:pt>
                <c:pt idx="155">
                  <c:v>1096.5466928052001</c:v>
                </c:pt>
                <c:pt idx="156">
                  <c:v>1096.5266928655201</c:v>
                </c:pt>
                <c:pt idx="157">
                  <c:v>1096.5066929258401</c:v>
                </c:pt>
                <c:pt idx="158">
                  <c:v>1096.4866929861601</c:v>
                </c:pt>
                <c:pt idx="159">
                  <c:v>1096.4666930464803</c:v>
                </c:pt>
                <c:pt idx="160">
                  <c:v>1096.4466931068</c:v>
                </c:pt>
                <c:pt idx="161">
                  <c:v>1096.42669316712</c:v>
                </c:pt>
                <c:pt idx="162">
                  <c:v>1096.4066932274402</c:v>
                </c:pt>
                <c:pt idx="163">
                  <c:v>1096.3866932877602</c:v>
                </c:pt>
                <c:pt idx="164">
                  <c:v>1096.3666933480802</c:v>
                </c:pt>
                <c:pt idx="165">
                  <c:v>1096.3466934084001</c:v>
                </c:pt>
                <c:pt idx="166">
                  <c:v>1096.3266934687201</c:v>
                </c:pt>
                <c:pt idx="167">
                  <c:v>1096.3066935290401</c:v>
                </c:pt>
                <c:pt idx="168">
                  <c:v>1096.2866935893601</c:v>
                </c:pt>
                <c:pt idx="169">
                  <c:v>1096.2666936496801</c:v>
                </c:pt>
                <c:pt idx="170">
                  <c:v>1096.24669371</c:v>
                </c:pt>
                <c:pt idx="171">
                  <c:v>1096.2266937703203</c:v>
                </c:pt>
                <c:pt idx="172">
                  <c:v>1096.20669383064</c:v>
                </c:pt>
                <c:pt idx="173">
                  <c:v>1096.18669389096</c:v>
                </c:pt>
                <c:pt idx="174">
                  <c:v>1096.1666939512802</c:v>
                </c:pt>
                <c:pt idx="175">
                  <c:v>1096.1466940116002</c:v>
                </c:pt>
                <c:pt idx="176">
                  <c:v>1096.1266940719202</c:v>
                </c:pt>
                <c:pt idx="177">
                  <c:v>1096.1066941322401</c:v>
                </c:pt>
                <c:pt idx="178">
                  <c:v>1096.0866941925601</c:v>
                </c:pt>
                <c:pt idx="179">
                  <c:v>1096.0666942528801</c:v>
                </c:pt>
                <c:pt idx="180">
                  <c:v>1096.0466943132001</c:v>
                </c:pt>
                <c:pt idx="181">
                  <c:v>1096.0266943735201</c:v>
                </c:pt>
                <c:pt idx="182">
                  <c:v>1096.00669443384</c:v>
                </c:pt>
                <c:pt idx="183">
                  <c:v>1095.9866944941602</c:v>
                </c:pt>
                <c:pt idx="184">
                  <c:v>1095.96669455448</c:v>
                </c:pt>
                <c:pt idx="185">
                  <c:v>1095.9466946148002</c:v>
                </c:pt>
                <c:pt idx="186">
                  <c:v>1095.9266946751202</c:v>
                </c:pt>
                <c:pt idx="187">
                  <c:v>1095.9066947354402</c:v>
                </c:pt>
                <c:pt idx="188">
                  <c:v>1095.8866947957601</c:v>
                </c:pt>
                <c:pt idx="189">
                  <c:v>1095.8666948560801</c:v>
                </c:pt>
                <c:pt idx="190">
                  <c:v>1095.8466949164001</c:v>
                </c:pt>
                <c:pt idx="191">
                  <c:v>1095.8266949767201</c:v>
                </c:pt>
                <c:pt idx="192">
                  <c:v>1095.8066950370401</c:v>
                </c:pt>
                <c:pt idx="193">
                  <c:v>1095.7866950973601</c:v>
                </c:pt>
                <c:pt idx="194">
                  <c:v>1095.76669515768</c:v>
                </c:pt>
                <c:pt idx="195">
                  <c:v>1095.7466952180002</c:v>
                </c:pt>
                <c:pt idx="196">
                  <c:v>1095.72669527832</c:v>
                </c:pt>
                <c:pt idx="197">
                  <c:v>1095.7066953386402</c:v>
                </c:pt>
                <c:pt idx="198">
                  <c:v>1095.6866953989602</c:v>
                </c:pt>
                <c:pt idx="199">
                  <c:v>1095.6666954592802</c:v>
                </c:pt>
                <c:pt idx="200">
                  <c:v>1095.6466955196001</c:v>
                </c:pt>
                <c:pt idx="201">
                  <c:v>1095.6266955799201</c:v>
                </c:pt>
                <c:pt idx="202">
                  <c:v>1095.6066956402401</c:v>
                </c:pt>
                <c:pt idx="203">
                  <c:v>1095.5866957005601</c:v>
                </c:pt>
                <c:pt idx="204">
                  <c:v>1095.5666957608801</c:v>
                </c:pt>
                <c:pt idx="205">
                  <c:v>1095.5466958212</c:v>
                </c:pt>
                <c:pt idx="206">
                  <c:v>1095.5266958815203</c:v>
                </c:pt>
                <c:pt idx="207">
                  <c:v>1095.5066959418402</c:v>
                </c:pt>
                <c:pt idx="208">
                  <c:v>1095.48669600216</c:v>
                </c:pt>
                <c:pt idx="209">
                  <c:v>1095.4666960624802</c:v>
                </c:pt>
                <c:pt idx="210">
                  <c:v>1095.4466961228002</c:v>
                </c:pt>
                <c:pt idx="211">
                  <c:v>1095.4266961831202</c:v>
                </c:pt>
                <c:pt idx="212">
                  <c:v>1095.4066962434401</c:v>
                </c:pt>
                <c:pt idx="213">
                  <c:v>1095.3866963037601</c:v>
                </c:pt>
                <c:pt idx="214">
                  <c:v>1095.3666963640801</c:v>
                </c:pt>
                <c:pt idx="215">
                  <c:v>1095.3466964244001</c:v>
                </c:pt>
                <c:pt idx="216">
                  <c:v>1095.3266964847201</c:v>
                </c:pt>
                <c:pt idx="217">
                  <c:v>1095.30669654504</c:v>
                </c:pt>
                <c:pt idx="218">
                  <c:v>1095.2866966053602</c:v>
                </c:pt>
                <c:pt idx="219">
                  <c:v>1095.2666966656802</c:v>
                </c:pt>
                <c:pt idx="220">
                  <c:v>1095.246696726</c:v>
                </c:pt>
                <c:pt idx="221">
                  <c:v>1095.2266967863202</c:v>
                </c:pt>
                <c:pt idx="222">
                  <c:v>1095.2066968466402</c:v>
                </c:pt>
                <c:pt idx="223">
                  <c:v>1095.1866969069602</c:v>
                </c:pt>
                <c:pt idx="224">
                  <c:v>1095.1666969672801</c:v>
                </c:pt>
                <c:pt idx="225">
                  <c:v>1095.1466970276001</c:v>
                </c:pt>
                <c:pt idx="226">
                  <c:v>1095.1266970879201</c:v>
                </c:pt>
                <c:pt idx="227">
                  <c:v>1095.1066971482401</c:v>
                </c:pt>
                <c:pt idx="228">
                  <c:v>1095.0866972085601</c:v>
                </c:pt>
                <c:pt idx="229">
                  <c:v>1095.06669726888</c:v>
                </c:pt>
                <c:pt idx="230">
                  <c:v>1095.0466973292002</c:v>
                </c:pt>
                <c:pt idx="231">
                  <c:v>1095.02669738952</c:v>
                </c:pt>
                <c:pt idx="232">
                  <c:v>1095.00669744984</c:v>
                </c:pt>
                <c:pt idx="233">
                  <c:v>1094.9866975101602</c:v>
                </c:pt>
                <c:pt idx="234">
                  <c:v>1094.9666975704802</c:v>
                </c:pt>
                <c:pt idx="235">
                  <c:v>1094.9466976308001</c:v>
                </c:pt>
                <c:pt idx="236">
                  <c:v>1094.9266976911201</c:v>
                </c:pt>
                <c:pt idx="237">
                  <c:v>1094.9066977514401</c:v>
                </c:pt>
                <c:pt idx="238">
                  <c:v>1094.8866978117601</c:v>
                </c:pt>
                <c:pt idx="239">
                  <c:v>1094.8666978720801</c:v>
                </c:pt>
                <c:pt idx="240">
                  <c:v>1094.8466979324</c:v>
                </c:pt>
                <c:pt idx="241">
                  <c:v>1094.82669799272</c:v>
                </c:pt>
                <c:pt idx="242">
                  <c:v>1094.8066980530402</c:v>
                </c:pt>
                <c:pt idx="243">
                  <c:v>1094.78669811336</c:v>
                </c:pt>
                <c:pt idx="244">
                  <c:v>1094.7666981736802</c:v>
                </c:pt>
                <c:pt idx="245">
                  <c:v>1094.7466982340002</c:v>
                </c:pt>
                <c:pt idx="246">
                  <c:v>1094.7266982943202</c:v>
                </c:pt>
                <c:pt idx="247">
                  <c:v>1094.7066983546401</c:v>
                </c:pt>
                <c:pt idx="248">
                  <c:v>1094.6866984149601</c:v>
                </c:pt>
                <c:pt idx="249">
                  <c:v>1094.6666984752801</c:v>
                </c:pt>
                <c:pt idx="250">
                  <c:v>1094.6466985356001</c:v>
                </c:pt>
                <c:pt idx="251">
                  <c:v>1094.6266985959201</c:v>
                </c:pt>
                <c:pt idx="252">
                  <c:v>1094.60669865624</c:v>
                </c:pt>
                <c:pt idx="253">
                  <c:v>1094.58669871656</c:v>
                </c:pt>
                <c:pt idx="254">
                  <c:v>1094.5666987768802</c:v>
                </c:pt>
                <c:pt idx="255">
                  <c:v>1094.5466988372</c:v>
                </c:pt>
                <c:pt idx="256">
                  <c:v>1094.5266988975202</c:v>
                </c:pt>
                <c:pt idx="257">
                  <c:v>1094.5066989578402</c:v>
                </c:pt>
                <c:pt idx="258">
                  <c:v>1094.4866990181602</c:v>
                </c:pt>
                <c:pt idx="259">
                  <c:v>1094.4666990784801</c:v>
                </c:pt>
                <c:pt idx="260">
                  <c:v>1094.4466991388001</c:v>
                </c:pt>
                <c:pt idx="261">
                  <c:v>1094.4266991991201</c:v>
                </c:pt>
                <c:pt idx="262">
                  <c:v>1094.4066992594401</c:v>
                </c:pt>
                <c:pt idx="263">
                  <c:v>1094.3866993197601</c:v>
                </c:pt>
                <c:pt idx="264">
                  <c:v>1094.36669938008</c:v>
                </c:pt>
                <c:pt idx="265">
                  <c:v>1094.3466994404002</c:v>
                </c:pt>
                <c:pt idx="266">
                  <c:v>1094.3266995007202</c:v>
                </c:pt>
                <c:pt idx="267">
                  <c:v>1094.30669956104</c:v>
                </c:pt>
                <c:pt idx="268">
                  <c:v>1094.2866996213602</c:v>
                </c:pt>
                <c:pt idx="269">
                  <c:v>1094.2666996816802</c:v>
                </c:pt>
                <c:pt idx="270">
                  <c:v>1094.2466997420001</c:v>
                </c:pt>
                <c:pt idx="271">
                  <c:v>1094.2266998023201</c:v>
                </c:pt>
                <c:pt idx="272">
                  <c:v>1094.2066998626401</c:v>
                </c:pt>
                <c:pt idx="273">
                  <c:v>1094.1866999229601</c:v>
                </c:pt>
                <c:pt idx="274">
                  <c:v>1094.1666999832801</c:v>
                </c:pt>
                <c:pt idx="275">
                  <c:v>1094.1467000436</c:v>
                </c:pt>
                <c:pt idx="276">
                  <c:v>1094.12670010392</c:v>
                </c:pt>
                <c:pt idx="277">
                  <c:v>1094.1067001642402</c:v>
                </c:pt>
                <c:pt idx="278">
                  <c:v>1094.0867002245602</c:v>
                </c:pt>
                <c:pt idx="279">
                  <c:v>1094.06670028488</c:v>
                </c:pt>
                <c:pt idx="280">
                  <c:v>1094.0467003452002</c:v>
                </c:pt>
                <c:pt idx="281">
                  <c:v>1094.0267004055202</c:v>
                </c:pt>
                <c:pt idx="282">
                  <c:v>1094.0067004658401</c:v>
                </c:pt>
                <c:pt idx="283">
                  <c:v>1093.9867005261601</c:v>
                </c:pt>
                <c:pt idx="284">
                  <c:v>1093.9667005864801</c:v>
                </c:pt>
                <c:pt idx="285">
                  <c:v>1093.9467006468001</c:v>
                </c:pt>
                <c:pt idx="286">
                  <c:v>1093.9267007071203</c:v>
                </c:pt>
                <c:pt idx="287">
                  <c:v>1093.90670076744</c:v>
                </c:pt>
                <c:pt idx="288">
                  <c:v>1093.88670082776</c:v>
                </c:pt>
                <c:pt idx="289">
                  <c:v>1093.8667008880802</c:v>
                </c:pt>
                <c:pt idx="290">
                  <c:v>1093.8467009484002</c:v>
                </c:pt>
                <c:pt idx="291">
                  <c:v>1093.8267010087202</c:v>
                </c:pt>
                <c:pt idx="292">
                  <c:v>1093.8067010690402</c:v>
                </c:pt>
                <c:pt idx="293">
                  <c:v>1093.7867011293602</c:v>
                </c:pt>
                <c:pt idx="294">
                  <c:v>1093.7667011896801</c:v>
                </c:pt>
                <c:pt idx="295">
                  <c:v>1093.7467012500001</c:v>
                </c:pt>
                <c:pt idx="296">
                  <c:v>1093.7267013103201</c:v>
                </c:pt>
                <c:pt idx="297">
                  <c:v>1093.7067013706401</c:v>
                </c:pt>
                <c:pt idx="298">
                  <c:v>1093.6867014309601</c:v>
                </c:pt>
                <c:pt idx="299">
                  <c:v>1093.66670149128</c:v>
                </c:pt>
                <c:pt idx="300">
                  <c:v>1093.6467015516</c:v>
                </c:pt>
                <c:pt idx="301">
                  <c:v>1093.6267016119202</c:v>
                </c:pt>
                <c:pt idx="302">
                  <c:v>1093.60670167224</c:v>
                </c:pt>
                <c:pt idx="303">
                  <c:v>1093.5867017325602</c:v>
                </c:pt>
                <c:pt idx="304">
                  <c:v>1093.5667017928802</c:v>
                </c:pt>
                <c:pt idx="305">
                  <c:v>1093.5467018532001</c:v>
                </c:pt>
                <c:pt idx="306">
                  <c:v>1093.5267019135201</c:v>
                </c:pt>
                <c:pt idx="307">
                  <c:v>1093.5067019738401</c:v>
                </c:pt>
                <c:pt idx="308">
                  <c:v>1093.4867020341601</c:v>
                </c:pt>
                <c:pt idx="309">
                  <c:v>1093.4667020944801</c:v>
                </c:pt>
                <c:pt idx="310">
                  <c:v>1093.4467021548001</c:v>
                </c:pt>
                <c:pt idx="311">
                  <c:v>1093.42670221512</c:v>
                </c:pt>
                <c:pt idx="312">
                  <c:v>1093.4067022754402</c:v>
                </c:pt>
                <c:pt idx="313">
                  <c:v>1093.3867023357602</c:v>
                </c:pt>
                <c:pt idx="314">
                  <c:v>1093.36670239608</c:v>
                </c:pt>
                <c:pt idx="315">
                  <c:v>1093.3467024564002</c:v>
                </c:pt>
                <c:pt idx="316">
                  <c:v>1093.3267025167202</c:v>
                </c:pt>
                <c:pt idx="317">
                  <c:v>1093.3067025770401</c:v>
                </c:pt>
                <c:pt idx="318">
                  <c:v>1093.2867026373601</c:v>
                </c:pt>
                <c:pt idx="319">
                  <c:v>1093.2667026976801</c:v>
                </c:pt>
                <c:pt idx="320">
                  <c:v>1093.2467027580001</c:v>
                </c:pt>
                <c:pt idx="321">
                  <c:v>1093.2267028183201</c:v>
                </c:pt>
                <c:pt idx="322">
                  <c:v>1093.20670287864</c:v>
                </c:pt>
                <c:pt idx="323">
                  <c:v>1093.18670293896</c:v>
                </c:pt>
                <c:pt idx="324">
                  <c:v>1093.1667029992802</c:v>
                </c:pt>
                <c:pt idx="325">
                  <c:v>1093.1467030596002</c:v>
                </c:pt>
                <c:pt idx="326">
                  <c:v>1093.12670311992</c:v>
                </c:pt>
                <c:pt idx="327">
                  <c:v>1093.1067031802402</c:v>
                </c:pt>
                <c:pt idx="328">
                  <c:v>1093.0867032405602</c:v>
                </c:pt>
                <c:pt idx="329">
                  <c:v>1093.0667033008801</c:v>
                </c:pt>
                <c:pt idx="330">
                  <c:v>1093.0467033612001</c:v>
                </c:pt>
                <c:pt idx="331">
                  <c:v>1093.0267034215201</c:v>
                </c:pt>
                <c:pt idx="332">
                  <c:v>1093.0067034818401</c:v>
                </c:pt>
                <c:pt idx="333">
                  <c:v>1092.9867035421601</c:v>
                </c:pt>
                <c:pt idx="334">
                  <c:v>1092.96670360248</c:v>
                </c:pt>
                <c:pt idx="335">
                  <c:v>1092.9467036628</c:v>
                </c:pt>
                <c:pt idx="336">
                  <c:v>1092.9267037231202</c:v>
                </c:pt>
                <c:pt idx="337">
                  <c:v>1092.9067037834402</c:v>
                </c:pt>
                <c:pt idx="338">
                  <c:v>1092.88670384376</c:v>
                </c:pt>
                <c:pt idx="339">
                  <c:v>1092.8667039040802</c:v>
                </c:pt>
                <c:pt idx="340">
                  <c:v>1092.8467039644001</c:v>
                </c:pt>
              </c:numCache>
            </c:numRef>
          </c:yVal>
        </c:ser>
        <c:axId val="117209728"/>
        <c:axId val="117215616"/>
      </c:scatterChart>
      <c:valAx>
        <c:axId val="117197440"/>
        <c:scaling>
          <c:orientation val="minMax"/>
          <c:max val="30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207808"/>
        <c:crosses val="autoZero"/>
        <c:crossBetween val="midCat"/>
        <c:majorUnit val="5"/>
        <c:minorUnit val="5"/>
      </c:valAx>
      <c:valAx>
        <c:axId val="11720780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7417634429435161E-2"/>
              <c:y val="0.416409988571511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197440"/>
        <c:crossesAt val="-10"/>
        <c:crossBetween val="midCat"/>
        <c:majorUnit val="1"/>
        <c:minorUnit val="0.5"/>
      </c:valAx>
      <c:valAx>
        <c:axId val="117209728"/>
        <c:scaling>
          <c:orientation val="minMax"/>
        </c:scaling>
        <c:delete val="1"/>
        <c:axPos val="b"/>
        <c:numFmt formatCode="General" sourceLinked="1"/>
        <c:tickLblPos val="none"/>
        <c:crossAx val="117215616"/>
        <c:crossesAt val="341"/>
        <c:crossBetween val="midCat"/>
      </c:valAx>
      <c:valAx>
        <c:axId val="117215616"/>
        <c:scaling>
          <c:orientation val="minMax"/>
          <c:max val="1100"/>
          <c:min val="1092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472089577855966"/>
              <c:y val="0.400209768810579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20972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4529127175986161"/>
          <c:w val="0.91071528737449503"/>
          <c:h val="4.264237375985844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44" r="0.75000000000000544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Friction Ratio, Rf  (%)</a:t>
            </a:r>
          </a:p>
        </c:rich>
      </c:tx>
      <c:layout>
        <c:manualLayout>
          <c:xMode val="edge"/>
          <c:yMode val="edge"/>
          <c:x val="0.31267648640582207"/>
          <c:y val="2.7027027027027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211288527850639"/>
          <c:y val="0.10889551078644476"/>
          <c:w val="0.65677036785053466"/>
          <c:h val="0.81545818991023256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Analysis'!$M$17:$M$1201</c:f>
              <c:numCache>
                <c:formatCode>0.00%</c:formatCode>
                <c:ptCount val="11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1.796445796759256E-4</c:v>
                </c:pt>
                <c:pt idx="13">
                  <c:v>3.3673948666883636E-5</c:v>
                </c:pt>
                <c:pt idx="14">
                  <c:v>3.3773071340644197E-5</c:v>
                </c:pt>
                <c:pt idx="15">
                  <c:v>3.22857714826788E-5</c:v>
                </c:pt>
                <c:pt idx="16">
                  <c:v>4.3885833460296822E-5</c:v>
                </c:pt>
                <c:pt idx="17">
                  <c:v>4.3878134635811345E-5</c:v>
                </c:pt>
                <c:pt idx="18">
                  <c:v>5.3210184988519281E-5</c:v>
                </c:pt>
                <c:pt idx="19">
                  <c:v>5.5317682748153212E-5</c:v>
                </c:pt>
                <c:pt idx="20">
                  <c:v>5.8966415985073716E-5</c:v>
                </c:pt>
                <c:pt idx="21">
                  <c:v>6.2226970226003864E-5</c:v>
                </c:pt>
                <c:pt idx="22">
                  <c:v>6.4651264236701857E-5</c:v>
                </c:pt>
                <c:pt idx="23">
                  <c:v>6.800870068327223E-5</c:v>
                </c:pt>
                <c:pt idx="24">
                  <c:v>7.2199034813127984E-5</c:v>
                </c:pt>
                <c:pt idx="25">
                  <c:v>7.4792084453873919E-5</c:v>
                </c:pt>
                <c:pt idx="26">
                  <c:v>8.1471724589611585E-5</c:v>
                </c:pt>
                <c:pt idx="27">
                  <c:v>8.2620075047876122E-5</c:v>
                </c:pt>
                <c:pt idx="28">
                  <c:v>8.3233484383062138E-5</c:v>
                </c:pt>
                <c:pt idx="29">
                  <c:v>8.262826322777906E-5</c:v>
                </c:pt>
                <c:pt idx="30">
                  <c:v>8.1786233273307781E-5</c:v>
                </c:pt>
                <c:pt idx="31">
                  <c:v>8.1278362910845123E-5</c:v>
                </c:pt>
                <c:pt idx="32">
                  <c:v>8.097822628287259E-5</c:v>
                </c:pt>
                <c:pt idx="33">
                  <c:v>7.9323539795603465E-5</c:v>
                </c:pt>
                <c:pt idx="34">
                  <c:v>7.7263033701989301E-5</c:v>
                </c:pt>
                <c:pt idx="35">
                  <c:v>7.484245501893548E-5</c:v>
                </c:pt>
                <c:pt idx="36">
                  <c:v>7.3556454578889313E-5</c:v>
                </c:pt>
                <c:pt idx="37">
                  <c:v>7.2282539486090414E-5</c:v>
                </c:pt>
                <c:pt idx="38">
                  <c:v>7.1542018587707003E-5</c:v>
                </c:pt>
                <c:pt idx="39">
                  <c:v>7.1020713021440943E-5</c:v>
                </c:pt>
                <c:pt idx="40">
                  <c:v>6.82780281305476E-5</c:v>
                </c:pt>
                <c:pt idx="41">
                  <c:v>6.7346413455606573E-5</c:v>
                </c:pt>
                <c:pt idx="42">
                  <c:v>6.6219890871292044E-5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-2.9172335705342101E-3</c:v>
                </c:pt>
                <c:pt idx="57">
                  <c:v>-1.6385946681781396E-4</c:v>
                </c:pt>
                <c:pt idx="58">
                  <c:v>-1.6321759287197499E-4</c:v>
                </c:pt>
                <c:pt idx="59">
                  <c:v>-1.6514726175768336E-4</c:v>
                </c:pt>
                <c:pt idx="60">
                  <c:v>-1.646306190181709E-4</c:v>
                </c:pt>
                <c:pt idx="61">
                  <c:v>-1.7343620798476579E-4</c:v>
                </c:pt>
                <c:pt idx="62">
                  <c:v>-2.0013598893680817E-4</c:v>
                </c:pt>
                <c:pt idx="63">
                  <c:v>-2.2724180407456899E-4</c:v>
                </c:pt>
                <c:pt idx="64">
                  <c:v>0</c:v>
                </c:pt>
                <c:pt idx="65">
                  <c:v>0</c:v>
                </c:pt>
                <c:pt idx="66">
                  <c:v>-1.8225589437772296E-4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4.1045179483557517E-5</c:v>
                </c:pt>
                <c:pt idx="74">
                  <c:v>3.2034708156777514E-3</c:v>
                </c:pt>
                <c:pt idx="75">
                  <c:v>4.103691794095414E-3</c:v>
                </c:pt>
                <c:pt idx="76">
                  <c:v>3.6164370060951388E-3</c:v>
                </c:pt>
                <c:pt idx="77">
                  <c:v>4.2707221766919946E-3</c:v>
                </c:pt>
                <c:pt idx="78">
                  <c:v>4.8440631576114673E-3</c:v>
                </c:pt>
                <c:pt idx="79">
                  <c:v>1.4724376890341846E-2</c:v>
                </c:pt>
                <c:pt idx="80">
                  <c:v>2.0661985318891973E-2</c:v>
                </c:pt>
                <c:pt idx="81">
                  <c:v>1.5730499214927692E-2</c:v>
                </c:pt>
                <c:pt idx="82">
                  <c:v>1.4917845411663437E-2</c:v>
                </c:pt>
                <c:pt idx="83">
                  <c:v>1.5791440948056935E-2</c:v>
                </c:pt>
                <c:pt idx="84">
                  <c:v>1.6644767153963097E-2</c:v>
                </c:pt>
                <c:pt idx="85">
                  <c:v>1.3121883522655673E-2</c:v>
                </c:pt>
                <c:pt idx="86">
                  <c:v>1.8759567499892958E-2</c:v>
                </c:pt>
                <c:pt idx="87">
                  <c:v>1.7709692415504182E-2</c:v>
                </c:pt>
                <c:pt idx="88">
                  <c:v>1.7784320050840786E-2</c:v>
                </c:pt>
                <c:pt idx="89">
                  <c:v>1.9543985214112693E-2</c:v>
                </c:pt>
                <c:pt idx="90">
                  <c:v>2.015010309584666E-2</c:v>
                </c:pt>
                <c:pt idx="91">
                  <c:v>1.591959899744743E-2</c:v>
                </c:pt>
                <c:pt idx="92">
                  <c:v>1.0886893437303792E-2</c:v>
                </c:pt>
                <c:pt idx="93">
                  <c:v>7.8877265605451566E-3</c:v>
                </c:pt>
                <c:pt idx="94">
                  <c:v>5.472613708946159E-3</c:v>
                </c:pt>
                <c:pt idx="95">
                  <c:v>4.836770166309682E-3</c:v>
                </c:pt>
                <c:pt idx="96">
                  <c:v>4.3764810093172837E-3</c:v>
                </c:pt>
                <c:pt idx="97">
                  <c:v>4.2108252683476233E-3</c:v>
                </c:pt>
                <c:pt idx="98">
                  <c:v>5.0199477904638917E-3</c:v>
                </c:pt>
                <c:pt idx="99">
                  <c:v>6.2084974105946489E-3</c:v>
                </c:pt>
                <c:pt idx="100">
                  <c:v>6.6987478480583715E-3</c:v>
                </c:pt>
                <c:pt idx="101">
                  <c:v>4.4243618867484593E-3</c:v>
                </c:pt>
                <c:pt idx="102">
                  <c:v>4.3082006388848555E-3</c:v>
                </c:pt>
                <c:pt idx="103">
                  <c:v>5.299214314717156E-3</c:v>
                </c:pt>
                <c:pt idx="104">
                  <c:v>5.2958490784948825E-3</c:v>
                </c:pt>
                <c:pt idx="105">
                  <c:v>4.9508289078285935E-3</c:v>
                </c:pt>
                <c:pt idx="106">
                  <c:v>4.3361460843343858E-3</c:v>
                </c:pt>
                <c:pt idx="107">
                  <c:v>3.2712687133201026E-3</c:v>
                </c:pt>
                <c:pt idx="108">
                  <c:v>3.2712687133201026E-3</c:v>
                </c:pt>
                <c:pt idx="109">
                  <c:v>3.6192557224038117E-3</c:v>
                </c:pt>
                <c:pt idx="110">
                  <c:v>3.5896272496440148E-3</c:v>
                </c:pt>
                <c:pt idx="111">
                  <c:v>3.2527180634781263E-3</c:v>
                </c:pt>
                <c:pt idx="112">
                  <c:v>1.740472663861995E-3</c:v>
                </c:pt>
                <c:pt idx="113">
                  <c:v>2.3519237376808401E-3</c:v>
                </c:pt>
                <c:pt idx="114">
                  <c:v>2.2458593711533487E-3</c:v>
                </c:pt>
                <c:pt idx="115">
                  <c:v>2.6411714132941484E-3</c:v>
                </c:pt>
                <c:pt idx="116">
                  <c:v>2.7292104604039534E-3</c:v>
                </c:pt>
                <c:pt idx="117">
                  <c:v>3.189491199694128E-3</c:v>
                </c:pt>
                <c:pt idx="118">
                  <c:v>3.0938792436806702E-3</c:v>
                </c:pt>
                <c:pt idx="119">
                  <c:v>3.1357146304204645E-3</c:v>
                </c:pt>
                <c:pt idx="120">
                  <c:v>2.9405195892929152E-3</c:v>
                </c:pt>
                <c:pt idx="121">
                  <c:v>2.9009912970174973E-3</c:v>
                </c:pt>
                <c:pt idx="122">
                  <c:v>2.6883669809933189E-3</c:v>
                </c:pt>
                <c:pt idx="123">
                  <c:v>2.493900253060117E-3</c:v>
                </c:pt>
                <c:pt idx="124">
                  <c:v>2.1286909329008897E-3</c:v>
                </c:pt>
                <c:pt idx="125">
                  <c:v>2.0356535613535445E-3</c:v>
                </c:pt>
                <c:pt idx="126">
                  <c:v>2.451874317994904E-3</c:v>
                </c:pt>
                <c:pt idx="127">
                  <c:v>2.4479810368045821E-3</c:v>
                </c:pt>
                <c:pt idx="128">
                  <c:v>2.947723374753063E-3</c:v>
                </c:pt>
                <c:pt idx="129">
                  <c:v>3.0967182598739249E-3</c:v>
                </c:pt>
                <c:pt idx="130">
                  <c:v>3.1928275658191893E-3</c:v>
                </c:pt>
                <c:pt idx="131">
                  <c:v>3.2509329402257781E-3</c:v>
                </c:pt>
                <c:pt idx="132">
                  <c:v>3.3924243980071123E-3</c:v>
                </c:pt>
                <c:pt idx="133">
                  <c:v>3.3244255226615505E-3</c:v>
                </c:pt>
                <c:pt idx="134">
                  <c:v>3.7806206934457758E-3</c:v>
                </c:pt>
                <c:pt idx="135">
                  <c:v>3.8439431408090552E-3</c:v>
                </c:pt>
                <c:pt idx="136">
                  <c:v>3.7263250952149262E-3</c:v>
                </c:pt>
                <c:pt idx="137">
                  <c:v>4.4533859482408875E-3</c:v>
                </c:pt>
                <c:pt idx="138">
                  <c:v>4.9570793745899152E-3</c:v>
                </c:pt>
                <c:pt idx="139">
                  <c:v>5.6106844897904429E-3</c:v>
                </c:pt>
                <c:pt idx="140">
                  <c:v>6.4400879049369289E-3</c:v>
                </c:pt>
                <c:pt idx="141">
                  <c:v>7.1537712932718683E-3</c:v>
                </c:pt>
                <c:pt idx="142">
                  <c:v>7.881602635491711E-3</c:v>
                </c:pt>
                <c:pt idx="143">
                  <c:v>8.8651923091111352E-3</c:v>
                </c:pt>
                <c:pt idx="144">
                  <c:v>1.0151795901435046E-2</c:v>
                </c:pt>
                <c:pt idx="145">
                  <c:v>1.1049726486202942E-2</c:v>
                </c:pt>
                <c:pt idx="146">
                  <c:v>1.4229499813007857E-2</c:v>
                </c:pt>
                <c:pt idx="147">
                  <c:v>9.3611161042089271E-3</c:v>
                </c:pt>
                <c:pt idx="148">
                  <c:v>9.5743256860976768E-3</c:v>
                </c:pt>
                <c:pt idx="149">
                  <c:v>1.0604831694876282E-2</c:v>
                </c:pt>
                <c:pt idx="150">
                  <c:v>7.8450487167090223E-3</c:v>
                </c:pt>
                <c:pt idx="151">
                  <c:v>8.615130986981575E-3</c:v>
                </c:pt>
                <c:pt idx="152">
                  <c:v>8.615130986981575E-3</c:v>
                </c:pt>
                <c:pt idx="153">
                  <c:v>8.7851853877852822E-3</c:v>
                </c:pt>
                <c:pt idx="154">
                  <c:v>9.1224764527036203E-3</c:v>
                </c:pt>
                <c:pt idx="155">
                  <c:v>7.951243813016427E-3</c:v>
                </c:pt>
                <c:pt idx="156">
                  <c:v>7.4638689629764549E-3</c:v>
                </c:pt>
                <c:pt idx="157">
                  <c:v>7.5773836055216719E-3</c:v>
                </c:pt>
                <c:pt idx="158">
                  <c:v>5.3182421809236345E-3</c:v>
                </c:pt>
                <c:pt idx="159">
                  <c:v>5.0366568007709821E-3</c:v>
                </c:pt>
                <c:pt idx="160">
                  <c:v>3.9173023479741236E-3</c:v>
                </c:pt>
                <c:pt idx="161">
                  <c:v>3.7695215966607304E-3</c:v>
                </c:pt>
                <c:pt idx="162">
                  <c:v>3.1112953378288227E-3</c:v>
                </c:pt>
                <c:pt idx="163">
                  <c:v>3.1489776434480031E-3</c:v>
                </c:pt>
                <c:pt idx="164">
                  <c:v>2.6039307598049563E-3</c:v>
                </c:pt>
                <c:pt idx="165">
                  <c:v>2.6291660473730322E-3</c:v>
                </c:pt>
                <c:pt idx="166">
                  <c:v>2.4762924226063416E-3</c:v>
                </c:pt>
                <c:pt idx="167">
                  <c:v>2.6423536309604936E-3</c:v>
                </c:pt>
                <c:pt idx="168">
                  <c:v>2.8384392272625646E-3</c:v>
                </c:pt>
                <c:pt idx="169">
                  <c:v>2.7791910692266985E-3</c:v>
                </c:pt>
                <c:pt idx="170">
                  <c:v>3.0156644979274475E-3</c:v>
                </c:pt>
                <c:pt idx="171">
                  <c:v>3.0068761023303533E-3</c:v>
                </c:pt>
                <c:pt idx="172">
                  <c:v>3.0895930422021713E-3</c:v>
                </c:pt>
                <c:pt idx="173">
                  <c:v>3.0599217605829163E-3</c:v>
                </c:pt>
                <c:pt idx="174">
                  <c:v>3.2540368387408169E-3</c:v>
                </c:pt>
                <c:pt idx="175">
                  <c:v>3.3804285504782233E-3</c:v>
                </c:pt>
                <c:pt idx="176">
                  <c:v>3.3702070231134791E-3</c:v>
                </c:pt>
                <c:pt idx="177">
                  <c:v>3.5276711208531903E-3</c:v>
                </c:pt>
                <c:pt idx="178">
                  <c:v>3.2737190870637443E-3</c:v>
                </c:pt>
                <c:pt idx="179">
                  <c:v>3.0475758560791362E-3</c:v>
                </c:pt>
                <c:pt idx="180">
                  <c:v>3.1024360496288116E-3</c:v>
                </c:pt>
                <c:pt idx="181">
                  <c:v>3.1510562638556775E-3</c:v>
                </c:pt>
                <c:pt idx="182">
                  <c:v>3.4020822407160559E-3</c:v>
                </c:pt>
                <c:pt idx="183">
                  <c:v>3.5792459981823423E-3</c:v>
                </c:pt>
                <c:pt idx="184">
                  <c:v>4.0141307772198183E-3</c:v>
                </c:pt>
                <c:pt idx="185">
                  <c:v>4.2816885948858338E-3</c:v>
                </c:pt>
                <c:pt idx="186">
                  <c:v>4.1198662390209582E-3</c:v>
                </c:pt>
                <c:pt idx="187">
                  <c:v>4.2056486789716551E-3</c:v>
                </c:pt>
                <c:pt idx="188">
                  <c:v>4.2056486789716551E-3</c:v>
                </c:pt>
                <c:pt idx="189">
                  <c:v>4.1496129221202079E-3</c:v>
                </c:pt>
                <c:pt idx="190">
                  <c:v>4.1496129221202079E-3</c:v>
                </c:pt>
                <c:pt idx="191">
                  <c:v>4.1496129221202079E-3</c:v>
                </c:pt>
                <c:pt idx="192">
                  <c:v>4.318984878125114E-3</c:v>
                </c:pt>
                <c:pt idx="193">
                  <c:v>4.318984878125114E-3</c:v>
                </c:pt>
                <c:pt idx="194">
                  <c:v>4.6634980017994411E-3</c:v>
                </c:pt>
                <c:pt idx="195">
                  <c:v>5.6694886923022462E-3</c:v>
                </c:pt>
                <c:pt idx="196">
                  <c:v>6.0612865439384211E-3</c:v>
                </c:pt>
                <c:pt idx="197">
                  <c:v>6.6060061292766712E-3</c:v>
                </c:pt>
                <c:pt idx="198">
                  <c:v>4.3136087921880634E-3</c:v>
                </c:pt>
                <c:pt idx="199">
                  <c:v>5.1090993184269963E-3</c:v>
                </c:pt>
                <c:pt idx="200">
                  <c:v>5.1090993184269963E-3</c:v>
                </c:pt>
                <c:pt idx="201">
                  <c:v>5.1090993184269963E-3</c:v>
                </c:pt>
                <c:pt idx="202">
                  <c:v>5.1090993184269963E-3</c:v>
                </c:pt>
                <c:pt idx="203">
                  <c:v>5.1090993184269963E-3</c:v>
                </c:pt>
                <c:pt idx="204">
                  <c:v>5.1090993184269963E-3</c:v>
                </c:pt>
                <c:pt idx="205">
                  <c:v>5.1090993184269963E-3</c:v>
                </c:pt>
                <c:pt idx="206">
                  <c:v>5.1090993184269963E-3</c:v>
                </c:pt>
                <c:pt idx="207">
                  <c:v>5.1090993184269963E-3</c:v>
                </c:pt>
                <c:pt idx="208">
                  <c:v>5.1090993184269963E-3</c:v>
                </c:pt>
                <c:pt idx="209">
                  <c:v>5.1090993184269963E-3</c:v>
                </c:pt>
                <c:pt idx="210">
                  <c:v>5.1090993184269963E-3</c:v>
                </c:pt>
                <c:pt idx="211">
                  <c:v>4.972384027648674E-3</c:v>
                </c:pt>
                <c:pt idx="212">
                  <c:v>4.7331567782170642E-3</c:v>
                </c:pt>
                <c:pt idx="213">
                  <c:v>4.9917279494186891E-3</c:v>
                </c:pt>
                <c:pt idx="214">
                  <c:v>5.0321317369229181E-3</c:v>
                </c:pt>
                <c:pt idx="215">
                  <c:v>5.1946238240434409E-3</c:v>
                </c:pt>
                <c:pt idx="216">
                  <c:v>5.1594888133872302E-3</c:v>
                </c:pt>
                <c:pt idx="217">
                  <c:v>5.7144646153174964E-3</c:v>
                </c:pt>
                <c:pt idx="218">
                  <c:v>5.5217482715186695E-3</c:v>
                </c:pt>
                <c:pt idx="219">
                  <c:v>4.9425439073733542E-3</c:v>
                </c:pt>
                <c:pt idx="220">
                  <c:v>5.3392075912519609E-3</c:v>
                </c:pt>
                <c:pt idx="221">
                  <c:v>5.6314302952495338E-3</c:v>
                </c:pt>
                <c:pt idx="222">
                  <c:v>7.1684224676196511E-3</c:v>
                </c:pt>
                <c:pt idx="223">
                  <c:v>7.1688029446007294E-3</c:v>
                </c:pt>
                <c:pt idx="224">
                  <c:v>7.7118197473080036E-3</c:v>
                </c:pt>
                <c:pt idx="225">
                  <c:v>9.6540558318152052E-3</c:v>
                </c:pt>
                <c:pt idx="226">
                  <c:v>6.7721006322116048E-3</c:v>
                </c:pt>
                <c:pt idx="227">
                  <c:v>5.6729553697328931E-3</c:v>
                </c:pt>
                <c:pt idx="228">
                  <c:v>5.9567100429375706E-3</c:v>
                </c:pt>
                <c:pt idx="229">
                  <c:v>3.553804551521818E-3</c:v>
                </c:pt>
                <c:pt idx="230">
                  <c:v>3.4002835465751263E-3</c:v>
                </c:pt>
                <c:pt idx="231">
                  <c:v>2.3183572379013783E-3</c:v>
                </c:pt>
                <c:pt idx="232">
                  <c:v>2.2599385425198923E-3</c:v>
                </c:pt>
                <c:pt idx="233">
                  <c:v>1.8079644471204873E-3</c:v>
                </c:pt>
                <c:pt idx="234">
                  <c:v>1.2853284203960941E-3</c:v>
                </c:pt>
                <c:pt idx="235">
                  <c:v>1.2658505035332173E-3</c:v>
                </c:pt>
                <c:pt idx="236">
                  <c:v>1.6636772048844754E-3</c:v>
                </c:pt>
                <c:pt idx="237">
                  <c:v>1.687046033389642E-3</c:v>
                </c:pt>
                <c:pt idx="238">
                  <c:v>2.4073362798287959E-3</c:v>
                </c:pt>
                <c:pt idx="239">
                  <c:v>2.923122456961723E-3</c:v>
                </c:pt>
                <c:pt idx="240">
                  <c:v>3.7206582248563809E-3</c:v>
                </c:pt>
                <c:pt idx="241">
                  <c:v>4.7709119108156938E-3</c:v>
                </c:pt>
                <c:pt idx="242">
                  <c:v>5.6107738414413787E-3</c:v>
                </c:pt>
                <c:pt idx="243">
                  <c:v>7.3637719466402331E-3</c:v>
                </c:pt>
                <c:pt idx="244">
                  <c:v>5.7481162774296402E-3</c:v>
                </c:pt>
                <c:pt idx="245">
                  <c:v>6.2366920479313076E-3</c:v>
                </c:pt>
                <c:pt idx="246">
                  <c:v>4.7762846323303612E-3</c:v>
                </c:pt>
                <c:pt idx="247">
                  <c:v>3.3017058031104963E-3</c:v>
                </c:pt>
                <c:pt idx="248">
                  <c:v>1.6904902925705646E-3</c:v>
                </c:pt>
                <c:pt idx="249">
                  <c:v>1.7412953894521534E-3</c:v>
                </c:pt>
                <c:pt idx="250">
                  <c:v>2.3539430490980922E-3</c:v>
                </c:pt>
                <c:pt idx="251">
                  <c:v>2.5153509364584828E-3</c:v>
                </c:pt>
                <c:pt idx="252">
                  <c:v>2.5153509364584828E-3</c:v>
                </c:pt>
                <c:pt idx="253">
                  <c:v>2.7837802758522955E-3</c:v>
                </c:pt>
                <c:pt idx="254">
                  <c:v>3.1033789116637015E-3</c:v>
                </c:pt>
                <c:pt idx="255">
                  <c:v>3.1106953746393973E-3</c:v>
                </c:pt>
                <c:pt idx="256">
                  <c:v>3.0930102807453104E-3</c:v>
                </c:pt>
                <c:pt idx="257">
                  <c:v>3.2593878355472766E-3</c:v>
                </c:pt>
                <c:pt idx="258">
                  <c:v>4.5848729145427878E-4</c:v>
                </c:pt>
                <c:pt idx="259">
                  <c:v>5.0623395458877882E-4</c:v>
                </c:pt>
                <c:pt idx="260">
                  <c:v>5.4700211370678584E-4</c:v>
                </c:pt>
                <c:pt idx="261">
                  <c:v>5.5291390483415057E-4</c:v>
                </c:pt>
                <c:pt idx="262">
                  <c:v>5.7880424269635849E-4</c:v>
                </c:pt>
                <c:pt idx="263">
                  <c:v>4.9783446945435013E-4</c:v>
                </c:pt>
                <c:pt idx="264">
                  <c:v>4.925103732633647E-4</c:v>
                </c:pt>
                <c:pt idx="265">
                  <c:v>4.49016010303353E-4</c:v>
                </c:pt>
                <c:pt idx="266">
                  <c:v>4.7482419639840252E-4</c:v>
                </c:pt>
                <c:pt idx="267">
                  <c:v>4.631835749936216E-4</c:v>
                </c:pt>
                <c:pt idx="268">
                  <c:v>4.7846895069623068E-4</c:v>
                </c:pt>
                <c:pt idx="269">
                  <c:v>4.6090653362585636E-4</c:v>
                </c:pt>
                <c:pt idx="270">
                  <c:v>5.871367355672919E-4</c:v>
                </c:pt>
                <c:pt idx="271">
                  <c:v>5.76471634042589E-4</c:v>
                </c:pt>
                <c:pt idx="272">
                  <c:v>6.3384751819497759E-4</c:v>
                </c:pt>
                <c:pt idx="273">
                  <c:v>1.1057218898008687E-3</c:v>
                </c:pt>
                <c:pt idx="274">
                  <c:v>1.1683745485327071E-3</c:v>
                </c:pt>
                <c:pt idx="275">
                  <c:v>1.7113346856473595E-3</c:v>
                </c:pt>
                <c:pt idx="276">
                  <c:v>2.2957826830132273E-3</c:v>
                </c:pt>
                <c:pt idx="277">
                  <c:v>2.7993972591946917E-3</c:v>
                </c:pt>
                <c:pt idx="278">
                  <c:v>3.3986420274493582E-3</c:v>
                </c:pt>
                <c:pt idx="279">
                  <c:v>3.3695752018214238E-3</c:v>
                </c:pt>
                <c:pt idx="280">
                  <c:v>3.4236729453097489E-3</c:v>
                </c:pt>
                <c:pt idx="281">
                  <c:v>3.6402573326992449E-3</c:v>
                </c:pt>
                <c:pt idx="282">
                  <c:v>3.7982489360581777E-3</c:v>
                </c:pt>
                <c:pt idx="283">
                  <c:v>4.1270428170908733E-3</c:v>
                </c:pt>
                <c:pt idx="284">
                  <c:v>4.2791107001660051E-3</c:v>
                </c:pt>
                <c:pt idx="285">
                  <c:v>4.9402650745934574E-3</c:v>
                </c:pt>
                <c:pt idx="286">
                  <c:v>4.8033669293484895E-3</c:v>
                </c:pt>
                <c:pt idx="287">
                  <c:v>5.0498055137265952E-3</c:v>
                </c:pt>
                <c:pt idx="288">
                  <c:v>4.9391983669806227E-3</c:v>
                </c:pt>
                <c:pt idx="289">
                  <c:v>4.7660022046532831E-3</c:v>
                </c:pt>
                <c:pt idx="290">
                  <c:v>4.7913534389007351E-3</c:v>
                </c:pt>
                <c:pt idx="291">
                  <c:v>4.6267741092503936E-3</c:v>
                </c:pt>
                <c:pt idx="292">
                  <c:v>4.9190029930051525E-3</c:v>
                </c:pt>
                <c:pt idx="293">
                  <c:v>5.2117916454135623E-3</c:v>
                </c:pt>
                <c:pt idx="294">
                  <c:v>5.7816386982106338E-3</c:v>
                </c:pt>
                <c:pt idx="295">
                  <c:v>6.6894662007661119E-3</c:v>
                </c:pt>
                <c:pt idx="296">
                  <c:v>8.7541044692675003E-3</c:v>
                </c:pt>
                <c:pt idx="297">
                  <c:v>1.0198218965733039E-2</c:v>
                </c:pt>
                <c:pt idx="298">
                  <c:v>9.9347054437649504E-3</c:v>
                </c:pt>
                <c:pt idx="299">
                  <c:v>9.2679688493347671E-3</c:v>
                </c:pt>
                <c:pt idx="300">
                  <c:v>8.3640466532059528E-3</c:v>
                </c:pt>
                <c:pt idx="301">
                  <c:v>9.3777034599502405E-3</c:v>
                </c:pt>
                <c:pt idx="302">
                  <c:v>1.0218593792227736E-2</c:v>
                </c:pt>
                <c:pt idx="303">
                  <c:v>1.0348789264402794E-2</c:v>
                </c:pt>
                <c:pt idx="304">
                  <c:v>3.6601175081283268E-3</c:v>
                </c:pt>
                <c:pt idx="305">
                  <c:v>3.8050918118870975E-3</c:v>
                </c:pt>
                <c:pt idx="306">
                  <c:v>2.2469788958859953E-3</c:v>
                </c:pt>
                <c:pt idx="307">
                  <c:v>6.7464698468169609E-3</c:v>
                </c:pt>
                <c:pt idx="308">
                  <c:v>8.0907809625596731E-3</c:v>
                </c:pt>
                <c:pt idx="309">
                  <c:v>3.7859135718387275E-3</c:v>
                </c:pt>
                <c:pt idx="310">
                  <c:v>3.7859135718387275E-3</c:v>
                </c:pt>
                <c:pt idx="311">
                  <c:v>5.548797410819201E-3</c:v>
                </c:pt>
                <c:pt idx="312">
                  <c:v>5.2998845524810639E-3</c:v>
                </c:pt>
                <c:pt idx="313">
                  <c:v>6.4282011404872986E-3</c:v>
                </c:pt>
                <c:pt idx="314">
                  <c:v>3.9844683412442947E-3</c:v>
                </c:pt>
                <c:pt idx="315">
                  <c:v>3.9267922292409562E-3</c:v>
                </c:pt>
                <c:pt idx="316">
                  <c:v>3.1568815587231743E-3</c:v>
                </c:pt>
                <c:pt idx="317">
                  <c:v>4.2511274801018181E-3</c:v>
                </c:pt>
                <c:pt idx="318">
                  <c:v>3.0467414186145592E-3</c:v>
                </c:pt>
                <c:pt idx="319">
                  <c:v>3.7200017337974162E-3</c:v>
                </c:pt>
                <c:pt idx="320">
                  <c:v>3.1756400355045121E-3</c:v>
                </c:pt>
                <c:pt idx="321">
                  <c:v>7.3732326109473452E-3</c:v>
                </c:pt>
                <c:pt idx="322">
                  <c:v>1.8112509257513839E-2</c:v>
                </c:pt>
                <c:pt idx="323">
                  <c:v>2.3003265021992875E-2</c:v>
                </c:pt>
                <c:pt idx="324">
                  <c:v>1.9241057420185916E-2</c:v>
                </c:pt>
                <c:pt idx="325">
                  <c:v>1.9302958977195871E-2</c:v>
                </c:pt>
                <c:pt idx="326">
                  <c:v>1.3790348412938521E-2</c:v>
                </c:pt>
                <c:pt idx="327">
                  <c:v>6.3214675280512901E-3</c:v>
                </c:pt>
                <c:pt idx="328">
                  <c:v>2.9978901408316185E-3</c:v>
                </c:pt>
                <c:pt idx="329">
                  <c:v>3.1796032485308426E-3</c:v>
                </c:pt>
                <c:pt idx="330">
                  <c:v>2.8417557722931319E-3</c:v>
                </c:pt>
                <c:pt idx="331">
                  <c:v>3.6554877925252219E-3</c:v>
                </c:pt>
                <c:pt idx="332">
                  <c:v>3.5585542716516125E-3</c:v>
                </c:pt>
                <c:pt idx="333">
                  <c:v>3.9974072416854066E-3</c:v>
                </c:pt>
                <c:pt idx="334">
                  <c:v>4.6411867129367654E-3</c:v>
                </c:pt>
                <c:pt idx="335">
                  <c:v>4.7968978762548591E-3</c:v>
                </c:pt>
                <c:pt idx="336">
                  <c:v>5.2062962530932686E-3</c:v>
                </c:pt>
                <c:pt idx="337">
                  <c:v>8.6649538351265994E-3</c:v>
                </c:pt>
                <c:pt idx="338">
                  <c:v>8.4618397539502916E-3</c:v>
                </c:pt>
                <c:pt idx="339">
                  <c:v>9.5293180182520094E-3</c:v>
                </c:pt>
                <c:pt idx="340">
                  <c:v>1.0132515802626519E-2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</c:numCache>
            </c:numRef>
          </c:yVal>
        </c:ser>
        <c:axId val="117328128"/>
        <c:axId val="11733849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Input_Analysis!$T$16:$T$919</c:f>
              <c:numCache>
                <c:formatCode>General</c:formatCode>
                <c:ptCount val="904"/>
              </c:numCache>
            </c:numRef>
          </c:xVal>
          <c:yVal>
            <c:numRef>
              <c:f>Input_Analysis!$D$16:$D$919</c:f>
              <c:numCache>
                <c:formatCode>General</c:formatCode>
                <c:ptCount val="904"/>
                <c:pt idx="0">
                  <c:v>1099.6500000000001</c:v>
                </c:pt>
                <c:pt idx="1">
                  <c:v>1099.6266835159201</c:v>
                </c:pt>
                <c:pt idx="2">
                  <c:v>1099.6066835762401</c:v>
                </c:pt>
                <c:pt idx="3">
                  <c:v>1099.5866836365601</c:v>
                </c:pt>
                <c:pt idx="4">
                  <c:v>1099.5666836968801</c:v>
                </c:pt>
                <c:pt idx="5">
                  <c:v>1099.5466837572001</c:v>
                </c:pt>
                <c:pt idx="6">
                  <c:v>1099.5266838175201</c:v>
                </c:pt>
                <c:pt idx="7">
                  <c:v>1099.50668387784</c:v>
                </c:pt>
                <c:pt idx="8">
                  <c:v>1099.48668393816</c:v>
                </c:pt>
                <c:pt idx="9">
                  <c:v>1099.4666839984802</c:v>
                </c:pt>
                <c:pt idx="10">
                  <c:v>1099.4466840588</c:v>
                </c:pt>
                <c:pt idx="11">
                  <c:v>1099.4266841191202</c:v>
                </c:pt>
                <c:pt idx="12">
                  <c:v>1099.4066841794402</c:v>
                </c:pt>
                <c:pt idx="13">
                  <c:v>1099.3866842397601</c:v>
                </c:pt>
                <c:pt idx="14">
                  <c:v>1099.3666843000801</c:v>
                </c:pt>
                <c:pt idx="15">
                  <c:v>1099.3466843604001</c:v>
                </c:pt>
                <c:pt idx="16">
                  <c:v>1099.3266844207201</c:v>
                </c:pt>
                <c:pt idx="17">
                  <c:v>1099.3066844810401</c:v>
                </c:pt>
                <c:pt idx="18">
                  <c:v>1099.28668454136</c:v>
                </c:pt>
                <c:pt idx="19">
                  <c:v>1099.26668460168</c:v>
                </c:pt>
                <c:pt idx="20">
                  <c:v>1099.2466846620002</c:v>
                </c:pt>
                <c:pt idx="21">
                  <c:v>1099.2266847223202</c:v>
                </c:pt>
                <c:pt idx="22">
                  <c:v>1099.20668478264</c:v>
                </c:pt>
                <c:pt idx="23">
                  <c:v>1099.1866848429602</c:v>
                </c:pt>
                <c:pt idx="24">
                  <c:v>1099.1666849032802</c:v>
                </c:pt>
                <c:pt idx="25">
                  <c:v>1099.1466849636001</c:v>
                </c:pt>
                <c:pt idx="26">
                  <c:v>1099.1266850239201</c:v>
                </c:pt>
                <c:pt idx="27">
                  <c:v>1099.1066850842401</c:v>
                </c:pt>
                <c:pt idx="28">
                  <c:v>1099.0866851445601</c:v>
                </c:pt>
                <c:pt idx="29">
                  <c:v>1099.0666852048801</c:v>
                </c:pt>
                <c:pt idx="30">
                  <c:v>1099.0466852652</c:v>
                </c:pt>
                <c:pt idx="31">
                  <c:v>1099.02668532552</c:v>
                </c:pt>
                <c:pt idx="32">
                  <c:v>1099.0066853858402</c:v>
                </c:pt>
                <c:pt idx="33">
                  <c:v>1098.9866854461602</c:v>
                </c:pt>
                <c:pt idx="34">
                  <c:v>1098.96668550648</c:v>
                </c:pt>
                <c:pt idx="35">
                  <c:v>1098.9466855668002</c:v>
                </c:pt>
                <c:pt idx="36">
                  <c:v>1098.9266856271202</c:v>
                </c:pt>
                <c:pt idx="37">
                  <c:v>1098.9066856874401</c:v>
                </c:pt>
                <c:pt idx="38">
                  <c:v>1098.8866857477601</c:v>
                </c:pt>
                <c:pt idx="39">
                  <c:v>1098.8666858080801</c:v>
                </c:pt>
                <c:pt idx="40">
                  <c:v>1098.8466858684001</c:v>
                </c:pt>
                <c:pt idx="41">
                  <c:v>1098.8266859287203</c:v>
                </c:pt>
                <c:pt idx="42">
                  <c:v>1098.80668598904</c:v>
                </c:pt>
                <c:pt idx="43">
                  <c:v>1098.78668604936</c:v>
                </c:pt>
                <c:pt idx="44">
                  <c:v>1098.7666861096802</c:v>
                </c:pt>
                <c:pt idx="45">
                  <c:v>1098.7466861700002</c:v>
                </c:pt>
                <c:pt idx="46">
                  <c:v>1098.7266862303202</c:v>
                </c:pt>
                <c:pt idx="47">
                  <c:v>1098.7066862906402</c:v>
                </c:pt>
                <c:pt idx="48">
                  <c:v>1098.6866863509601</c:v>
                </c:pt>
                <c:pt idx="49">
                  <c:v>1098.6666864112801</c:v>
                </c:pt>
                <c:pt idx="50">
                  <c:v>1098.6466864716001</c:v>
                </c:pt>
                <c:pt idx="51">
                  <c:v>1098.6266865319201</c:v>
                </c:pt>
                <c:pt idx="52">
                  <c:v>1098.6066865922401</c:v>
                </c:pt>
                <c:pt idx="53">
                  <c:v>1098.5866866525603</c:v>
                </c:pt>
                <c:pt idx="54">
                  <c:v>1098.56668671288</c:v>
                </c:pt>
                <c:pt idx="55">
                  <c:v>1098.5466867732</c:v>
                </c:pt>
                <c:pt idx="56">
                  <c:v>1098.5266868335202</c:v>
                </c:pt>
                <c:pt idx="57">
                  <c:v>1098.5066868938402</c:v>
                </c:pt>
                <c:pt idx="58">
                  <c:v>1098.4866869541602</c:v>
                </c:pt>
                <c:pt idx="59">
                  <c:v>1098.4666870144802</c:v>
                </c:pt>
                <c:pt idx="60">
                  <c:v>1098.4466870748001</c:v>
                </c:pt>
                <c:pt idx="61">
                  <c:v>1098.4266871351201</c:v>
                </c:pt>
                <c:pt idx="62">
                  <c:v>1098.4066871954401</c:v>
                </c:pt>
                <c:pt idx="63">
                  <c:v>1098.3866872557601</c:v>
                </c:pt>
                <c:pt idx="64">
                  <c:v>1098.3666873160801</c:v>
                </c:pt>
                <c:pt idx="65">
                  <c:v>1098.3466873764003</c:v>
                </c:pt>
                <c:pt idx="66">
                  <c:v>1098.32668743672</c:v>
                </c:pt>
                <c:pt idx="67">
                  <c:v>1098.30668749704</c:v>
                </c:pt>
                <c:pt idx="68">
                  <c:v>1098.2866875573602</c:v>
                </c:pt>
                <c:pt idx="69">
                  <c:v>1098.2666876176802</c:v>
                </c:pt>
                <c:pt idx="70">
                  <c:v>1098.2466876780002</c:v>
                </c:pt>
                <c:pt idx="71">
                  <c:v>1098.2266877383202</c:v>
                </c:pt>
                <c:pt idx="72">
                  <c:v>1098.2066877986401</c:v>
                </c:pt>
                <c:pt idx="73">
                  <c:v>1098.1866878589601</c:v>
                </c:pt>
                <c:pt idx="74">
                  <c:v>1098.1666879192801</c:v>
                </c:pt>
                <c:pt idx="75">
                  <c:v>1098.1466879796001</c:v>
                </c:pt>
                <c:pt idx="76">
                  <c:v>1098.1266880399201</c:v>
                </c:pt>
                <c:pt idx="77">
                  <c:v>1098.10668810024</c:v>
                </c:pt>
                <c:pt idx="78">
                  <c:v>1098.08668816056</c:v>
                </c:pt>
                <c:pt idx="79">
                  <c:v>1098.0666882208802</c:v>
                </c:pt>
                <c:pt idx="80">
                  <c:v>1098.0466882812002</c:v>
                </c:pt>
                <c:pt idx="81">
                  <c:v>1098.02668834152</c:v>
                </c:pt>
                <c:pt idx="82">
                  <c:v>1098.0066884018402</c:v>
                </c:pt>
                <c:pt idx="83">
                  <c:v>1097.9866884621601</c:v>
                </c:pt>
                <c:pt idx="84">
                  <c:v>1097.9666885224801</c:v>
                </c:pt>
                <c:pt idx="85">
                  <c:v>1097.9466885828001</c:v>
                </c:pt>
                <c:pt idx="86">
                  <c:v>1097.9266886431201</c:v>
                </c:pt>
                <c:pt idx="87">
                  <c:v>1097.9066887034401</c:v>
                </c:pt>
                <c:pt idx="88">
                  <c:v>1097.88668876376</c:v>
                </c:pt>
                <c:pt idx="89">
                  <c:v>1097.86668882408</c:v>
                </c:pt>
                <c:pt idx="90">
                  <c:v>1097.8466888844</c:v>
                </c:pt>
                <c:pt idx="91">
                  <c:v>1097.8266889447202</c:v>
                </c:pt>
                <c:pt idx="92">
                  <c:v>1097.8066890050402</c:v>
                </c:pt>
                <c:pt idx="93">
                  <c:v>1097.78668906536</c:v>
                </c:pt>
                <c:pt idx="94">
                  <c:v>1097.7666891256802</c:v>
                </c:pt>
                <c:pt idx="95">
                  <c:v>1097.7466891860001</c:v>
                </c:pt>
                <c:pt idx="96">
                  <c:v>1097.7266892463201</c:v>
                </c:pt>
                <c:pt idx="97">
                  <c:v>1097.7066893066401</c:v>
                </c:pt>
                <c:pt idx="98">
                  <c:v>1097.6866893669601</c:v>
                </c:pt>
                <c:pt idx="99">
                  <c:v>1097.6666894272801</c:v>
                </c:pt>
                <c:pt idx="100">
                  <c:v>1097.6466894876003</c:v>
                </c:pt>
                <c:pt idx="101">
                  <c:v>1097.62668954792</c:v>
                </c:pt>
                <c:pt idx="102">
                  <c:v>1097.60668960824</c:v>
                </c:pt>
                <c:pt idx="103">
                  <c:v>1097.5866896685602</c:v>
                </c:pt>
                <c:pt idx="104">
                  <c:v>1097.5666897288802</c:v>
                </c:pt>
                <c:pt idx="105">
                  <c:v>1097.5466897892002</c:v>
                </c:pt>
                <c:pt idx="106">
                  <c:v>1097.5266898495202</c:v>
                </c:pt>
                <c:pt idx="107">
                  <c:v>1097.5066899098401</c:v>
                </c:pt>
                <c:pt idx="108">
                  <c:v>1097.4866899701601</c:v>
                </c:pt>
                <c:pt idx="109">
                  <c:v>1097.4666900304801</c:v>
                </c:pt>
                <c:pt idx="110">
                  <c:v>1097.4466900908001</c:v>
                </c:pt>
                <c:pt idx="111">
                  <c:v>1097.4266901511201</c:v>
                </c:pt>
                <c:pt idx="112">
                  <c:v>1097.4066902114403</c:v>
                </c:pt>
                <c:pt idx="113">
                  <c:v>1097.38669027176</c:v>
                </c:pt>
                <c:pt idx="114">
                  <c:v>1097.36669033208</c:v>
                </c:pt>
                <c:pt idx="115">
                  <c:v>1097.3466903924002</c:v>
                </c:pt>
                <c:pt idx="116">
                  <c:v>1097.3266904527202</c:v>
                </c:pt>
                <c:pt idx="117">
                  <c:v>1097.3066905130402</c:v>
                </c:pt>
                <c:pt idx="118">
                  <c:v>1097.2866905733601</c:v>
                </c:pt>
                <c:pt idx="119">
                  <c:v>1097.2666906336801</c:v>
                </c:pt>
                <c:pt idx="120">
                  <c:v>1097.2466906940001</c:v>
                </c:pt>
                <c:pt idx="121">
                  <c:v>1097.2266907543201</c:v>
                </c:pt>
                <c:pt idx="122">
                  <c:v>1097.2066908146401</c:v>
                </c:pt>
                <c:pt idx="123">
                  <c:v>1097.18669087496</c:v>
                </c:pt>
                <c:pt idx="124">
                  <c:v>1097.1666909352803</c:v>
                </c:pt>
                <c:pt idx="125">
                  <c:v>1097.1466909956</c:v>
                </c:pt>
                <c:pt idx="126">
                  <c:v>1097.1266910559202</c:v>
                </c:pt>
                <c:pt idx="127">
                  <c:v>1097.1066911162402</c:v>
                </c:pt>
                <c:pt idx="128">
                  <c:v>1097.0866911765602</c:v>
                </c:pt>
                <c:pt idx="129">
                  <c:v>1097.0666912368802</c:v>
                </c:pt>
                <c:pt idx="130">
                  <c:v>1097.0466912972001</c:v>
                </c:pt>
                <c:pt idx="131">
                  <c:v>1097.0266913575201</c:v>
                </c:pt>
                <c:pt idx="132">
                  <c:v>1097.0066914178401</c:v>
                </c:pt>
                <c:pt idx="133">
                  <c:v>1096.9866914781601</c:v>
                </c:pt>
                <c:pt idx="134">
                  <c:v>1096.9666915384801</c:v>
                </c:pt>
                <c:pt idx="135">
                  <c:v>1096.9466915988</c:v>
                </c:pt>
                <c:pt idx="136">
                  <c:v>1096.9266916591203</c:v>
                </c:pt>
                <c:pt idx="137">
                  <c:v>1096.90669171944</c:v>
                </c:pt>
                <c:pt idx="138">
                  <c:v>1096.8866917797602</c:v>
                </c:pt>
                <c:pt idx="139">
                  <c:v>1096.8666918400802</c:v>
                </c:pt>
                <c:pt idx="140">
                  <c:v>1096.8466919004002</c:v>
                </c:pt>
                <c:pt idx="141">
                  <c:v>1096.8266919607202</c:v>
                </c:pt>
                <c:pt idx="142">
                  <c:v>1096.8066920210401</c:v>
                </c:pt>
                <c:pt idx="143">
                  <c:v>1096.7866920813601</c:v>
                </c:pt>
                <c:pt idx="144">
                  <c:v>1096.7666921416801</c:v>
                </c:pt>
                <c:pt idx="145">
                  <c:v>1096.7466922020001</c:v>
                </c:pt>
                <c:pt idx="146">
                  <c:v>1096.7266922623201</c:v>
                </c:pt>
                <c:pt idx="147">
                  <c:v>1096.7066923226403</c:v>
                </c:pt>
                <c:pt idx="148">
                  <c:v>1096.6866923829602</c:v>
                </c:pt>
                <c:pt idx="149">
                  <c:v>1096.66669244328</c:v>
                </c:pt>
                <c:pt idx="150">
                  <c:v>1096.6466925036002</c:v>
                </c:pt>
                <c:pt idx="151">
                  <c:v>1096.6266925639202</c:v>
                </c:pt>
                <c:pt idx="152">
                  <c:v>1096.6066926242399</c:v>
                </c:pt>
                <c:pt idx="153">
                  <c:v>1096.5866926845601</c:v>
                </c:pt>
                <c:pt idx="154">
                  <c:v>1096.5666927448801</c:v>
                </c:pt>
                <c:pt idx="155">
                  <c:v>1096.5466928052001</c:v>
                </c:pt>
                <c:pt idx="156">
                  <c:v>1096.5266928655201</c:v>
                </c:pt>
                <c:pt idx="157">
                  <c:v>1096.5066929258401</c:v>
                </c:pt>
                <c:pt idx="158">
                  <c:v>1096.4866929861601</c:v>
                </c:pt>
                <c:pt idx="159">
                  <c:v>1096.4666930464803</c:v>
                </c:pt>
                <c:pt idx="160">
                  <c:v>1096.4466931068</c:v>
                </c:pt>
                <c:pt idx="161">
                  <c:v>1096.42669316712</c:v>
                </c:pt>
                <c:pt idx="162">
                  <c:v>1096.4066932274402</c:v>
                </c:pt>
                <c:pt idx="163">
                  <c:v>1096.3866932877602</c:v>
                </c:pt>
                <c:pt idx="164">
                  <c:v>1096.3666933480802</c:v>
                </c:pt>
                <c:pt idx="165">
                  <c:v>1096.3466934084001</c:v>
                </c:pt>
                <c:pt idx="166">
                  <c:v>1096.3266934687201</c:v>
                </c:pt>
                <c:pt idx="167">
                  <c:v>1096.3066935290401</c:v>
                </c:pt>
                <c:pt idx="168">
                  <c:v>1096.2866935893601</c:v>
                </c:pt>
                <c:pt idx="169">
                  <c:v>1096.2666936496801</c:v>
                </c:pt>
                <c:pt idx="170">
                  <c:v>1096.24669371</c:v>
                </c:pt>
                <c:pt idx="171">
                  <c:v>1096.2266937703203</c:v>
                </c:pt>
                <c:pt idx="172">
                  <c:v>1096.20669383064</c:v>
                </c:pt>
                <c:pt idx="173">
                  <c:v>1096.18669389096</c:v>
                </c:pt>
                <c:pt idx="174">
                  <c:v>1096.1666939512802</c:v>
                </c:pt>
                <c:pt idx="175">
                  <c:v>1096.1466940116002</c:v>
                </c:pt>
                <c:pt idx="176">
                  <c:v>1096.1266940719202</c:v>
                </c:pt>
                <c:pt idx="177">
                  <c:v>1096.1066941322401</c:v>
                </c:pt>
                <c:pt idx="178">
                  <c:v>1096.0866941925601</c:v>
                </c:pt>
                <c:pt idx="179">
                  <c:v>1096.0666942528801</c:v>
                </c:pt>
                <c:pt idx="180">
                  <c:v>1096.0466943132001</c:v>
                </c:pt>
                <c:pt idx="181">
                  <c:v>1096.0266943735201</c:v>
                </c:pt>
                <c:pt idx="182">
                  <c:v>1096.00669443384</c:v>
                </c:pt>
                <c:pt idx="183">
                  <c:v>1095.9866944941602</c:v>
                </c:pt>
                <c:pt idx="184">
                  <c:v>1095.96669455448</c:v>
                </c:pt>
                <c:pt idx="185">
                  <c:v>1095.9466946148002</c:v>
                </c:pt>
                <c:pt idx="186">
                  <c:v>1095.9266946751202</c:v>
                </c:pt>
                <c:pt idx="187">
                  <c:v>1095.9066947354402</c:v>
                </c:pt>
                <c:pt idx="188">
                  <c:v>1095.8866947957601</c:v>
                </c:pt>
                <c:pt idx="189">
                  <c:v>1095.8666948560801</c:v>
                </c:pt>
                <c:pt idx="190">
                  <c:v>1095.8466949164001</c:v>
                </c:pt>
                <c:pt idx="191">
                  <c:v>1095.8266949767201</c:v>
                </c:pt>
                <c:pt idx="192">
                  <c:v>1095.8066950370401</c:v>
                </c:pt>
                <c:pt idx="193">
                  <c:v>1095.7866950973601</c:v>
                </c:pt>
                <c:pt idx="194">
                  <c:v>1095.76669515768</c:v>
                </c:pt>
                <c:pt idx="195">
                  <c:v>1095.7466952180002</c:v>
                </c:pt>
                <c:pt idx="196">
                  <c:v>1095.72669527832</c:v>
                </c:pt>
                <c:pt idx="197">
                  <c:v>1095.7066953386402</c:v>
                </c:pt>
                <c:pt idx="198">
                  <c:v>1095.6866953989602</c:v>
                </c:pt>
                <c:pt idx="199">
                  <c:v>1095.6666954592802</c:v>
                </c:pt>
                <c:pt idx="200">
                  <c:v>1095.6466955196001</c:v>
                </c:pt>
                <c:pt idx="201">
                  <c:v>1095.6266955799201</c:v>
                </c:pt>
                <c:pt idx="202">
                  <c:v>1095.6066956402401</c:v>
                </c:pt>
                <c:pt idx="203">
                  <c:v>1095.5866957005601</c:v>
                </c:pt>
                <c:pt idx="204">
                  <c:v>1095.5666957608801</c:v>
                </c:pt>
                <c:pt idx="205">
                  <c:v>1095.5466958212</c:v>
                </c:pt>
                <c:pt idx="206">
                  <c:v>1095.5266958815203</c:v>
                </c:pt>
                <c:pt idx="207">
                  <c:v>1095.5066959418402</c:v>
                </c:pt>
                <c:pt idx="208">
                  <c:v>1095.48669600216</c:v>
                </c:pt>
                <c:pt idx="209">
                  <c:v>1095.4666960624802</c:v>
                </c:pt>
                <c:pt idx="210">
                  <c:v>1095.4466961228002</c:v>
                </c:pt>
                <c:pt idx="211">
                  <c:v>1095.4266961831202</c:v>
                </c:pt>
                <c:pt idx="212">
                  <c:v>1095.4066962434401</c:v>
                </c:pt>
                <c:pt idx="213">
                  <c:v>1095.3866963037601</c:v>
                </c:pt>
                <c:pt idx="214">
                  <c:v>1095.3666963640801</c:v>
                </c:pt>
                <c:pt idx="215">
                  <c:v>1095.3466964244001</c:v>
                </c:pt>
                <c:pt idx="216">
                  <c:v>1095.3266964847201</c:v>
                </c:pt>
                <c:pt idx="217">
                  <c:v>1095.30669654504</c:v>
                </c:pt>
                <c:pt idx="218">
                  <c:v>1095.2866966053602</c:v>
                </c:pt>
                <c:pt idx="219">
                  <c:v>1095.2666966656802</c:v>
                </c:pt>
                <c:pt idx="220">
                  <c:v>1095.246696726</c:v>
                </c:pt>
                <c:pt idx="221">
                  <c:v>1095.2266967863202</c:v>
                </c:pt>
                <c:pt idx="222">
                  <c:v>1095.2066968466402</c:v>
                </c:pt>
                <c:pt idx="223">
                  <c:v>1095.1866969069602</c:v>
                </c:pt>
                <c:pt idx="224">
                  <c:v>1095.1666969672801</c:v>
                </c:pt>
                <c:pt idx="225">
                  <c:v>1095.1466970276001</c:v>
                </c:pt>
                <c:pt idx="226">
                  <c:v>1095.1266970879201</c:v>
                </c:pt>
                <c:pt idx="227">
                  <c:v>1095.1066971482401</c:v>
                </c:pt>
                <c:pt idx="228">
                  <c:v>1095.0866972085601</c:v>
                </c:pt>
                <c:pt idx="229">
                  <c:v>1095.06669726888</c:v>
                </c:pt>
                <c:pt idx="230">
                  <c:v>1095.0466973292002</c:v>
                </c:pt>
                <c:pt idx="231">
                  <c:v>1095.02669738952</c:v>
                </c:pt>
                <c:pt idx="232">
                  <c:v>1095.00669744984</c:v>
                </c:pt>
                <c:pt idx="233">
                  <c:v>1094.9866975101602</c:v>
                </c:pt>
                <c:pt idx="234">
                  <c:v>1094.9666975704802</c:v>
                </c:pt>
                <c:pt idx="235">
                  <c:v>1094.9466976308001</c:v>
                </c:pt>
                <c:pt idx="236">
                  <c:v>1094.9266976911201</c:v>
                </c:pt>
                <c:pt idx="237">
                  <c:v>1094.9066977514401</c:v>
                </c:pt>
                <c:pt idx="238">
                  <c:v>1094.8866978117601</c:v>
                </c:pt>
                <c:pt idx="239">
                  <c:v>1094.8666978720801</c:v>
                </c:pt>
                <c:pt idx="240">
                  <c:v>1094.8466979324</c:v>
                </c:pt>
                <c:pt idx="241">
                  <c:v>1094.82669799272</c:v>
                </c:pt>
                <c:pt idx="242">
                  <c:v>1094.8066980530402</c:v>
                </c:pt>
                <c:pt idx="243">
                  <c:v>1094.78669811336</c:v>
                </c:pt>
                <c:pt idx="244">
                  <c:v>1094.7666981736802</c:v>
                </c:pt>
                <c:pt idx="245">
                  <c:v>1094.7466982340002</c:v>
                </c:pt>
                <c:pt idx="246">
                  <c:v>1094.7266982943202</c:v>
                </c:pt>
                <c:pt idx="247">
                  <c:v>1094.7066983546401</c:v>
                </c:pt>
                <c:pt idx="248">
                  <c:v>1094.6866984149601</c:v>
                </c:pt>
                <c:pt idx="249">
                  <c:v>1094.6666984752801</c:v>
                </c:pt>
                <c:pt idx="250">
                  <c:v>1094.6466985356001</c:v>
                </c:pt>
                <c:pt idx="251">
                  <c:v>1094.6266985959201</c:v>
                </c:pt>
                <c:pt idx="252">
                  <c:v>1094.60669865624</c:v>
                </c:pt>
                <c:pt idx="253">
                  <c:v>1094.58669871656</c:v>
                </c:pt>
                <c:pt idx="254">
                  <c:v>1094.5666987768802</c:v>
                </c:pt>
                <c:pt idx="255">
                  <c:v>1094.5466988372</c:v>
                </c:pt>
                <c:pt idx="256">
                  <c:v>1094.5266988975202</c:v>
                </c:pt>
                <c:pt idx="257">
                  <c:v>1094.5066989578402</c:v>
                </c:pt>
                <c:pt idx="258">
                  <c:v>1094.4866990181602</c:v>
                </c:pt>
                <c:pt idx="259">
                  <c:v>1094.4666990784801</c:v>
                </c:pt>
                <c:pt idx="260">
                  <c:v>1094.4466991388001</c:v>
                </c:pt>
                <c:pt idx="261">
                  <c:v>1094.4266991991201</c:v>
                </c:pt>
                <c:pt idx="262">
                  <c:v>1094.4066992594401</c:v>
                </c:pt>
                <c:pt idx="263">
                  <c:v>1094.3866993197601</c:v>
                </c:pt>
                <c:pt idx="264">
                  <c:v>1094.36669938008</c:v>
                </c:pt>
                <c:pt idx="265">
                  <c:v>1094.3466994404002</c:v>
                </c:pt>
                <c:pt idx="266">
                  <c:v>1094.3266995007202</c:v>
                </c:pt>
                <c:pt idx="267">
                  <c:v>1094.30669956104</c:v>
                </c:pt>
                <c:pt idx="268">
                  <c:v>1094.2866996213602</c:v>
                </c:pt>
                <c:pt idx="269">
                  <c:v>1094.2666996816802</c:v>
                </c:pt>
                <c:pt idx="270">
                  <c:v>1094.2466997420001</c:v>
                </c:pt>
                <c:pt idx="271">
                  <c:v>1094.2266998023201</c:v>
                </c:pt>
                <c:pt idx="272">
                  <c:v>1094.2066998626401</c:v>
                </c:pt>
                <c:pt idx="273">
                  <c:v>1094.1866999229601</c:v>
                </c:pt>
                <c:pt idx="274">
                  <c:v>1094.1666999832801</c:v>
                </c:pt>
                <c:pt idx="275">
                  <c:v>1094.1467000436</c:v>
                </c:pt>
                <c:pt idx="276">
                  <c:v>1094.12670010392</c:v>
                </c:pt>
                <c:pt idx="277">
                  <c:v>1094.1067001642402</c:v>
                </c:pt>
                <c:pt idx="278">
                  <c:v>1094.0867002245602</c:v>
                </c:pt>
                <c:pt idx="279">
                  <c:v>1094.06670028488</c:v>
                </c:pt>
                <c:pt idx="280">
                  <c:v>1094.0467003452002</c:v>
                </c:pt>
                <c:pt idx="281">
                  <c:v>1094.0267004055202</c:v>
                </c:pt>
                <c:pt idx="282">
                  <c:v>1094.0067004658401</c:v>
                </c:pt>
                <c:pt idx="283">
                  <c:v>1093.9867005261601</c:v>
                </c:pt>
                <c:pt idx="284">
                  <c:v>1093.9667005864801</c:v>
                </c:pt>
                <c:pt idx="285">
                  <c:v>1093.9467006468001</c:v>
                </c:pt>
                <c:pt idx="286">
                  <c:v>1093.9267007071203</c:v>
                </c:pt>
                <c:pt idx="287">
                  <c:v>1093.90670076744</c:v>
                </c:pt>
                <c:pt idx="288">
                  <c:v>1093.88670082776</c:v>
                </c:pt>
                <c:pt idx="289">
                  <c:v>1093.8667008880802</c:v>
                </c:pt>
                <c:pt idx="290">
                  <c:v>1093.8467009484002</c:v>
                </c:pt>
                <c:pt idx="291">
                  <c:v>1093.8267010087202</c:v>
                </c:pt>
                <c:pt idx="292">
                  <c:v>1093.8067010690402</c:v>
                </c:pt>
                <c:pt idx="293">
                  <c:v>1093.7867011293602</c:v>
                </c:pt>
                <c:pt idx="294">
                  <c:v>1093.7667011896801</c:v>
                </c:pt>
                <c:pt idx="295">
                  <c:v>1093.7467012500001</c:v>
                </c:pt>
                <c:pt idx="296">
                  <c:v>1093.7267013103201</c:v>
                </c:pt>
                <c:pt idx="297">
                  <c:v>1093.7067013706401</c:v>
                </c:pt>
                <c:pt idx="298">
                  <c:v>1093.6867014309601</c:v>
                </c:pt>
                <c:pt idx="299">
                  <c:v>1093.66670149128</c:v>
                </c:pt>
                <c:pt idx="300">
                  <c:v>1093.6467015516</c:v>
                </c:pt>
                <c:pt idx="301">
                  <c:v>1093.6267016119202</c:v>
                </c:pt>
                <c:pt idx="302">
                  <c:v>1093.60670167224</c:v>
                </c:pt>
                <c:pt idx="303">
                  <c:v>1093.5867017325602</c:v>
                </c:pt>
                <c:pt idx="304">
                  <c:v>1093.5667017928802</c:v>
                </c:pt>
                <c:pt idx="305">
                  <c:v>1093.5467018532001</c:v>
                </c:pt>
                <c:pt idx="306">
                  <c:v>1093.5267019135201</c:v>
                </c:pt>
                <c:pt idx="307">
                  <c:v>1093.5067019738401</c:v>
                </c:pt>
                <c:pt idx="308">
                  <c:v>1093.4867020341601</c:v>
                </c:pt>
                <c:pt idx="309">
                  <c:v>1093.4667020944801</c:v>
                </c:pt>
                <c:pt idx="310">
                  <c:v>1093.4467021548001</c:v>
                </c:pt>
                <c:pt idx="311">
                  <c:v>1093.42670221512</c:v>
                </c:pt>
                <c:pt idx="312">
                  <c:v>1093.4067022754402</c:v>
                </c:pt>
                <c:pt idx="313">
                  <c:v>1093.3867023357602</c:v>
                </c:pt>
                <c:pt idx="314">
                  <c:v>1093.36670239608</c:v>
                </c:pt>
                <c:pt idx="315">
                  <c:v>1093.3467024564002</c:v>
                </c:pt>
                <c:pt idx="316">
                  <c:v>1093.3267025167202</c:v>
                </c:pt>
                <c:pt idx="317">
                  <c:v>1093.3067025770401</c:v>
                </c:pt>
                <c:pt idx="318">
                  <c:v>1093.2867026373601</c:v>
                </c:pt>
                <c:pt idx="319">
                  <c:v>1093.2667026976801</c:v>
                </c:pt>
                <c:pt idx="320">
                  <c:v>1093.2467027580001</c:v>
                </c:pt>
                <c:pt idx="321">
                  <c:v>1093.2267028183201</c:v>
                </c:pt>
                <c:pt idx="322">
                  <c:v>1093.20670287864</c:v>
                </c:pt>
                <c:pt idx="323">
                  <c:v>1093.18670293896</c:v>
                </c:pt>
                <c:pt idx="324">
                  <c:v>1093.1667029992802</c:v>
                </c:pt>
                <c:pt idx="325">
                  <c:v>1093.1467030596002</c:v>
                </c:pt>
                <c:pt idx="326">
                  <c:v>1093.12670311992</c:v>
                </c:pt>
                <c:pt idx="327">
                  <c:v>1093.1067031802402</c:v>
                </c:pt>
                <c:pt idx="328">
                  <c:v>1093.0867032405602</c:v>
                </c:pt>
                <c:pt idx="329">
                  <c:v>1093.0667033008801</c:v>
                </c:pt>
                <c:pt idx="330">
                  <c:v>1093.0467033612001</c:v>
                </c:pt>
                <c:pt idx="331">
                  <c:v>1093.0267034215201</c:v>
                </c:pt>
                <c:pt idx="332">
                  <c:v>1093.0067034818401</c:v>
                </c:pt>
                <c:pt idx="333">
                  <c:v>1092.9867035421601</c:v>
                </c:pt>
                <c:pt idx="334">
                  <c:v>1092.96670360248</c:v>
                </c:pt>
                <c:pt idx="335">
                  <c:v>1092.9467036628</c:v>
                </c:pt>
                <c:pt idx="336">
                  <c:v>1092.9267037231202</c:v>
                </c:pt>
                <c:pt idx="337">
                  <c:v>1092.9067037834402</c:v>
                </c:pt>
                <c:pt idx="338">
                  <c:v>1092.88670384376</c:v>
                </c:pt>
                <c:pt idx="339">
                  <c:v>1092.8667039040802</c:v>
                </c:pt>
                <c:pt idx="340">
                  <c:v>1092.8467039644001</c:v>
                </c:pt>
              </c:numCache>
            </c:numRef>
          </c:yVal>
        </c:ser>
        <c:axId val="117340416"/>
        <c:axId val="117346304"/>
      </c:scatterChart>
      <c:valAx>
        <c:axId val="117328128"/>
        <c:scaling>
          <c:orientation val="minMax"/>
          <c:max val="0.0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338496"/>
        <c:crosses val="autoZero"/>
        <c:crossBetween val="midCat"/>
        <c:majorUnit val="1.0000000000000005E-2"/>
        <c:minorUnit val="5.0000000000000114E-3"/>
      </c:valAx>
      <c:valAx>
        <c:axId val="11733849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639017573593273E-2"/>
              <c:y val="0.4139908153655117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328128"/>
        <c:crossesAt val="-1"/>
        <c:crossBetween val="midCat"/>
        <c:majorUnit val="1"/>
        <c:minorUnit val="0.5"/>
      </c:valAx>
      <c:valAx>
        <c:axId val="117340416"/>
        <c:scaling>
          <c:orientation val="minMax"/>
        </c:scaling>
        <c:delete val="1"/>
        <c:axPos val="b"/>
        <c:numFmt formatCode="General" sourceLinked="1"/>
        <c:tickLblPos val="none"/>
        <c:crossAx val="117346304"/>
        <c:crossesAt val="341"/>
        <c:crossBetween val="midCat"/>
      </c:valAx>
      <c:valAx>
        <c:axId val="117346304"/>
        <c:scaling>
          <c:orientation val="minMax"/>
          <c:max val="1100"/>
          <c:min val="1092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680279614292639"/>
              <c:y val="0.4017994215847244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34041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44" r="0.75000000000000544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Tip Resistance (bar)</a:t>
            </a:r>
            <a:endParaRPr lang="en-US" sz="1000" b="1" i="0" u="none" strike="noStrike" baseline="-2500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34289763179340982"/>
          <c:y val="1.805188906677464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202247191011235"/>
          <c:y val="0.10222309318169569"/>
          <c:w val="0.66321014895472452"/>
          <c:h val="0.81925718634181544"/>
        </c:manualLayout>
      </c:layout>
      <c:scatterChart>
        <c:scatterStyle val="lineMarker"/>
        <c:ser>
          <c:idx val="0"/>
          <c:order val="0"/>
          <c:tx>
            <c:strRef>
              <c:f>Input_Analysis!$E$14</c:f>
              <c:strCache>
                <c:ptCount val="1"/>
                <c:pt idx="0">
                  <c:v>Tip Resistance, qc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Input_Analysis!$G$16:$G$451</c:f>
              <c:numCache>
                <c:formatCode>General</c:formatCode>
                <c:ptCount val="436"/>
                <c:pt idx="0">
                  <c:v>-0.26900000000000002</c:v>
                </c:pt>
                <c:pt idx="1">
                  <c:v>-0.26900000000000002</c:v>
                </c:pt>
                <c:pt idx="2">
                  <c:v>-0.26900000000000002</c:v>
                </c:pt>
                <c:pt idx="3">
                  <c:v>-0.26900000000000002</c:v>
                </c:pt>
                <c:pt idx="4">
                  <c:v>-0.26900000000000002</c:v>
                </c:pt>
                <c:pt idx="5">
                  <c:v>-0.26900000000000002</c:v>
                </c:pt>
                <c:pt idx="6">
                  <c:v>-0.26900000000000002</c:v>
                </c:pt>
                <c:pt idx="7">
                  <c:v>-0.26900000000000002</c:v>
                </c:pt>
                <c:pt idx="8">
                  <c:v>-0.26900000000000002</c:v>
                </c:pt>
                <c:pt idx="9">
                  <c:v>-0.26900000000000002</c:v>
                </c:pt>
                <c:pt idx="10">
                  <c:v>0.69300000000000006</c:v>
                </c:pt>
                <c:pt idx="11">
                  <c:v>0.59200000000000008</c:v>
                </c:pt>
                <c:pt idx="12">
                  <c:v>5.4559999999999995</c:v>
                </c:pt>
                <c:pt idx="13">
                  <c:v>29.586000000000002</c:v>
                </c:pt>
                <c:pt idx="14">
                  <c:v>29.586000000000002</c:v>
                </c:pt>
                <c:pt idx="15">
                  <c:v>30.966000000000001</c:v>
                </c:pt>
                <c:pt idx="16">
                  <c:v>22.778999999999996</c:v>
                </c:pt>
                <c:pt idx="17">
                  <c:v>22.778999999999996</c:v>
                </c:pt>
                <c:pt idx="18">
                  <c:v>18.782</c:v>
                </c:pt>
                <c:pt idx="19">
                  <c:v>18.082000000000001</c:v>
                </c:pt>
                <c:pt idx="20">
                  <c:v>16.971</c:v>
                </c:pt>
                <c:pt idx="21">
                  <c:v>16.074999999999999</c:v>
                </c:pt>
                <c:pt idx="22">
                  <c:v>15.471</c:v>
                </c:pt>
                <c:pt idx="23">
                  <c:v>14.706</c:v>
                </c:pt>
                <c:pt idx="24">
                  <c:v>13.852</c:v>
                </c:pt>
                <c:pt idx="25">
                  <c:v>13.368</c:v>
                </c:pt>
                <c:pt idx="26">
                  <c:v>12.267999999999999</c:v>
                </c:pt>
                <c:pt idx="27">
                  <c:v>12.095000000000001</c:v>
                </c:pt>
                <c:pt idx="28">
                  <c:v>12.004999999999999</c:v>
                </c:pt>
                <c:pt idx="29">
                  <c:v>12.095000000000001</c:v>
                </c:pt>
                <c:pt idx="30">
                  <c:v>12.219999999999999</c:v>
                </c:pt>
                <c:pt idx="31">
                  <c:v>12.298</c:v>
                </c:pt>
                <c:pt idx="32">
                  <c:v>12.346</c:v>
                </c:pt>
                <c:pt idx="33">
                  <c:v>12.603</c:v>
                </c:pt>
                <c:pt idx="34">
                  <c:v>12.943</c:v>
                </c:pt>
                <c:pt idx="35">
                  <c:v>13.362</c:v>
                </c:pt>
                <c:pt idx="36">
                  <c:v>13.594999999999999</c:v>
                </c:pt>
                <c:pt idx="37">
                  <c:v>13.834</c:v>
                </c:pt>
                <c:pt idx="38">
                  <c:v>13.977</c:v>
                </c:pt>
                <c:pt idx="39">
                  <c:v>14.078999999999999</c:v>
                </c:pt>
                <c:pt idx="40">
                  <c:v>14.645999999999999</c:v>
                </c:pt>
                <c:pt idx="41">
                  <c:v>14.850000000000001</c:v>
                </c:pt>
                <c:pt idx="42">
                  <c:v>15.106999999999999</c:v>
                </c:pt>
                <c:pt idx="43">
                  <c:v>15.244</c:v>
                </c:pt>
                <c:pt idx="44">
                  <c:v>14.814</c:v>
                </c:pt>
                <c:pt idx="45">
                  <c:v>13.631</c:v>
                </c:pt>
                <c:pt idx="46">
                  <c:v>12.555</c:v>
                </c:pt>
                <c:pt idx="47">
                  <c:v>8.9870000000000001</c:v>
                </c:pt>
                <c:pt idx="48">
                  <c:v>8.9870000000000001</c:v>
                </c:pt>
                <c:pt idx="49">
                  <c:v>8.9870000000000001</c:v>
                </c:pt>
                <c:pt idx="50">
                  <c:v>8.9870000000000001</c:v>
                </c:pt>
                <c:pt idx="51">
                  <c:v>8.85</c:v>
                </c:pt>
                <c:pt idx="52">
                  <c:v>10.356000000000002</c:v>
                </c:pt>
                <c:pt idx="53">
                  <c:v>10.356000000000002</c:v>
                </c:pt>
                <c:pt idx="54">
                  <c:v>8.1029999999999998</c:v>
                </c:pt>
                <c:pt idx="55">
                  <c:v>0.32300000000000001</c:v>
                </c:pt>
                <c:pt idx="56">
                  <c:v>0.32300000000000001</c:v>
                </c:pt>
                <c:pt idx="57">
                  <c:v>6.0829999999999993</c:v>
                </c:pt>
                <c:pt idx="58">
                  <c:v>6.1070000000000002</c:v>
                </c:pt>
                <c:pt idx="59">
                  <c:v>6.0590000000000002</c:v>
                </c:pt>
                <c:pt idx="60">
                  <c:v>6.0829999999999993</c:v>
                </c:pt>
                <c:pt idx="61">
                  <c:v>5.7840000000000007</c:v>
                </c:pt>
                <c:pt idx="62">
                  <c:v>5.0019999999999998</c:v>
                </c:pt>
                <c:pt idx="63">
                  <c:v>4.3980000000000006</c:v>
                </c:pt>
                <c:pt idx="64">
                  <c:v>4.3980000000000006</c:v>
                </c:pt>
                <c:pt idx="65">
                  <c:v>4.6909999999999998</c:v>
                </c:pt>
                <c:pt idx="66">
                  <c:v>5.468</c:v>
                </c:pt>
                <c:pt idx="67">
                  <c:v>6.3819999999999997</c:v>
                </c:pt>
                <c:pt idx="68">
                  <c:v>5.91</c:v>
                </c:pt>
                <c:pt idx="69">
                  <c:v>5.468</c:v>
                </c:pt>
                <c:pt idx="70">
                  <c:v>9.8480000000000008</c:v>
                </c:pt>
                <c:pt idx="71">
                  <c:v>19.079999999999998</c:v>
                </c:pt>
                <c:pt idx="72">
                  <c:v>24.584000000000003</c:v>
                </c:pt>
                <c:pt idx="73">
                  <c:v>24.357000000000003</c:v>
                </c:pt>
                <c:pt idx="74">
                  <c:v>25.905000000000001</c:v>
                </c:pt>
                <c:pt idx="75">
                  <c:v>35.411999999999999</c:v>
                </c:pt>
                <c:pt idx="76">
                  <c:v>47.71</c:v>
                </c:pt>
                <c:pt idx="77">
                  <c:v>61.083999999999996</c:v>
                </c:pt>
                <c:pt idx="78">
                  <c:v>58.197000000000003</c:v>
                </c:pt>
                <c:pt idx="79">
                  <c:v>49.287999999999997</c:v>
                </c:pt>
                <c:pt idx="80">
                  <c:v>35.119</c:v>
                </c:pt>
                <c:pt idx="81">
                  <c:v>42.199999999999996</c:v>
                </c:pt>
                <c:pt idx="82">
                  <c:v>43.384</c:v>
                </c:pt>
                <c:pt idx="83">
                  <c:v>38.835999999999999</c:v>
                </c:pt>
                <c:pt idx="84">
                  <c:v>38.835999999999999</c:v>
                </c:pt>
                <c:pt idx="85">
                  <c:v>49.287999999999997</c:v>
                </c:pt>
                <c:pt idx="86">
                  <c:v>31.610999999999997</c:v>
                </c:pt>
                <c:pt idx="87">
                  <c:v>24.744999999999997</c:v>
                </c:pt>
                <c:pt idx="88">
                  <c:v>20.543999999999997</c:v>
                </c:pt>
                <c:pt idx="89">
                  <c:v>18.686</c:v>
                </c:pt>
                <c:pt idx="90">
                  <c:v>18.231999999999999</c:v>
                </c:pt>
                <c:pt idx="91">
                  <c:v>19.833000000000002</c:v>
                </c:pt>
                <c:pt idx="92">
                  <c:v>22.151999999999997</c:v>
                </c:pt>
                <c:pt idx="93">
                  <c:v>25.791</c:v>
                </c:pt>
                <c:pt idx="94">
                  <c:v>30.996000000000002</c:v>
                </c:pt>
                <c:pt idx="95">
                  <c:v>36.116999999999997</c:v>
                </c:pt>
                <c:pt idx="96">
                  <c:v>35.811999999999998</c:v>
                </c:pt>
                <c:pt idx="97">
                  <c:v>34.138999999999996</c:v>
                </c:pt>
                <c:pt idx="98">
                  <c:v>29.226999999999997</c:v>
                </c:pt>
                <c:pt idx="99">
                  <c:v>28.134</c:v>
                </c:pt>
                <c:pt idx="100">
                  <c:v>26.968</c:v>
                </c:pt>
                <c:pt idx="101">
                  <c:v>25.283000000000001</c:v>
                </c:pt>
                <c:pt idx="102">
                  <c:v>25.271000000000001</c:v>
                </c:pt>
                <c:pt idx="103">
                  <c:v>23.186</c:v>
                </c:pt>
                <c:pt idx="104">
                  <c:v>23.585999999999999</c:v>
                </c:pt>
                <c:pt idx="105">
                  <c:v>23.818999999999999</c:v>
                </c:pt>
                <c:pt idx="106">
                  <c:v>23.507999999999999</c:v>
                </c:pt>
                <c:pt idx="107">
                  <c:v>22.606000000000002</c:v>
                </c:pt>
                <c:pt idx="108">
                  <c:v>22.606000000000002</c:v>
                </c:pt>
                <c:pt idx="109">
                  <c:v>20.430999999999997</c:v>
                </c:pt>
                <c:pt idx="110">
                  <c:v>20.043000000000003</c:v>
                </c:pt>
                <c:pt idx="111">
                  <c:v>20.891000000000002</c:v>
                </c:pt>
                <c:pt idx="112">
                  <c:v>21.244</c:v>
                </c:pt>
                <c:pt idx="113">
                  <c:v>21.244</c:v>
                </c:pt>
                <c:pt idx="114">
                  <c:v>22.248000000000001</c:v>
                </c:pt>
                <c:pt idx="115">
                  <c:v>22.701999999999998</c:v>
                </c:pt>
                <c:pt idx="116">
                  <c:v>22.701999999999998</c:v>
                </c:pt>
                <c:pt idx="117">
                  <c:v>23.186</c:v>
                </c:pt>
                <c:pt idx="118">
                  <c:v>23.902999999999999</c:v>
                </c:pt>
                <c:pt idx="119">
                  <c:v>23.902999999999999</c:v>
                </c:pt>
                <c:pt idx="120">
                  <c:v>24.13</c:v>
                </c:pt>
                <c:pt idx="121">
                  <c:v>24.459</c:v>
                </c:pt>
                <c:pt idx="122">
                  <c:v>24.907</c:v>
                </c:pt>
                <c:pt idx="123">
                  <c:v>26.048000000000002</c:v>
                </c:pt>
                <c:pt idx="124">
                  <c:v>27.231000000000002</c:v>
                </c:pt>
                <c:pt idx="125">
                  <c:v>27.494</c:v>
                </c:pt>
                <c:pt idx="126">
                  <c:v>30.165000000000003</c:v>
                </c:pt>
                <c:pt idx="127">
                  <c:v>30.213000000000001</c:v>
                </c:pt>
                <c:pt idx="128">
                  <c:v>30.177</c:v>
                </c:pt>
                <c:pt idx="129">
                  <c:v>30.015999999999998</c:v>
                </c:pt>
                <c:pt idx="130">
                  <c:v>30.052</c:v>
                </c:pt>
                <c:pt idx="131">
                  <c:v>30.13</c:v>
                </c:pt>
                <c:pt idx="132">
                  <c:v>30.052</c:v>
                </c:pt>
                <c:pt idx="133">
                  <c:v>30.667000000000002</c:v>
                </c:pt>
                <c:pt idx="134">
                  <c:v>30.667000000000002</c:v>
                </c:pt>
                <c:pt idx="135">
                  <c:v>31.981999999999999</c:v>
                </c:pt>
                <c:pt idx="136">
                  <c:v>32.991999999999997</c:v>
                </c:pt>
                <c:pt idx="137">
                  <c:v>32.991999999999997</c:v>
                </c:pt>
                <c:pt idx="138">
                  <c:v>33.673000000000002</c:v>
                </c:pt>
                <c:pt idx="139">
                  <c:v>34.026000000000003</c:v>
                </c:pt>
                <c:pt idx="140">
                  <c:v>33.679000000000002</c:v>
                </c:pt>
                <c:pt idx="141">
                  <c:v>32.974000000000004</c:v>
                </c:pt>
                <c:pt idx="142">
                  <c:v>31.958000000000002</c:v>
                </c:pt>
                <c:pt idx="143">
                  <c:v>30.554000000000002</c:v>
                </c:pt>
                <c:pt idx="144">
                  <c:v>28.946000000000002</c:v>
                </c:pt>
                <c:pt idx="145">
                  <c:v>27.135999999999999</c:v>
                </c:pt>
                <c:pt idx="146">
                  <c:v>23.67</c:v>
                </c:pt>
                <c:pt idx="147">
                  <c:v>25.731000000000002</c:v>
                </c:pt>
                <c:pt idx="148">
                  <c:v>24.948999999999998</c:v>
                </c:pt>
                <c:pt idx="149">
                  <c:v>22.618000000000002</c:v>
                </c:pt>
                <c:pt idx="150">
                  <c:v>25.863</c:v>
                </c:pt>
                <c:pt idx="151">
                  <c:v>23.55</c:v>
                </c:pt>
                <c:pt idx="152">
                  <c:v>23.55</c:v>
                </c:pt>
                <c:pt idx="153">
                  <c:v>23.55</c:v>
                </c:pt>
                <c:pt idx="154">
                  <c:v>24.870999999999999</c:v>
                </c:pt>
                <c:pt idx="155">
                  <c:v>27.780999999999999</c:v>
                </c:pt>
                <c:pt idx="156">
                  <c:v>29.060000000000002</c:v>
                </c:pt>
                <c:pt idx="157">
                  <c:v>27.040000000000003</c:v>
                </c:pt>
                <c:pt idx="158">
                  <c:v>30.445999999999998</c:v>
                </c:pt>
                <c:pt idx="159">
                  <c:v>32.149000000000001</c:v>
                </c:pt>
                <c:pt idx="160">
                  <c:v>32.149000000000001</c:v>
                </c:pt>
                <c:pt idx="161">
                  <c:v>33.410000000000004</c:v>
                </c:pt>
                <c:pt idx="162">
                  <c:v>33.410000000000004</c:v>
                </c:pt>
                <c:pt idx="163">
                  <c:v>33.010000000000005</c:v>
                </c:pt>
                <c:pt idx="164">
                  <c:v>33.010000000000005</c:v>
                </c:pt>
                <c:pt idx="165">
                  <c:v>32.692999999999998</c:v>
                </c:pt>
                <c:pt idx="166">
                  <c:v>32.692999999999998</c:v>
                </c:pt>
                <c:pt idx="167">
                  <c:v>32.908000000000001</c:v>
                </c:pt>
                <c:pt idx="168">
                  <c:v>33.098999999999997</c:v>
                </c:pt>
                <c:pt idx="169">
                  <c:v>33.805</c:v>
                </c:pt>
                <c:pt idx="170">
                  <c:v>33.805</c:v>
                </c:pt>
                <c:pt idx="171">
                  <c:v>34.569000000000003</c:v>
                </c:pt>
                <c:pt idx="172">
                  <c:v>33.643000000000001</c:v>
                </c:pt>
                <c:pt idx="173">
                  <c:v>33.643000000000001</c:v>
                </c:pt>
                <c:pt idx="174">
                  <c:v>31.634999999999998</c:v>
                </c:pt>
                <c:pt idx="175">
                  <c:v>31.634999999999998</c:v>
                </c:pt>
                <c:pt idx="176">
                  <c:v>31.730999999999998</c:v>
                </c:pt>
                <c:pt idx="177">
                  <c:v>31.730999999999998</c:v>
                </c:pt>
                <c:pt idx="178">
                  <c:v>33.887999999999998</c:v>
                </c:pt>
                <c:pt idx="179">
                  <c:v>36.404000000000003</c:v>
                </c:pt>
                <c:pt idx="180">
                  <c:v>36.404000000000003</c:v>
                </c:pt>
                <c:pt idx="181">
                  <c:v>35.841999999999999</c:v>
                </c:pt>
                <c:pt idx="182">
                  <c:v>35.841999999999999</c:v>
                </c:pt>
                <c:pt idx="183">
                  <c:v>34.067</c:v>
                </c:pt>
                <c:pt idx="184">
                  <c:v>33.613</c:v>
                </c:pt>
                <c:pt idx="185">
                  <c:v>33.613</c:v>
                </c:pt>
                <c:pt idx="186">
                  <c:v>34.933999999999997</c:v>
                </c:pt>
                <c:pt idx="187">
                  <c:v>34.933999999999997</c:v>
                </c:pt>
                <c:pt idx="188">
                  <c:v>34.933999999999997</c:v>
                </c:pt>
                <c:pt idx="189">
                  <c:v>35.405999999999999</c:v>
                </c:pt>
                <c:pt idx="190">
                  <c:v>35.405999999999999</c:v>
                </c:pt>
                <c:pt idx="191">
                  <c:v>35.405999999999999</c:v>
                </c:pt>
                <c:pt idx="192">
                  <c:v>35.405999999999999</c:v>
                </c:pt>
                <c:pt idx="193">
                  <c:v>35.405999999999999</c:v>
                </c:pt>
                <c:pt idx="194">
                  <c:v>32.789000000000001</c:v>
                </c:pt>
                <c:pt idx="195">
                  <c:v>32.789000000000001</c:v>
                </c:pt>
                <c:pt idx="196">
                  <c:v>30.338999999999999</c:v>
                </c:pt>
                <c:pt idx="197">
                  <c:v>29.502000000000002</c:v>
                </c:pt>
                <c:pt idx="198">
                  <c:v>34.067</c:v>
                </c:pt>
                <c:pt idx="199">
                  <c:v>28.761000000000003</c:v>
                </c:pt>
                <c:pt idx="200">
                  <c:v>28.761000000000003</c:v>
                </c:pt>
                <c:pt idx="201">
                  <c:v>28.761000000000003</c:v>
                </c:pt>
                <c:pt idx="202">
                  <c:v>28.761000000000003</c:v>
                </c:pt>
                <c:pt idx="203">
                  <c:v>28.761000000000003</c:v>
                </c:pt>
                <c:pt idx="204">
                  <c:v>28.761000000000003</c:v>
                </c:pt>
                <c:pt idx="205">
                  <c:v>28.761000000000003</c:v>
                </c:pt>
                <c:pt idx="206">
                  <c:v>28.761000000000003</c:v>
                </c:pt>
                <c:pt idx="207">
                  <c:v>28.761000000000003</c:v>
                </c:pt>
                <c:pt idx="208">
                  <c:v>28.761000000000003</c:v>
                </c:pt>
                <c:pt idx="209">
                  <c:v>28.761000000000003</c:v>
                </c:pt>
                <c:pt idx="210">
                  <c:v>28.761000000000003</c:v>
                </c:pt>
                <c:pt idx="211">
                  <c:v>29.753</c:v>
                </c:pt>
                <c:pt idx="212">
                  <c:v>30.200999999999997</c:v>
                </c:pt>
                <c:pt idx="213">
                  <c:v>28.635999999999999</c:v>
                </c:pt>
                <c:pt idx="214">
                  <c:v>29.4</c:v>
                </c:pt>
                <c:pt idx="215">
                  <c:v>28.479999999999997</c:v>
                </c:pt>
                <c:pt idx="216">
                  <c:v>28.479999999999997</c:v>
                </c:pt>
                <c:pt idx="217">
                  <c:v>25.713000000000001</c:v>
                </c:pt>
                <c:pt idx="218">
                  <c:v>25.886999999999997</c:v>
                </c:pt>
                <c:pt idx="219">
                  <c:v>25.886999999999997</c:v>
                </c:pt>
                <c:pt idx="220">
                  <c:v>23.963000000000001</c:v>
                </c:pt>
                <c:pt idx="221">
                  <c:v>23.963000000000001</c:v>
                </c:pt>
                <c:pt idx="222">
                  <c:v>18.823</c:v>
                </c:pt>
                <c:pt idx="223">
                  <c:v>18.823</c:v>
                </c:pt>
                <c:pt idx="224">
                  <c:v>17.497</c:v>
                </c:pt>
                <c:pt idx="225">
                  <c:v>17.497</c:v>
                </c:pt>
                <c:pt idx="226">
                  <c:v>20.072000000000003</c:v>
                </c:pt>
                <c:pt idx="227">
                  <c:v>23.963000000000001</c:v>
                </c:pt>
                <c:pt idx="228">
                  <c:v>22.820999999999998</c:v>
                </c:pt>
                <c:pt idx="229">
                  <c:v>24.750999999999998</c:v>
                </c:pt>
                <c:pt idx="230">
                  <c:v>25.869</c:v>
                </c:pt>
                <c:pt idx="231">
                  <c:v>25.869</c:v>
                </c:pt>
                <c:pt idx="232">
                  <c:v>26.538</c:v>
                </c:pt>
                <c:pt idx="233">
                  <c:v>26.538</c:v>
                </c:pt>
                <c:pt idx="234">
                  <c:v>27.219000000000001</c:v>
                </c:pt>
                <c:pt idx="235">
                  <c:v>27.637999999999998</c:v>
                </c:pt>
                <c:pt idx="236">
                  <c:v>27.637999999999998</c:v>
                </c:pt>
                <c:pt idx="237">
                  <c:v>27.254999999999999</c:v>
                </c:pt>
                <c:pt idx="238">
                  <c:v>27.405000000000001</c:v>
                </c:pt>
                <c:pt idx="239">
                  <c:v>27.356999999999999</c:v>
                </c:pt>
                <c:pt idx="240">
                  <c:v>26.598000000000003</c:v>
                </c:pt>
                <c:pt idx="241">
                  <c:v>23.466999999999999</c:v>
                </c:pt>
                <c:pt idx="242">
                  <c:v>19.952999999999999</c:v>
                </c:pt>
                <c:pt idx="243">
                  <c:v>19.952999999999999</c:v>
                </c:pt>
                <c:pt idx="244">
                  <c:v>25.564</c:v>
                </c:pt>
                <c:pt idx="245">
                  <c:v>29.011999999999997</c:v>
                </c:pt>
                <c:pt idx="246">
                  <c:v>31.187000000000001</c:v>
                </c:pt>
                <c:pt idx="247">
                  <c:v>31.187000000000001</c:v>
                </c:pt>
                <c:pt idx="248">
                  <c:v>31.934000000000001</c:v>
                </c:pt>
                <c:pt idx="249">
                  <c:v>31.002000000000002</c:v>
                </c:pt>
                <c:pt idx="250">
                  <c:v>31.002000000000002</c:v>
                </c:pt>
                <c:pt idx="251">
                  <c:v>29.011999999999997</c:v>
                </c:pt>
                <c:pt idx="252">
                  <c:v>29.011999999999997</c:v>
                </c:pt>
                <c:pt idx="253">
                  <c:v>30.165000000000003</c:v>
                </c:pt>
                <c:pt idx="254">
                  <c:v>30.602</c:v>
                </c:pt>
                <c:pt idx="255">
                  <c:v>30.53</c:v>
                </c:pt>
                <c:pt idx="256">
                  <c:v>30.058</c:v>
                </c:pt>
                <c:pt idx="257">
                  <c:v>30.058</c:v>
                </c:pt>
                <c:pt idx="258">
                  <c:v>30.53</c:v>
                </c:pt>
                <c:pt idx="259">
                  <c:v>27.650000000000002</c:v>
                </c:pt>
                <c:pt idx="260">
                  <c:v>27.416999999999998</c:v>
                </c:pt>
                <c:pt idx="261">
                  <c:v>27.124000000000002</c:v>
                </c:pt>
                <c:pt idx="262">
                  <c:v>27.637999999999998</c:v>
                </c:pt>
                <c:pt idx="263">
                  <c:v>28.116</c:v>
                </c:pt>
                <c:pt idx="264">
                  <c:v>28.42</c:v>
                </c:pt>
                <c:pt idx="265">
                  <c:v>28.946000000000002</c:v>
                </c:pt>
                <c:pt idx="266">
                  <c:v>29.478000000000002</c:v>
                </c:pt>
                <c:pt idx="267">
                  <c:v>30.219000000000001</c:v>
                </c:pt>
                <c:pt idx="268">
                  <c:v>31.343</c:v>
                </c:pt>
                <c:pt idx="269">
                  <c:v>34.707000000000001</c:v>
                </c:pt>
                <c:pt idx="270">
                  <c:v>35.759</c:v>
                </c:pt>
                <c:pt idx="271">
                  <c:v>38.155000000000001</c:v>
                </c:pt>
                <c:pt idx="272">
                  <c:v>37.856000000000002</c:v>
                </c:pt>
                <c:pt idx="273">
                  <c:v>27.124000000000002</c:v>
                </c:pt>
                <c:pt idx="274">
                  <c:v>34.228999999999999</c:v>
                </c:pt>
                <c:pt idx="275">
                  <c:v>32.716999999999999</c:v>
                </c:pt>
                <c:pt idx="276">
                  <c:v>32.663000000000004</c:v>
                </c:pt>
                <c:pt idx="277">
                  <c:v>32.502000000000002</c:v>
                </c:pt>
                <c:pt idx="278">
                  <c:v>31.772999999999996</c:v>
                </c:pt>
                <c:pt idx="279">
                  <c:v>31.157</c:v>
                </c:pt>
                <c:pt idx="280">
                  <c:v>29.203000000000003</c:v>
                </c:pt>
                <c:pt idx="281">
                  <c:v>28.014000000000003</c:v>
                </c:pt>
                <c:pt idx="282">
                  <c:v>27.900999999999996</c:v>
                </c:pt>
                <c:pt idx="283">
                  <c:v>28.342999999999996</c:v>
                </c:pt>
                <c:pt idx="284">
                  <c:v>28.504000000000001</c:v>
                </c:pt>
                <c:pt idx="285">
                  <c:v>28.736999999999998</c:v>
                </c:pt>
                <c:pt idx="286">
                  <c:v>29.556000000000001</c:v>
                </c:pt>
                <c:pt idx="287">
                  <c:v>30.291</c:v>
                </c:pt>
                <c:pt idx="288">
                  <c:v>31.981999999999999</c:v>
                </c:pt>
                <c:pt idx="289">
                  <c:v>32.305</c:v>
                </c:pt>
                <c:pt idx="290">
                  <c:v>33.594999999999999</c:v>
                </c:pt>
                <c:pt idx="291">
                  <c:v>33.708999999999996</c:v>
                </c:pt>
                <c:pt idx="292">
                  <c:v>33.128999999999998</c:v>
                </c:pt>
                <c:pt idx="293">
                  <c:v>32.227000000000004</c:v>
                </c:pt>
                <c:pt idx="294">
                  <c:v>30.434000000000001</c:v>
                </c:pt>
                <c:pt idx="295">
                  <c:v>29.292999999999999</c:v>
                </c:pt>
                <c:pt idx="296">
                  <c:v>25.581999999999997</c:v>
                </c:pt>
                <c:pt idx="297">
                  <c:v>24.704000000000001</c:v>
                </c:pt>
                <c:pt idx="298">
                  <c:v>27.07</c:v>
                </c:pt>
                <c:pt idx="299">
                  <c:v>29.125999999999998</c:v>
                </c:pt>
                <c:pt idx="300">
                  <c:v>30.003999999999998</c:v>
                </c:pt>
                <c:pt idx="301">
                  <c:v>30.285000000000004</c:v>
                </c:pt>
                <c:pt idx="302">
                  <c:v>31.222999999999999</c:v>
                </c:pt>
                <c:pt idx="303">
                  <c:v>30.637</c:v>
                </c:pt>
                <c:pt idx="304">
                  <c:v>28.695</c:v>
                </c:pt>
                <c:pt idx="305">
                  <c:v>27.602000000000004</c:v>
                </c:pt>
                <c:pt idx="306">
                  <c:v>27.602000000000004</c:v>
                </c:pt>
                <c:pt idx="307">
                  <c:v>23.132000000000001</c:v>
                </c:pt>
                <c:pt idx="308">
                  <c:v>19.29</c:v>
                </c:pt>
                <c:pt idx="309">
                  <c:v>19.29</c:v>
                </c:pt>
                <c:pt idx="310">
                  <c:v>19.29</c:v>
                </c:pt>
                <c:pt idx="311">
                  <c:v>13.164</c:v>
                </c:pt>
                <c:pt idx="312">
                  <c:v>18.118000000000002</c:v>
                </c:pt>
                <c:pt idx="313">
                  <c:v>19.29</c:v>
                </c:pt>
                <c:pt idx="314">
                  <c:v>25.6</c:v>
                </c:pt>
                <c:pt idx="315">
                  <c:v>25.975999999999999</c:v>
                </c:pt>
                <c:pt idx="316">
                  <c:v>25.975999999999999</c:v>
                </c:pt>
                <c:pt idx="317">
                  <c:v>19.29</c:v>
                </c:pt>
                <c:pt idx="318">
                  <c:v>26.914999999999999</c:v>
                </c:pt>
                <c:pt idx="319">
                  <c:v>22.044</c:v>
                </c:pt>
                <c:pt idx="320">
                  <c:v>22.044</c:v>
                </c:pt>
                <c:pt idx="321">
                  <c:v>9.495000000000001</c:v>
                </c:pt>
                <c:pt idx="322">
                  <c:v>9.495000000000001</c:v>
                </c:pt>
                <c:pt idx="323">
                  <c:v>7.4760000000000009</c:v>
                </c:pt>
                <c:pt idx="324">
                  <c:v>7.4760000000000009</c:v>
                </c:pt>
                <c:pt idx="325">
                  <c:v>7.452</c:v>
                </c:pt>
                <c:pt idx="326">
                  <c:v>7.452</c:v>
                </c:pt>
                <c:pt idx="327">
                  <c:v>10.888</c:v>
                </c:pt>
                <c:pt idx="328">
                  <c:v>22.989000000000001</c:v>
                </c:pt>
                <c:pt idx="329">
                  <c:v>32.997999999999998</c:v>
                </c:pt>
                <c:pt idx="330">
                  <c:v>36.923999999999999</c:v>
                </c:pt>
                <c:pt idx="331">
                  <c:v>39.643000000000001</c:v>
                </c:pt>
                <c:pt idx="332">
                  <c:v>42.971000000000004</c:v>
                </c:pt>
                <c:pt idx="333">
                  <c:v>45.003</c:v>
                </c:pt>
                <c:pt idx="334">
                  <c:v>45.003</c:v>
                </c:pt>
                <c:pt idx="335">
                  <c:v>47.71</c:v>
                </c:pt>
                <c:pt idx="336">
                  <c:v>54.134</c:v>
                </c:pt>
                <c:pt idx="337">
                  <c:v>55.712000000000003</c:v>
                </c:pt>
                <c:pt idx="338">
                  <c:v>57.05</c:v>
                </c:pt>
                <c:pt idx="339">
                  <c:v>59.47</c:v>
                </c:pt>
                <c:pt idx="340">
                  <c:v>59.47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</c:numCache>
            </c:numRef>
          </c:yVal>
        </c:ser>
        <c:ser>
          <c:idx val="2"/>
          <c:order val="1"/>
          <c:tx>
            <c:strRef>
              <c:f>Input_Analysis!$H$14</c:f>
              <c:strCache>
                <c:ptCount val="1"/>
                <c:pt idx="0">
                  <c:v>Corrected Tip Resistance,qt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Input_Analysis!$J$16:$J$451</c:f>
              <c:numCache>
                <c:formatCode>0.000</c:formatCode>
                <c:ptCount val="436"/>
                <c:pt idx="0">
                  <c:v>-0.23161908074713228</c:v>
                </c:pt>
                <c:pt idx="1">
                  <c:v>-0.23161908074713228</c:v>
                </c:pt>
                <c:pt idx="2">
                  <c:v>-0.23161908074713228</c:v>
                </c:pt>
                <c:pt idx="3">
                  <c:v>-0.23161908074713228</c:v>
                </c:pt>
                <c:pt idx="4">
                  <c:v>-0.23161908074713228</c:v>
                </c:pt>
                <c:pt idx="5">
                  <c:v>-0.23161908074713228</c:v>
                </c:pt>
                <c:pt idx="6">
                  <c:v>-0.23161908074713228</c:v>
                </c:pt>
                <c:pt idx="7">
                  <c:v>-0.23161908074713228</c:v>
                </c:pt>
                <c:pt idx="8">
                  <c:v>-0.23161908074713228</c:v>
                </c:pt>
                <c:pt idx="9">
                  <c:v>-0.23161908074713228</c:v>
                </c:pt>
                <c:pt idx="10">
                  <c:v>0.73038576177109649</c:v>
                </c:pt>
                <c:pt idx="11">
                  <c:v>0.71374524989139898</c:v>
                </c:pt>
                <c:pt idx="12">
                  <c:v>5.5665750428246543</c:v>
                </c:pt>
                <c:pt idx="13">
                  <c:v>29.696696508484592</c:v>
                </c:pt>
                <c:pt idx="14">
                  <c:v>29.609537839079408</c:v>
                </c:pt>
                <c:pt idx="15">
                  <c:v>30.973552369322558</c:v>
                </c:pt>
                <c:pt idx="16">
                  <c:v>22.786511157579575</c:v>
                </c:pt>
                <c:pt idx="17">
                  <c:v>22.790509261680732</c:v>
                </c:pt>
                <c:pt idx="18">
                  <c:v>18.793489141571214</c:v>
                </c:pt>
                <c:pt idx="19">
                  <c:v>18.077493201504684</c:v>
                </c:pt>
                <c:pt idx="20">
                  <c:v>16.958891211157649</c:v>
                </c:pt>
                <c:pt idx="21">
                  <c:v>16.070283193457541</c:v>
                </c:pt>
                <c:pt idx="22">
                  <c:v>15.467679489476096</c:v>
                </c:pt>
                <c:pt idx="23">
                  <c:v>14.704074975052407</c:v>
                </c:pt>
                <c:pt idx="24">
                  <c:v>13.850670391800048</c:v>
                </c:pt>
                <c:pt idx="25">
                  <c:v>13.370466154335622</c:v>
                </c:pt>
                <c:pt idx="26">
                  <c:v>12.274258816048713</c:v>
                </c:pt>
                <c:pt idx="27">
                  <c:v>12.103656807661535</c:v>
                </c:pt>
                <c:pt idx="28">
                  <c:v>12.014455975439517</c:v>
                </c:pt>
                <c:pt idx="29">
                  <c:v>12.10245737643119</c:v>
                </c:pt>
                <c:pt idx="30">
                  <c:v>12.227058195246412</c:v>
                </c:pt>
                <c:pt idx="31">
                  <c:v>12.303459346242567</c:v>
                </c:pt>
                <c:pt idx="32">
                  <c:v>12.349060725404405</c:v>
                </c:pt>
                <c:pt idx="33">
                  <c:v>12.606661734706879</c:v>
                </c:pt>
                <c:pt idx="34">
                  <c:v>12.942865247303709</c:v>
                </c:pt>
                <c:pt idx="35">
                  <c:v>13.361467546056938</c:v>
                </c:pt>
                <c:pt idx="36">
                  <c:v>13.595068434548148</c:v>
                </c:pt>
                <c:pt idx="37">
                  <c:v>13.834669353242177</c:v>
                </c:pt>
                <c:pt idx="38">
                  <c:v>13.977869978281024</c:v>
                </c:pt>
                <c:pt idx="39">
                  <c:v>14.080470207344074</c:v>
                </c:pt>
                <c:pt idx="40">
                  <c:v>14.646073725074821</c:v>
                </c:pt>
                <c:pt idx="41">
                  <c:v>14.848675415535174</c:v>
                </c:pt>
                <c:pt idx="42">
                  <c:v>15.101278794711204</c:v>
                </c:pt>
                <c:pt idx="43">
                  <c:v>15.229283750114581</c:v>
                </c:pt>
                <c:pt idx="44">
                  <c:v>14.801880353245156</c:v>
                </c:pt>
                <c:pt idx="45">
                  <c:v>13.623472217972854</c:v>
                </c:pt>
                <c:pt idx="46">
                  <c:v>12.541269740244323</c:v>
                </c:pt>
                <c:pt idx="47">
                  <c:v>8.9736515900462877</c:v>
                </c:pt>
                <c:pt idx="48">
                  <c:v>8.9736515900462877</c:v>
                </c:pt>
                <c:pt idx="49">
                  <c:v>8.9738514952513455</c:v>
                </c:pt>
                <c:pt idx="50">
                  <c:v>8.9738514952513455</c:v>
                </c:pt>
                <c:pt idx="51">
                  <c:v>8.8368508056203705</c:v>
                </c:pt>
                <c:pt idx="52">
                  <c:v>10.343458102142462</c:v>
                </c:pt>
                <c:pt idx="53">
                  <c:v>10.346656585423387</c:v>
                </c:pt>
                <c:pt idx="54">
                  <c:v>8.0878479933191532</c:v>
                </c:pt>
                <c:pt idx="55">
                  <c:v>0.32779935083966905</c:v>
                </c:pt>
                <c:pt idx="56">
                  <c:v>0.3427922412190017</c:v>
                </c:pt>
                <c:pt idx="57">
                  <c:v>6.1028212359227405</c:v>
                </c:pt>
                <c:pt idx="58">
                  <c:v>6.1268213567340073</c:v>
                </c:pt>
                <c:pt idx="59">
                  <c:v>6.0552323009146596</c:v>
                </c:pt>
                <c:pt idx="60">
                  <c:v>6.0742347915994799</c:v>
                </c:pt>
                <c:pt idx="61">
                  <c:v>5.7658377418547495</c:v>
                </c:pt>
                <c:pt idx="62">
                  <c:v>4.9966277385447091</c:v>
                </c:pt>
                <c:pt idx="63">
                  <c:v>4.40062090633017</c:v>
                </c:pt>
                <c:pt idx="64">
                  <c:v>4.4168132279398495</c:v>
                </c:pt>
                <c:pt idx="65">
                  <c:v>4.7146124277654344</c:v>
                </c:pt>
                <c:pt idx="66">
                  <c:v>5.4868186141087723</c:v>
                </c:pt>
                <c:pt idx="67">
                  <c:v>6.3948260588527353</c:v>
                </c:pt>
                <c:pt idx="68">
                  <c:v>5.9212244412573858</c:v>
                </c:pt>
                <c:pt idx="69">
                  <c:v>5.4652288519625341</c:v>
                </c:pt>
                <c:pt idx="70">
                  <c:v>9.8638420840888745</c:v>
                </c:pt>
                <c:pt idx="71">
                  <c:v>19.127273673349769</c:v>
                </c:pt>
                <c:pt idx="72">
                  <c:v>24.60311474548687</c:v>
                </c:pt>
                <c:pt idx="73">
                  <c:v>24.363519574895008</c:v>
                </c:pt>
                <c:pt idx="74">
                  <c:v>25.909528315171055</c:v>
                </c:pt>
                <c:pt idx="75">
                  <c:v>35.577899672015256</c:v>
                </c:pt>
                <c:pt idx="76">
                  <c:v>47.83737987314511</c:v>
                </c:pt>
                <c:pt idx="77">
                  <c:v>61.114093360359711</c:v>
                </c:pt>
                <c:pt idx="78">
                  <c:v>58.215884136288004</c:v>
                </c:pt>
                <c:pt idx="79">
                  <c:v>49.306239574524284</c:v>
                </c:pt>
                <c:pt idx="80">
                  <c:v>35.13716825057336</c:v>
                </c:pt>
                <c:pt idx="81">
                  <c:v>42.274777067961857</c:v>
                </c:pt>
                <c:pt idx="82">
                  <c:v>43.505161035557705</c:v>
                </c:pt>
                <c:pt idx="83">
                  <c:v>38.945343734724467</c:v>
                </c:pt>
                <c:pt idx="84">
                  <c:v>38.931350370370417</c:v>
                </c:pt>
                <c:pt idx="85">
                  <c:v>49.383402983676582</c:v>
                </c:pt>
                <c:pt idx="86">
                  <c:v>31.717308787423853</c:v>
                </c:pt>
                <c:pt idx="87">
                  <c:v>24.845277069182558</c:v>
                </c:pt>
                <c:pt idx="88">
                  <c:v>20.636259713974965</c:v>
                </c:pt>
                <c:pt idx="89">
                  <c:v>18.778250361169491</c:v>
                </c:pt>
                <c:pt idx="90">
                  <c:v>18.312653573929701</c:v>
                </c:pt>
                <c:pt idx="91">
                  <c:v>19.912662107022587</c:v>
                </c:pt>
                <c:pt idx="92">
                  <c:v>22.228675202335257</c:v>
                </c:pt>
                <c:pt idx="93">
                  <c:v>25.863095700627074</c:v>
                </c:pt>
                <c:pt idx="94">
                  <c:v>31.063923892264086</c:v>
                </c:pt>
                <c:pt idx="95">
                  <c:v>36.18135137667683</c:v>
                </c:pt>
                <c:pt idx="96">
                  <c:v>35.87375107370125</c:v>
                </c:pt>
                <c:pt idx="97">
                  <c:v>34.197744074073405</c:v>
                </c:pt>
                <c:pt idx="98">
                  <c:v>29.283320485573697</c:v>
                </c:pt>
                <c:pt idx="99">
                  <c:v>28.187316405551442</c:v>
                </c:pt>
                <c:pt idx="100">
                  <c:v>27.020111104907109</c:v>
                </c:pt>
                <c:pt idx="101">
                  <c:v>25.314512386828557</c:v>
                </c:pt>
                <c:pt idx="102">
                  <c:v>25.3007131795774</c:v>
                </c:pt>
                <c:pt idx="103">
                  <c:v>23.211104864382378</c:v>
                </c:pt>
                <c:pt idx="104">
                  <c:v>23.603510480111272</c:v>
                </c:pt>
                <c:pt idx="105">
                  <c:v>23.834512600936733</c:v>
                </c:pt>
                <c:pt idx="106">
                  <c:v>23.523311130219028</c:v>
                </c:pt>
                <c:pt idx="107">
                  <c:v>22.621306589728967</c:v>
                </c:pt>
                <c:pt idx="108">
                  <c:v>22.621306589728967</c:v>
                </c:pt>
                <c:pt idx="109">
                  <c:v>20.446295641208017</c:v>
                </c:pt>
                <c:pt idx="110">
                  <c:v>20.057893877682442</c:v>
                </c:pt>
                <c:pt idx="111">
                  <c:v>20.905698241142105</c:v>
                </c:pt>
                <c:pt idx="112">
                  <c:v>21.258700018074471</c:v>
                </c:pt>
                <c:pt idx="113">
                  <c:v>21.259299733689641</c:v>
                </c:pt>
                <c:pt idx="114">
                  <c:v>22.263304787627586</c:v>
                </c:pt>
                <c:pt idx="115">
                  <c:v>22.717307072974023</c:v>
                </c:pt>
                <c:pt idx="116">
                  <c:v>22.717307072974023</c:v>
                </c:pt>
                <c:pt idx="117">
                  <c:v>23.201309509334546</c:v>
                </c:pt>
                <c:pt idx="118">
                  <c:v>23.918313118571106</c:v>
                </c:pt>
                <c:pt idx="119">
                  <c:v>23.918113213366045</c:v>
                </c:pt>
                <c:pt idx="120">
                  <c:v>24.145514166449384</c:v>
                </c:pt>
                <c:pt idx="121">
                  <c:v>24.474515822570485</c:v>
                </c:pt>
                <c:pt idx="122">
                  <c:v>24.922318172509051</c:v>
                </c:pt>
                <c:pt idx="123">
                  <c:v>26.063723726488089</c:v>
                </c:pt>
                <c:pt idx="124">
                  <c:v>27.246929586681777</c:v>
                </c:pt>
                <c:pt idx="125">
                  <c:v>27.509731005366834</c:v>
                </c:pt>
                <c:pt idx="126">
                  <c:v>30.181144261064052</c:v>
                </c:pt>
                <c:pt idx="127">
                  <c:v>30.22914450268658</c:v>
                </c:pt>
                <c:pt idx="128">
                  <c:v>30.192944416264627</c:v>
                </c:pt>
                <c:pt idx="129">
                  <c:v>30.031943605822384</c:v>
                </c:pt>
                <c:pt idx="130">
                  <c:v>30.067543976629167</c:v>
                </c:pt>
                <c:pt idx="131">
                  <c:v>30.145344464060717</c:v>
                </c:pt>
                <c:pt idx="132">
                  <c:v>30.067144166219052</c:v>
                </c:pt>
                <c:pt idx="133">
                  <c:v>30.682147262007732</c:v>
                </c:pt>
                <c:pt idx="134">
                  <c:v>30.682946882827963</c:v>
                </c:pt>
                <c:pt idx="135">
                  <c:v>31.998553217893729</c:v>
                </c:pt>
                <c:pt idx="136">
                  <c:v>33.008558302034487</c:v>
                </c:pt>
                <c:pt idx="137">
                  <c:v>33.008758207239552</c:v>
                </c:pt>
                <c:pt idx="138">
                  <c:v>33.689361824849101</c:v>
                </c:pt>
                <c:pt idx="139">
                  <c:v>34.04236360178146</c:v>
                </c:pt>
                <c:pt idx="140">
                  <c:v>33.695361855051914</c:v>
                </c:pt>
                <c:pt idx="141">
                  <c:v>32.989758590605817</c:v>
                </c:pt>
                <c:pt idx="142">
                  <c:v>31.973353665852116</c:v>
                </c:pt>
                <c:pt idx="143">
                  <c:v>30.569146693188024</c:v>
                </c:pt>
                <c:pt idx="144">
                  <c:v>28.960538883218057</c:v>
                </c:pt>
                <c:pt idx="145">
                  <c:v>27.150129961624994</c:v>
                </c:pt>
                <c:pt idx="146">
                  <c:v>23.683312893644494</c:v>
                </c:pt>
                <c:pt idx="147">
                  <c:v>25.744922983927104</c:v>
                </c:pt>
                <c:pt idx="148">
                  <c:v>24.962719142288304</c:v>
                </c:pt>
                <c:pt idx="149">
                  <c:v>22.631307598084017</c:v>
                </c:pt>
                <c:pt idx="150">
                  <c:v>25.876323932773886</c:v>
                </c:pt>
                <c:pt idx="151">
                  <c:v>23.563312289588161</c:v>
                </c:pt>
                <c:pt idx="152">
                  <c:v>23.563312289588161</c:v>
                </c:pt>
                <c:pt idx="153">
                  <c:v>23.562512668767933</c:v>
                </c:pt>
                <c:pt idx="154">
                  <c:v>24.8837192236264</c:v>
                </c:pt>
                <c:pt idx="155">
                  <c:v>27.79453349281258</c:v>
                </c:pt>
                <c:pt idx="156">
                  <c:v>29.07353993104628</c:v>
                </c:pt>
                <c:pt idx="157">
                  <c:v>27.054329383584992</c:v>
                </c:pt>
                <c:pt idx="158">
                  <c:v>30.461346054742382</c:v>
                </c:pt>
                <c:pt idx="159">
                  <c:v>32.164354627308441</c:v>
                </c:pt>
                <c:pt idx="160">
                  <c:v>32.165154248128673</c:v>
                </c:pt>
                <c:pt idx="161">
                  <c:v>33.42616059575392</c:v>
                </c:pt>
                <c:pt idx="162">
                  <c:v>33.426760311369094</c:v>
                </c:pt>
                <c:pt idx="163">
                  <c:v>33.026758297848005</c:v>
                </c:pt>
                <c:pt idx="164">
                  <c:v>33.027158108258121</c:v>
                </c:pt>
                <c:pt idx="165">
                  <c:v>32.710156512542639</c:v>
                </c:pt>
                <c:pt idx="166">
                  <c:v>32.710356417747697</c:v>
                </c:pt>
                <c:pt idx="167">
                  <c:v>32.925357500015288</c:v>
                </c:pt>
                <c:pt idx="168">
                  <c:v>33.116958177086779</c:v>
                </c:pt>
                <c:pt idx="169">
                  <c:v>33.822961730951519</c:v>
                </c:pt>
                <c:pt idx="170">
                  <c:v>33.823561446566693</c:v>
                </c:pt>
                <c:pt idx="171">
                  <c:v>34.587565292391979</c:v>
                </c:pt>
                <c:pt idx="172">
                  <c:v>33.661560631090644</c:v>
                </c:pt>
                <c:pt idx="173">
                  <c:v>33.661160820680529</c:v>
                </c:pt>
                <c:pt idx="174">
                  <c:v>31.653150712804642</c:v>
                </c:pt>
                <c:pt idx="175">
                  <c:v>31.652950807599588</c:v>
                </c:pt>
                <c:pt idx="176">
                  <c:v>31.748951290844644</c:v>
                </c:pt>
                <c:pt idx="177">
                  <c:v>31.749151196049699</c:v>
                </c:pt>
                <c:pt idx="178">
                  <c:v>33.906561864372314</c:v>
                </c:pt>
                <c:pt idx="179">
                  <c:v>36.422574529419997</c:v>
                </c:pt>
                <c:pt idx="180">
                  <c:v>36.42317424503517</c:v>
                </c:pt>
                <c:pt idx="181">
                  <c:v>35.861171416038026</c:v>
                </c:pt>
                <c:pt idx="182">
                  <c:v>35.860571700422852</c:v>
                </c:pt>
                <c:pt idx="183">
                  <c:v>34.085562765423006</c:v>
                </c:pt>
                <c:pt idx="184">
                  <c:v>33.631360574871501</c:v>
                </c:pt>
                <c:pt idx="185">
                  <c:v>33.631760385281616</c:v>
                </c:pt>
                <c:pt idx="186">
                  <c:v>34.952767034935036</c:v>
                </c:pt>
                <c:pt idx="187">
                  <c:v>34.953166845345145</c:v>
                </c:pt>
                <c:pt idx="188">
                  <c:v>34.953166845345145</c:v>
                </c:pt>
                <c:pt idx="189">
                  <c:v>35.425169221300038</c:v>
                </c:pt>
                <c:pt idx="190">
                  <c:v>35.425169221300038</c:v>
                </c:pt>
                <c:pt idx="191">
                  <c:v>35.425169221300038</c:v>
                </c:pt>
                <c:pt idx="192">
                  <c:v>35.425169221300038</c:v>
                </c:pt>
                <c:pt idx="193">
                  <c:v>35.425169221300038</c:v>
                </c:pt>
                <c:pt idx="194">
                  <c:v>32.808156047838281</c:v>
                </c:pt>
                <c:pt idx="195">
                  <c:v>32.807356427018057</c:v>
                </c:pt>
                <c:pt idx="196">
                  <c:v>30.356744378586185</c:v>
                </c:pt>
                <c:pt idx="197">
                  <c:v>29.518740639268014</c:v>
                </c:pt>
                <c:pt idx="198">
                  <c:v>34.078366178040923</c:v>
                </c:pt>
                <c:pt idx="199">
                  <c:v>28.772339468683626</c:v>
                </c:pt>
                <c:pt idx="200">
                  <c:v>28.772339468683626</c:v>
                </c:pt>
                <c:pt idx="201">
                  <c:v>28.772339468683626</c:v>
                </c:pt>
                <c:pt idx="202">
                  <c:v>28.772339468683626</c:v>
                </c:pt>
                <c:pt idx="203">
                  <c:v>28.772339468683626</c:v>
                </c:pt>
                <c:pt idx="204">
                  <c:v>28.772339468683626</c:v>
                </c:pt>
                <c:pt idx="205">
                  <c:v>28.772339468683626</c:v>
                </c:pt>
                <c:pt idx="206">
                  <c:v>28.772339468683626</c:v>
                </c:pt>
                <c:pt idx="207">
                  <c:v>28.772339468683626</c:v>
                </c:pt>
                <c:pt idx="208">
                  <c:v>28.772339468683626</c:v>
                </c:pt>
                <c:pt idx="209">
                  <c:v>28.772339468683626</c:v>
                </c:pt>
                <c:pt idx="210">
                  <c:v>28.772339468683626</c:v>
                </c:pt>
                <c:pt idx="211">
                  <c:v>29.764544367420996</c:v>
                </c:pt>
                <c:pt idx="212">
                  <c:v>30.212546622564616</c:v>
                </c:pt>
                <c:pt idx="213">
                  <c:v>28.64753874466334</c:v>
                </c:pt>
                <c:pt idx="214">
                  <c:v>29.411142780078517</c:v>
                </c:pt>
                <c:pt idx="215">
                  <c:v>28.491138148979999</c:v>
                </c:pt>
                <c:pt idx="216">
                  <c:v>28.491338054185054</c:v>
                </c:pt>
                <c:pt idx="217">
                  <c:v>25.724324125652899</c:v>
                </c:pt>
                <c:pt idx="218">
                  <c:v>25.897725285919396</c:v>
                </c:pt>
                <c:pt idx="219">
                  <c:v>25.897725285919396</c:v>
                </c:pt>
                <c:pt idx="220">
                  <c:v>23.973715600882944</c:v>
                </c:pt>
                <c:pt idx="221">
                  <c:v>23.972716074857654</c:v>
                </c:pt>
                <c:pt idx="222">
                  <c:v>18.832690201111607</c:v>
                </c:pt>
                <c:pt idx="223">
                  <c:v>18.831690675086318</c:v>
                </c:pt>
                <c:pt idx="224">
                  <c:v>17.505684000263894</c:v>
                </c:pt>
                <c:pt idx="225">
                  <c:v>17.505684000263894</c:v>
                </c:pt>
                <c:pt idx="226">
                  <c:v>20.082496109151453</c:v>
                </c:pt>
                <c:pt idx="227">
                  <c:v>23.973515695677886</c:v>
                </c:pt>
                <c:pt idx="228">
                  <c:v>22.831509947075162</c:v>
                </c:pt>
                <c:pt idx="229">
                  <c:v>24.762319283134666</c:v>
                </c:pt>
                <c:pt idx="230">
                  <c:v>25.88032491092612</c:v>
                </c:pt>
                <c:pt idx="231">
                  <c:v>25.880524816131178</c:v>
                </c:pt>
                <c:pt idx="232">
                  <c:v>26.54952818374521</c:v>
                </c:pt>
                <c:pt idx="233">
                  <c:v>26.549328278540152</c:v>
                </c:pt>
                <c:pt idx="234">
                  <c:v>27.230531611764867</c:v>
                </c:pt>
                <c:pt idx="235">
                  <c:v>27.649533720928211</c:v>
                </c:pt>
                <c:pt idx="236">
                  <c:v>27.649733626133269</c:v>
                </c:pt>
                <c:pt idx="237">
                  <c:v>27.266731698186824</c:v>
                </c:pt>
                <c:pt idx="238">
                  <c:v>27.41633264284712</c:v>
                </c:pt>
                <c:pt idx="239">
                  <c:v>27.368132496019534</c:v>
                </c:pt>
                <c:pt idx="240">
                  <c:v>26.608329054543027</c:v>
                </c:pt>
                <c:pt idx="241">
                  <c:v>23.475714052066209</c:v>
                </c:pt>
                <c:pt idx="242">
                  <c:v>19.961696363283405</c:v>
                </c:pt>
                <c:pt idx="243">
                  <c:v>19.962695889308694</c:v>
                </c:pt>
                <c:pt idx="244">
                  <c:v>25.573724133975826</c:v>
                </c:pt>
                <c:pt idx="245">
                  <c:v>29.021941395732707</c:v>
                </c:pt>
                <c:pt idx="246">
                  <c:v>31.195952818228367</c:v>
                </c:pt>
                <c:pt idx="247">
                  <c:v>31.196152723433425</c:v>
                </c:pt>
                <c:pt idx="248">
                  <c:v>31.943556294094179</c:v>
                </c:pt>
                <c:pt idx="249">
                  <c:v>31.011551602590036</c:v>
                </c:pt>
                <c:pt idx="250">
                  <c:v>31.011951413000151</c:v>
                </c:pt>
                <c:pt idx="251">
                  <c:v>29.021941395732707</c:v>
                </c:pt>
                <c:pt idx="252">
                  <c:v>29.021941395732707</c:v>
                </c:pt>
                <c:pt idx="253">
                  <c:v>30.174947199707262</c:v>
                </c:pt>
                <c:pt idx="254">
                  <c:v>30.611949399479055</c:v>
                </c:pt>
                <c:pt idx="255">
                  <c:v>30.539949037045258</c:v>
                </c:pt>
                <c:pt idx="256">
                  <c:v>30.067946661090367</c:v>
                </c:pt>
                <c:pt idx="257">
                  <c:v>30.06714704027014</c:v>
                </c:pt>
                <c:pt idx="258">
                  <c:v>30.53535121732893</c:v>
                </c:pt>
                <c:pt idx="259">
                  <c:v>27.655336719977065</c:v>
                </c:pt>
                <c:pt idx="260">
                  <c:v>27.422335547101021</c:v>
                </c:pt>
                <c:pt idx="261">
                  <c:v>27.129134166991768</c:v>
                </c:pt>
                <c:pt idx="262">
                  <c:v>27.643336659571425</c:v>
                </c:pt>
                <c:pt idx="263">
                  <c:v>28.121938781344301</c:v>
                </c:pt>
                <c:pt idx="264">
                  <c:v>28.425940311620334</c:v>
                </c:pt>
                <c:pt idx="265">
                  <c:v>28.952342769810688</c:v>
                </c:pt>
                <c:pt idx="266">
                  <c:v>29.484745258203858</c:v>
                </c:pt>
                <c:pt idx="267">
                  <c:v>30.225748988251681</c:v>
                </c:pt>
                <c:pt idx="268">
                  <c:v>31.350154456656071</c:v>
                </c:pt>
                <c:pt idx="269">
                  <c:v>34.714371295573521</c:v>
                </c:pt>
                <c:pt idx="270">
                  <c:v>35.766976306749171</c:v>
                </c:pt>
                <c:pt idx="271">
                  <c:v>38.163388178150626</c:v>
                </c:pt>
                <c:pt idx="272">
                  <c:v>37.864186767838561</c:v>
                </c:pt>
                <c:pt idx="273">
                  <c:v>27.131732934657517</c:v>
                </c:pt>
                <c:pt idx="274">
                  <c:v>34.235769173800641</c:v>
                </c:pt>
                <c:pt idx="275">
                  <c:v>32.723161847075737</c:v>
                </c:pt>
                <c:pt idx="276">
                  <c:v>32.668761764840276</c:v>
                </c:pt>
                <c:pt idx="277">
                  <c:v>32.507161238782864</c:v>
                </c:pt>
                <c:pt idx="278">
                  <c:v>31.777557853525487</c:v>
                </c:pt>
                <c:pt idx="279">
                  <c:v>31.16135484749795</c:v>
                </c:pt>
                <c:pt idx="280">
                  <c:v>29.208544442677759</c:v>
                </c:pt>
                <c:pt idx="281">
                  <c:v>28.020138173101486</c:v>
                </c:pt>
                <c:pt idx="282">
                  <c:v>27.907737319896942</c:v>
                </c:pt>
                <c:pt idx="283">
                  <c:v>28.34973954483775</c:v>
                </c:pt>
                <c:pt idx="284">
                  <c:v>28.510740355279996</c:v>
                </c:pt>
                <c:pt idx="285">
                  <c:v>28.743541622950971</c:v>
                </c:pt>
                <c:pt idx="286">
                  <c:v>29.562745650840469</c:v>
                </c:pt>
                <c:pt idx="287">
                  <c:v>30.298349066300652</c:v>
                </c:pt>
                <c:pt idx="288">
                  <c:v>31.989157673256013</c:v>
                </c:pt>
                <c:pt idx="289">
                  <c:v>32.312359204379355</c:v>
                </c:pt>
                <c:pt idx="290">
                  <c:v>33.602365697984879</c:v>
                </c:pt>
                <c:pt idx="291">
                  <c:v>33.716965987453563</c:v>
                </c:pt>
                <c:pt idx="292">
                  <c:v>33.136963067847979</c:v>
                </c:pt>
                <c:pt idx="293">
                  <c:v>32.23475862215286</c:v>
                </c:pt>
                <c:pt idx="294">
                  <c:v>30.441349786134449</c:v>
                </c:pt>
                <c:pt idx="295">
                  <c:v>29.299944232155408</c:v>
                </c:pt>
                <c:pt idx="296">
                  <c:v>25.588125930893234</c:v>
                </c:pt>
                <c:pt idx="297">
                  <c:v>24.710321416419497</c:v>
                </c:pt>
                <c:pt idx="298">
                  <c:v>27.076933042011934</c:v>
                </c:pt>
                <c:pt idx="299">
                  <c:v>29.132743486305291</c:v>
                </c:pt>
                <c:pt idx="300">
                  <c:v>30.009548474753743</c:v>
                </c:pt>
                <c:pt idx="301">
                  <c:v>30.284752638305644</c:v>
                </c:pt>
                <c:pt idx="302">
                  <c:v>31.217759729886158</c:v>
                </c:pt>
                <c:pt idx="303">
                  <c:v>30.631756780077758</c:v>
                </c:pt>
                <c:pt idx="304">
                  <c:v>28.687747952382274</c:v>
                </c:pt>
                <c:pt idx="305">
                  <c:v>27.594742450435891</c:v>
                </c:pt>
                <c:pt idx="306">
                  <c:v>27.592743398385316</c:v>
                </c:pt>
                <c:pt idx="307">
                  <c:v>23.123320612902273</c:v>
                </c:pt>
                <c:pt idx="308">
                  <c:v>19.28130127303217</c:v>
                </c:pt>
                <c:pt idx="309">
                  <c:v>19.282100893852402</c:v>
                </c:pt>
                <c:pt idx="310">
                  <c:v>19.282100893852402</c:v>
                </c:pt>
                <c:pt idx="311">
                  <c:v>13.156070056776862</c:v>
                </c:pt>
                <c:pt idx="312">
                  <c:v>18.11369328792664</c:v>
                </c:pt>
                <c:pt idx="313">
                  <c:v>19.290097102054713</c:v>
                </c:pt>
                <c:pt idx="314">
                  <c:v>25.599529149734781</c:v>
                </c:pt>
                <c:pt idx="315">
                  <c:v>25.975531042444608</c:v>
                </c:pt>
                <c:pt idx="316">
                  <c:v>25.975131232034492</c:v>
                </c:pt>
                <c:pt idx="317">
                  <c:v>19.289097576029423</c:v>
                </c:pt>
                <c:pt idx="318">
                  <c:v>26.914135958775262</c:v>
                </c:pt>
                <c:pt idx="319">
                  <c:v>22.04311143912215</c:v>
                </c:pt>
                <c:pt idx="320">
                  <c:v>22.042911533917092</c:v>
                </c:pt>
                <c:pt idx="321">
                  <c:v>9.4938483647266008</c:v>
                </c:pt>
                <c:pt idx="322">
                  <c:v>9.4962472271872933</c:v>
                </c:pt>
                <c:pt idx="323">
                  <c:v>7.477237063939576</c:v>
                </c:pt>
                <c:pt idx="324">
                  <c:v>7.4840338409115406</c:v>
                </c:pt>
                <c:pt idx="325">
                  <c:v>7.4600337201002747</c:v>
                </c:pt>
                <c:pt idx="326">
                  <c:v>7.469029454327873</c:v>
                </c:pt>
                <c:pt idx="327">
                  <c:v>10.915241915932011</c:v>
                </c:pt>
                <c:pt idx="328">
                  <c:v>23.016302829978876</c:v>
                </c:pt>
                <c:pt idx="329">
                  <c:v>33.023154256054788</c:v>
                </c:pt>
                <c:pt idx="330">
                  <c:v>36.949174018764317</c:v>
                </c:pt>
                <c:pt idx="331">
                  <c:v>39.666588464033488</c:v>
                </c:pt>
                <c:pt idx="332">
                  <c:v>42.995204932144162</c:v>
                </c:pt>
                <c:pt idx="333">
                  <c:v>45.02941411808694</c:v>
                </c:pt>
                <c:pt idx="334">
                  <c:v>45.031812980547642</c:v>
                </c:pt>
                <c:pt idx="335">
                  <c:v>47.739426322666809</c:v>
                </c:pt>
                <c:pt idx="336">
                  <c:v>54.165457711866139</c:v>
                </c:pt>
                <c:pt idx="337">
                  <c:v>55.742066318771442</c:v>
                </c:pt>
                <c:pt idx="338">
                  <c:v>57.080073053999499</c:v>
                </c:pt>
                <c:pt idx="339">
                  <c:v>59.500884856622342</c:v>
                </c:pt>
                <c:pt idx="340">
                  <c:v>59.511679737695459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</c:numCache>
            </c:numRef>
          </c:yVal>
        </c:ser>
        <c:axId val="118631808"/>
        <c:axId val="118670848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1099.6500000000001</c:v>
                </c:pt>
                <c:pt idx="1">
                  <c:v>1099.6266835159201</c:v>
                </c:pt>
                <c:pt idx="2">
                  <c:v>1099.6066835762401</c:v>
                </c:pt>
                <c:pt idx="3">
                  <c:v>1099.5866836365601</c:v>
                </c:pt>
                <c:pt idx="4">
                  <c:v>1099.5666836968801</c:v>
                </c:pt>
                <c:pt idx="5">
                  <c:v>1099.5466837572001</c:v>
                </c:pt>
                <c:pt idx="6">
                  <c:v>1099.5266838175201</c:v>
                </c:pt>
                <c:pt idx="7">
                  <c:v>1099.50668387784</c:v>
                </c:pt>
                <c:pt idx="8">
                  <c:v>1099.48668393816</c:v>
                </c:pt>
                <c:pt idx="9">
                  <c:v>1099.4666839984802</c:v>
                </c:pt>
                <c:pt idx="10">
                  <c:v>1099.4466840588</c:v>
                </c:pt>
                <c:pt idx="11">
                  <c:v>1099.4266841191202</c:v>
                </c:pt>
                <c:pt idx="12">
                  <c:v>1099.4066841794402</c:v>
                </c:pt>
                <c:pt idx="13">
                  <c:v>1099.3866842397601</c:v>
                </c:pt>
                <c:pt idx="14">
                  <c:v>1099.3666843000801</c:v>
                </c:pt>
                <c:pt idx="15">
                  <c:v>1099.3466843604001</c:v>
                </c:pt>
                <c:pt idx="16">
                  <c:v>1099.3266844207201</c:v>
                </c:pt>
                <c:pt idx="17">
                  <c:v>1099.3066844810401</c:v>
                </c:pt>
                <c:pt idx="18">
                  <c:v>1099.28668454136</c:v>
                </c:pt>
                <c:pt idx="19">
                  <c:v>1099.26668460168</c:v>
                </c:pt>
                <c:pt idx="20">
                  <c:v>1099.2466846620002</c:v>
                </c:pt>
                <c:pt idx="21">
                  <c:v>1099.2266847223202</c:v>
                </c:pt>
                <c:pt idx="22">
                  <c:v>1099.20668478264</c:v>
                </c:pt>
                <c:pt idx="23">
                  <c:v>1099.1866848429602</c:v>
                </c:pt>
                <c:pt idx="24">
                  <c:v>1099.1666849032802</c:v>
                </c:pt>
                <c:pt idx="25">
                  <c:v>1099.1466849636001</c:v>
                </c:pt>
                <c:pt idx="26">
                  <c:v>1099.1266850239201</c:v>
                </c:pt>
                <c:pt idx="27">
                  <c:v>1099.1066850842401</c:v>
                </c:pt>
                <c:pt idx="28">
                  <c:v>1099.0866851445601</c:v>
                </c:pt>
                <c:pt idx="29">
                  <c:v>1099.0666852048801</c:v>
                </c:pt>
                <c:pt idx="30">
                  <c:v>1099.0466852652</c:v>
                </c:pt>
                <c:pt idx="31">
                  <c:v>1099.02668532552</c:v>
                </c:pt>
                <c:pt idx="32">
                  <c:v>1099.0066853858402</c:v>
                </c:pt>
                <c:pt idx="33">
                  <c:v>1098.9866854461602</c:v>
                </c:pt>
                <c:pt idx="34">
                  <c:v>1098.96668550648</c:v>
                </c:pt>
                <c:pt idx="35">
                  <c:v>1098.9466855668002</c:v>
                </c:pt>
                <c:pt idx="36">
                  <c:v>1098.9266856271202</c:v>
                </c:pt>
                <c:pt idx="37">
                  <c:v>1098.9066856874401</c:v>
                </c:pt>
                <c:pt idx="38">
                  <c:v>1098.8866857477601</c:v>
                </c:pt>
                <c:pt idx="39">
                  <c:v>1098.8666858080801</c:v>
                </c:pt>
                <c:pt idx="40">
                  <c:v>1098.8466858684001</c:v>
                </c:pt>
                <c:pt idx="41">
                  <c:v>1098.8266859287203</c:v>
                </c:pt>
                <c:pt idx="42">
                  <c:v>1098.80668598904</c:v>
                </c:pt>
                <c:pt idx="43">
                  <c:v>1098.78668604936</c:v>
                </c:pt>
                <c:pt idx="44">
                  <c:v>1098.7666861096802</c:v>
                </c:pt>
                <c:pt idx="45">
                  <c:v>1098.7466861700002</c:v>
                </c:pt>
                <c:pt idx="46">
                  <c:v>1098.7266862303202</c:v>
                </c:pt>
                <c:pt idx="47">
                  <c:v>1098.7066862906402</c:v>
                </c:pt>
                <c:pt idx="48">
                  <c:v>1098.6866863509601</c:v>
                </c:pt>
                <c:pt idx="49">
                  <c:v>1098.6666864112801</c:v>
                </c:pt>
                <c:pt idx="50">
                  <c:v>1098.6466864716001</c:v>
                </c:pt>
                <c:pt idx="51">
                  <c:v>1098.6266865319201</c:v>
                </c:pt>
                <c:pt idx="52">
                  <c:v>1098.6066865922401</c:v>
                </c:pt>
                <c:pt idx="53">
                  <c:v>1098.5866866525603</c:v>
                </c:pt>
                <c:pt idx="54">
                  <c:v>1098.56668671288</c:v>
                </c:pt>
                <c:pt idx="55">
                  <c:v>1098.5466867732</c:v>
                </c:pt>
                <c:pt idx="56">
                  <c:v>1098.5266868335202</c:v>
                </c:pt>
                <c:pt idx="57">
                  <c:v>1098.5066868938402</c:v>
                </c:pt>
                <c:pt idx="58">
                  <c:v>1098.4866869541602</c:v>
                </c:pt>
                <c:pt idx="59">
                  <c:v>1098.4666870144802</c:v>
                </c:pt>
                <c:pt idx="60">
                  <c:v>1098.4466870748001</c:v>
                </c:pt>
                <c:pt idx="61">
                  <c:v>1098.4266871351201</c:v>
                </c:pt>
                <c:pt idx="62">
                  <c:v>1098.4066871954401</c:v>
                </c:pt>
                <c:pt idx="63">
                  <c:v>1098.3866872557601</c:v>
                </c:pt>
                <c:pt idx="64">
                  <c:v>1098.3666873160801</c:v>
                </c:pt>
                <c:pt idx="65">
                  <c:v>1098.3466873764003</c:v>
                </c:pt>
                <c:pt idx="66">
                  <c:v>1098.32668743672</c:v>
                </c:pt>
                <c:pt idx="67">
                  <c:v>1098.30668749704</c:v>
                </c:pt>
                <c:pt idx="68">
                  <c:v>1098.2866875573602</c:v>
                </c:pt>
                <c:pt idx="69">
                  <c:v>1098.2666876176802</c:v>
                </c:pt>
                <c:pt idx="70">
                  <c:v>1098.2466876780002</c:v>
                </c:pt>
                <c:pt idx="71">
                  <c:v>1098.2266877383202</c:v>
                </c:pt>
                <c:pt idx="72">
                  <c:v>1098.2066877986401</c:v>
                </c:pt>
                <c:pt idx="73">
                  <c:v>1098.1866878589601</c:v>
                </c:pt>
                <c:pt idx="74">
                  <c:v>1098.1666879192801</c:v>
                </c:pt>
                <c:pt idx="75">
                  <c:v>1098.1466879796001</c:v>
                </c:pt>
                <c:pt idx="76">
                  <c:v>1098.1266880399201</c:v>
                </c:pt>
                <c:pt idx="77">
                  <c:v>1098.10668810024</c:v>
                </c:pt>
                <c:pt idx="78">
                  <c:v>1098.08668816056</c:v>
                </c:pt>
                <c:pt idx="79">
                  <c:v>1098.0666882208802</c:v>
                </c:pt>
                <c:pt idx="80">
                  <c:v>1098.0466882812002</c:v>
                </c:pt>
                <c:pt idx="81">
                  <c:v>1098.02668834152</c:v>
                </c:pt>
                <c:pt idx="82">
                  <c:v>1098.0066884018402</c:v>
                </c:pt>
                <c:pt idx="83">
                  <c:v>1097.9866884621601</c:v>
                </c:pt>
                <c:pt idx="84">
                  <c:v>1097.9666885224801</c:v>
                </c:pt>
                <c:pt idx="85">
                  <c:v>1097.9466885828001</c:v>
                </c:pt>
                <c:pt idx="86">
                  <c:v>1097.9266886431201</c:v>
                </c:pt>
                <c:pt idx="87">
                  <c:v>1097.9066887034401</c:v>
                </c:pt>
                <c:pt idx="88">
                  <c:v>1097.88668876376</c:v>
                </c:pt>
                <c:pt idx="89">
                  <c:v>1097.86668882408</c:v>
                </c:pt>
                <c:pt idx="90">
                  <c:v>1097.8466888844</c:v>
                </c:pt>
                <c:pt idx="91">
                  <c:v>1097.8266889447202</c:v>
                </c:pt>
                <c:pt idx="92">
                  <c:v>1097.8066890050402</c:v>
                </c:pt>
                <c:pt idx="93">
                  <c:v>1097.78668906536</c:v>
                </c:pt>
                <c:pt idx="94">
                  <c:v>1097.7666891256802</c:v>
                </c:pt>
                <c:pt idx="95">
                  <c:v>1097.7466891860001</c:v>
                </c:pt>
                <c:pt idx="96">
                  <c:v>1097.7266892463201</c:v>
                </c:pt>
                <c:pt idx="97">
                  <c:v>1097.7066893066401</c:v>
                </c:pt>
                <c:pt idx="98">
                  <c:v>1097.6866893669601</c:v>
                </c:pt>
                <c:pt idx="99">
                  <c:v>1097.6666894272801</c:v>
                </c:pt>
                <c:pt idx="100">
                  <c:v>1097.6466894876003</c:v>
                </c:pt>
                <c:pt idx="101">
                  <c:v>1097.62668954792</c:v>
                </c:pt>
                <c:pt idx="102">
                  <c:v>1097.60668960824</c:v>
                </c:pt>
                <c:pt idx="103">
                  <c:v>1097.5866896685602</c:v>
                </c:pt>
                <c:pt idx="104">
                  <c:v>1097.5666897288802</c:v>
                </c:pt>
                <c:pt idx="105">
                  <c:v>1097.5466897892002</c:v>
                </c:pt>
                <c:pt idx="106">
                  <c:v>1097.5266898495202</c:v>
                </c:pt>
                <c:pt idx="107">
                  <c:v>1097.5066899098401</c:v>
                </c:pt>
                <c:pt idx="108">
                  <c:v>1097.4866899701601</c:v>
                </c:pt>
                <c:pt idx="109">
                  <c:v>1097.4666900304801</c:v>
                </c:pt>
                <c:pt idx="110">
                  <c:v>1097.4466900908001</c:v>
                </c:pt>
                <c:pt idx="111">
                  <c:v>1097.4266901511201</c:v>
                </c:pt>
                <c:pt idx="112">
                  <c:v>1097.4066902114403</c:v>
                </c:pt>
                <c:pt idx="113">
                  <c:v>1097.38669027176</c:v>
                </c:pt>
                <c:pt idx="114">
                  <c:v>1097.36669033208</c:v>
                </c:pt>
                <c:pt idx="115">
                  <c:v>1097.3466903924002</c:v>
                </c:pt>
                <c:pt idx="116">
                  <c:v>1097.3266904527202</c:v>
                </c:pt>
                <c:pt idx="117">
                  <c:v>1097.3066905130402</c:v>
                </c:pt>
                <c:pt idx="118">
                  <c:v>1097.2866905733601</c:v>
                </c:pt>
                <c:pt idx="119">
                  <c:v>1097.2666906336801</c:v>
                </c:pt>
                <c:pt idx="120">
                  <c:v>1097.2466906940001</c:v>
                </c:pt>
                <c:pt idx="121">
                  <c:v>1097.2266907543201</c:v>
                </c:pt>
                <c:pt idx="122">
                  <c:v>1097.2066908146401</c:v>
                </c:pt>
                <c:pt idx="123">
                  <c:v>1097.18669087496</c:v>
                </c:pt>
                <c:pt idx="124">
                  <c:v>1097.1666909352803</c:v>
                </c:pt>
                <c:pt idx="125">
                  <c:v>1097.1466909956</c:v>
                </c:pt>
                <c:pt idx="126">
                  <c:v>1097.1266910559202</c:v>
                </c:pt>
                <c:pt idx="127">
                  <c:v>1097.1066911162402</c:v>
                </c:pt>
                <c:pt idx="128">
                  <c:v>1097.0866911765602</c:v>
                </c:pt>
                <c:pt idx="129">
                  <c:v>1097.0666912368802</c:v>
                </c:pt>
                <c:pt idx="130">
                  <c:v>1097.0466912972001</c:v>
                </c:pt>
                <c:pt idx="131">
                  <c:v>1097.0266913575201</c:v>
                </c:pt>
                <c:pt idx="132">
                  <c:v>1097.0066914178401</c:v>
                </c:pt>
                <c:pt idx="133">
                  <c:v>1096.9866914781601</c:v>
                </c:pt>
                <c:pt idx="134">
                  <c:v>1096.9666915384801</c:v>
                </c:pt>
                <c:pt idx="135">
                  <c:v>1096.9466915988</c:v>
                </c:pt>
                <c:pt idx="136">
                  <c:v>1096.9266916591203</c:v>
                </c:pt>
                <c:pt idx="137">
                  <c:v>1096.90669171944</c:v>
                </c:pt>
                <c:pt idx="138">
                  <c:v>1096.8866917797602</c:v>
                </c:pt>
                <c:pt idx="139">
                  <c:v>1096.8666918400802</c:v>
                </c:pt>
                <c:pt idx="140">
                  <c:v>1096.8466919004002</c:v>
                </c:pt>
                <c:pt idx="141">
                  <c:v>1096.8266919607202</c:v>
                </c:pt>
                <c:pt idx="142">
                  <c:v>1096.8066920210401</c:v>
                </c:pt>
                <c:pt idx="143">
                  <c:v>1096.7866920813601</c:v>
                </c:pt>
                <c:pt idx="144">
                  <c:v>1096.7666921416801</c:v>
                </c:pt>
                <c:pt idx="145">
                  <c:v>1096.7466922020001</c:v>
                </c:pt>
                <c:pt idx="146">
                  <c:v>1096.7266922623201</c:v>
                </c:pt>
                <c:pt idx="147">
                  <c:v>1096.7066923226403</c:v>
                </c:pt>
                <c:pt idx="148">
                  <c:v>1096.6866923829602</c:v>
                </c:pt>
                <c:pt idx="149">
                  <c:v>1096.66669244328</c:v>
                </c:pt>
                <c:pt idx="150">
                  <c:v>1096.6466925036002</c:v>
                </c:pt>
                <c:pt idx="151">
                  <c:v>1096.6266925639202</c:v>
                </c:pt>
                <c:pt idx="152">
                  <c:v>1096.6066926242399</c:v>
                </c:pt>
                <c:pt idx="153">
                  <c:v>1096.5866926845601</c:v>
                </c:pt>
                <c:pt idx="154">
                  <c:v>1096.5666927448801</c:v>
                </c:pt>
                <c:pt idx="155">
                  <c:v>1096.5466928052001</c:v>
                </c:pt>
                <c:pt idx="156">
                  <c:v>1096.5266928655201</c:v>
                </c:pt>
                <c:pt idx="157">
                  <c:v>1096.5066929258401</c:v>
                </c:pt>
                <c:pt idx="158">
                  <c:v>1096.4866929861601</c:v>
                </c:pt>
                <c:pt idx="159">
                  <c:v>1096.4666930464803</c:v>
                </c:pt>
                <c:pt idx="160">
                  <c:v>1096.4466931068</c:v>
                </c:pt>
                <c:pt idx="161">
                  <c:v>1096.42669316712</c:v>
                </c:pt>
                <c:pt idx="162">
                  <c:v>1096.4066932274402</c:v>
                </c:pt>
                <c:pt idx="163">
                  <c:v>1096.3866932877602</c:v>
                </c:pt>
                <c:pt idx="164">
                  <c:v>1096.3666933480802</c:v>
                </c:pt>
                <c:pt idx="165">
                  <c:v>1096.3466934084001</c:v>
                </c:pt>
                <c:pt idx="166">
                  <c:v>1096.3266934687201</c:v>
                </c:pt>
                <c:pt idx="167">
                  <c:v>1096.3066935290401</c:v>
                </c:pt>
                <c:pt idx="168">
                  <c:v>1096.2866935893601</c:v>
                </c:pt>
                <c:pt idx="169">
                  <c:v>1096.2666936496801</c:v>
                </c:pt>
                <c:pt idx="170">
                  <c:v>1096.24669371</c:v>
                </c:pt>
                <c:pt idx="171">
                  <c:v>1096.2266937703203</c:v>
                </c:pt>
                <c:pt idx="172">
                  <c:v>1096.20669383064</c:v>
                </c:pt>
                <c:pt idx="173">
                  <c:v>1096.18669389096</c:v>
                </c:pt>
                <c:pt idx="174">
                  <c:v>1096.1666939512802</c:v>
                </c:pt>
                <c:pt idx="175">
                  <c:v>1096.1466940116002</c:v>
                </c:pt>
                <c:pt idx="176">
                  <c:v>1096.1266940719202</c:v>
                </c:pt>
                <c:pt idx="177">
                  <c:v>1096.1066941322401</c:v>
                </c:pt>
                <c:pt idx="178">
                  <c:v>1096.0866941925601</c:v>
                </c:pt>
                <c:pt idx="179">
                  <c:v>1096.0666942528801</c:v>
                </c:pt>
                <c:pt idx="180">
                  <c:v>1096.0466943132001</c:v>
                </c:pt>
                <c:pt idx="181">
                  <c:v>1096.0266943735201</c:v>
                </c:pt>
                <c:pt idx="182">
                  <c:v>1096.00669443384</c:v>
                </c:pt>
                <c:pt idx="183">
                  <c:v>1095.9866944941602</c:v>
                </c:pt>
                <c:pt idx="184">
                  <c:v>1095.96669455448</c:v>
                </c:pt>
                <c:pt idx="185">
                  <c:v>1095.9466946148002</c:v>
                </c:pt>
                <c:pt idx="186">
                  <c:v>1095.9266946751202</c:v>
                </c:pt>
                <c:pt idx="187">
                  <c:v>1095.9066947354402</c:v>
                </c:pt>
                <c:pt idx="188">
                  <c:v>1095.8866947957601</c:v>
                </c:pt>
                <c:pt idx="189">
                  <c:v>1095.8666948560801</c:v>
                </c:pt>
                <c:pt idx="190">
                  <c:v>1095.8466949164001</c:v>
                </c:pt>
                <c:pt idx="191">
                  <c:v>1095.8266949767201</c:v>
                </c:pt>
                <c:pt idx="192">
                  <c:v>1095.8066950370401</c:v>
                </c:pt>
                <c:pt idx="193">
                  <c:v>1095.7866950973601</c:v>
                </c:pt>
                <c:pt idx="194">
                  <c:v>1095.76669515768</c:v>
                </c:pt>
                <c:pt idx="195">
                  <c:v>1095.7466952180002</c:v>
                </c:pt>
                <c:pt idx="196">
                  <c:v>1095.72669527832</c:v>
                </c:pt>
                <c:pt idx="197">
                  <c:v>1095.7066953386402</c:v>
                </c:pt>
                <c:pt idx="198">
                  <c:v>1095.6866953989602</c:v>
                </c:pt>
                <c:pt idx="199">
                  <c:v>1095.6666954592802</c:v>
                </c:pt>
                <c:pt idx="200">
                  <c:v>1095.6466955196001</c:v>
                </c:pt>
                <c:pt idx="201">
                  <c:v>1095.6266955799201</c:v>
                </c:pt>
                <c:pt idx="202">
                  <c:v>1095.6066956402401</c:v>
                </c:pt>
                <c:pt idx="203">
                  <c:v>1095.5866957005601</c:v>
                </c:pt>
                <c:pt idx="204">
                  <c:v>1095.5666957608801</c:v>
                </c:pt>
                <c:pt idx="205">
                  <c:v>1095.5466958212</c:v>
                </c:pt>
                <c:pt idx="206">
                  <c:v>1095.5266958815203</c:v>
                </c:pt>
                <c:pt idx="207">
                  <c:v>1095.5066959418402</c:v>
                </c:pt>
                <c:pt idx="208">
                  <c:v>1095.48669600216</c:v>
                </c:pt>
                <c:pt idx="209">
                  <c:v>1095.4666960624802</c:v>
                </c:pt>
                <c:pt idx="210">
                  <c:v>1095.4466961228002</c:v>
                </c:pt>
                <c:pt idx="211">
                  <c:v>1095.4266961831202</c:v>
                </c:pt>
                <c:pt idx="212">
                  <c:v>1095.4066962434401</c:v>
                </c:pt>
                <c:pt idx="213">
                  <c:v>1095.3866963037601</c:v>
                </c:pt>
                <c:pt idx="214">
                  <c:v>1095.3666963640801</c:v>
                </c:pt>
                <c:pt idx="215">
                  <c:v>1095.3466964244001</c:v>
                </c:pt>
                <c:pt idx="216">
                  <c:v>1095.3266964847201</c:v>
                </c:pt>
                <c:pt idx="217">
                  <c:v>1095.30669654504</c:v>
                </c:pt>
                <c:pt idx="218">
                  <c:v>1095.2866966053602</c:v>
                </c:pt>
                <c:pt idx="219">
                  <c:v>1095.2666966656802</c:v>
                </c:pt>
                <c:pt idx="220">
                  <c:v>1095.246696726</c:v>
                </c:pt>
                <c:pt idx="221">
                  <c:v>1095.2266967863202</c:v>
                </c:pt>
                <c:pt idx="222">
                  <c:v>1095.2066968466402</c:v>
                </c:pt>
                <c:pt idx="223">
                  <c:v>1095.1866969069602</c:v>
                </c:pt>
                <c:pt idx="224">
                  <c:v>1095.1666969672801</c:v>
                </c:pt>
                <c:pt idx="225">
                  <c:v>1095.1466970276001</c:v>
                </c:pt>
                <c:pt idx="226">
                  <c:v>1095.1266970879201</c:v>
                </c:pt>
                <c:pt idx="227">
                  <c:v>1095.1066971482401</c:v>
                </c:pt>
                <c:pt idx="228">
                  <c:v>1095.0866972085601</c:v>
                </c:pt>
                <c:pt idx="229">
                  <c:v>1095.06669726888</c:v>
                </c:pt>
                <c:pt idx="230">
                  <c:v>1095.0466973292002</c:v>
                </c:pt>
                <c:pt idx="231">
                  <c:v>1095.02669738952</c:v>
                </c:pt>
                <c:pt idx="232">
                  <c:v>1095.00669744984</c:v>
                </c:pt>
                <c:pt idx="233">
                  <c:v>1094.9866975101602</c:v>
                </c:pt>
                <c:pt idx="234">
                  <c:v>1094.9666975704802</c:v>
                </c:pt>
                <c:pt idx="235">
                  <c:v>1094.9466976308001</c:v>
                </c:pt>
                <c:pt idx="236">
                  <c:v>1094.9266976911201</c:v>
                </c:pt>
                <c:pt idx="237">
                  <c:v>1094.9066977514401</c:v>
                </c:pt>
                <c:pt idx="238">
                  <c:v>1094.8866978117601</c:v>
                </c:pt>
                <c:pt idx="239">
                  <c:v>1094.8666978720801</c:v>
                </c:pt>
                <c:pt idx="240">
                  <c:v>1094.8466979324</c:v>
                </c:pt>
                <c:pt idx="241">
                  <c:v>1094.82669799272</c:v>
                </c:pt>
                <c:pt idx="242">
                  <c:v>1094.8066980530402</c:v>
                </c:pt>
                <c:pt idx="243">
                  <c:v>1094.78669811336</c:v>
                </c:pt>
                <c:pt idx="244">
                  <c:v>1094.7666981736802</c:v>
                </c:pt>
                <c:pt idx="245">
                  <c:v>1094.7466982340002</c:v>
                </c:pt>
                <c:pt idx="246">
                  <c:v>1094.7266982943202</c:v>
                </c:pt>
                <c:pt idx="247">
                  <c:v>1094.7066983546401</c:v>
                </c:pt>
                <c:pt idx="248">
                  <c:v>1094.6866984149601</c:v>
                </c:pt>
                <c:pt idx="249">
                  <c:v>1094.6666984752801</c:v>
                </c:pt>
                <c:pt idx="250">
                  <c:v>1094.6466985356001</c:v>
                </c:pt>
                <c:pt idx="251">
                  <c:v>1094.6266985959201</c:v>
                </c:pt>
                <c:pt idx="252">
                  <c:v>1094.60669865624</c:v>
                </c:pt>
                <c:pt idx="253">
                  <c:v>1094.58669871656</c:v>
                </c:pt>
                <c:pt idx="254">
                  <c:v>1094.5666987768802</c:v>
                </c:pt>
                <c:pt idx="255">
                  <c:v>1094.5466988372</c:v>
                </c:pt>
                <c:pt idx="256">
                  <c:v>1094.5266988975202</c:v>
                </c:pt>
                <c:pt idx="257">
                  <c:v>1094.5066989578402</c:v>
                </c:pt>
                <c:pt idx="258">
                  <c:v>1094.4866990181602</c:v>
                </c:pt>
                <c:pt idx="259">
                  <c:v>1094.4666990784801</c:v>
                </c:pt>
                <c:pt idx="260">
                  <c:v>1094.4466991388001</c:v>
                </c:pt>
                <c:pt idx="261">
                  <c:v>1094.4266991991201</c:v>
                </c:pt>
                <c:pt idx="262">
                  <c:v>1094.4066992594401</c:v>
                </c:pt>
                <c:pt idx="263">
                  <c:v>1094.3866993197601</c:v>
                </c:pt>
                <c:pt idx="264">
                  <c:v>1094.36669938008</c:v>
                </c:pt>
                <c:pt idx="265">
                  <c:v>1094.3466994404002</c:v>
                </c:pt>
                <c:pt idx="266">
                  <c:v>1094.3266995007202</c:v>
                </c:pt>
                <c:pt idx="267">
                  <c:v>1094.30669956104</c:v>
                </c:pt>
                <c:pt idx="268">
                  <c:v>1094.2866996213602</c:v>
                </c:pt>
                <c:pt idx="269">
                  <c:v>1094.2666996816802</c:v>
                </c:pt>
                <c:pt idx="270">
                  <c:v>1094.2466997420001</c:v>
                </c:pt>
                <c:pt idx="271">
                  <c:v>1094.2266998023201</c:v>
                </c:pt>
                <c:pt idx="272">
                  <c:v>1094.2066998626401</c:v>
                </c:pt>
                <c:pt idx="273">
                  <c:v>1094.1866999229601</c:v>
                </c:pt>
                <c:pt idx="274">
                  <c:v>1094.1666999832801</c:v>
                </c:pt>
                <c:pt idx="275">
                  <c:v>1094.1467000436</c:v>
                </c:pt>
                <c:pt idx="276">
                  <c:v>1094.12670010392</c:v>
                </c:pt>
                <c:pt idx="277">
                  <c:v>1094.1067001642402</c:v>
                </c:pt>
                <c:pt idx="278">
                  <c:v>1094.0867002245602</c:v>
                </c:pt>
                <c:pt idx="279">
                  <c:v>1094.06670028488</c:v>
                </c:pt>
                <c:pt idx="280">
                  <c:v>1094.0467003452002</c:v>
                </c:pt>
                <c:pt idx="281">
                  <c:v>1094.0267004055202</c:v>
                </c:pt>
                <c:pt idx="282">
                  <c:v>1094.0067004658401</c:v>
                </c:pt>
                <c:pt idx="283">
                  <c:v>1093.9867005261601</c:v>
                </c:pt>
                <c:pt idx="284">
                  <c:v>1093.9667005864801</c:v>
                </c:pt>
                <c:pt idx="285">
                  <c:v>1093.9467006468001</c:v>
                </c:pt>
                <c:pt idx="286">
                  <c:v>1093.9267007071203</c:v>
                </c:pt>
                <c:pt idx="287">
                  <c:v>1093.90670076744</c:v>
                </c:pt>
                <c:pt idx="288">
                  <c:v>1093.88670082776</c:v>
                </c:pt>
                <c:pt idx="289">
                  <c:v>1093.8667008880802</c:v>
                </c:pt>
                <c:pt idx="290">
                  <c:v>1093.8467009484002</c:v>
                </c:pt>
                <c:pt idx="291">
                  <c:v>1093.8267010087202</c:v>
                </c:pt>
                <c:pt idx="292">
                  <c:v>1093.8067010690402</c:v>
                </c:pt>
                <c:pt idx="293">
                  <c:v>1093.7867011293602</c:v>
                </c:pt>
                <c:pt idx="294">
                  <c:v>1093.7667011896801</c:v>
                </c:pt>
                <c:pt idx="295">
                  <c:v>1093.7467012500001</c:v>
                </c:pt>
                <c:pt idx="296">
                  <c:v>1093.7267013103201</c:v>
                </c:pt>
                <c:pt idx="297">
                  <c:v>1093.7067013706401</c:v>
                </c:pt>
                <c:pt idx="298">
                  <c:v>1093.6867014309601</c:v>
                </c:pt>
                <c:pt idx="299">
                  <c:v>1093.66670149128</c:v>
                </c:pt>
                <c:pt idx="300">
                  <c:v>1093.6467015516</c:v>
                </c:pt>
                <c:pt idx="301">
                  <c:v>1093.6267016119202</c:v>
                </c:pt>
                <c:pt idx="302">
                  <c:v>1093.60670167224</c:v>
                </c:pt>
                <c:pt idx="303">
                  <c:v>1093.5867017325602</c:v>
                </c:pt>
                <c:pt idx="304">
                  <c:v>1093.5667017928802</c:v>
                </c:pt>
                <c:pt idx="305">
                  <c:v>1093.5467018532001</c:v>
                </c:pt>
                <c:pt idx="306">
                  <c:v>1093.5267019135201</c:v>
                </c:pt>
                <c:pt idx="307">
                  <c:v>1093.5067019738401</c:v>
                </c:pt>
                <c:pt idx="308">
                  <c:v>1093.4867020341601</c:v>
                </c:pt>
                <c:pt idx="309">
                  <c:v>1093.4667020944801</c:v>
                </c:pt>
                <c:pt idx="310">
                  <c:v>1093.4467021548001</c:v>
                </c:pt>
                <c:pt idx="311">
                  <c:v>1093.42670221512</c:v>
                </c:pt>
                <c:pt idx="312">
                  <c:v>1093.4067022754402</c:v>
                </c:pt>
                <c:pt idx="313">
                  <c:v>1093.3867023357602</c:v>
                </c:pt>
                <c:pt idx="314">
                  <c:v>1093.36670239608</c:v>
                </c:pt>
                <c:pt idx="315">
                  <c:v>1093.3467024564002</c:v>
                </c:pt>
                <c:pt idx="316">
                  <c:v>1093.3267025167202</c:v>
                </c:pt>
                <c:pt idx="317">
                  <c:v>1093.3067025770401</c:v>
                </c:pt>
                <c:pt idx="318">
                  <c:v>1093.2867026373601</c:v>
                </c:pt>
                <c:pt idx="319">
                  <c:v>1093.2667026976801</c:v>
                </c:pt>
                <c:pt idx="320">
                  <c:v>1093.2467027580001</c:v>
                </c:pt>
                <c:pt idx="321">
                  <c:v>1093.2267028183201</c:v>
                </c:pt>
                <c:pt idx="322">
                  <c:v>1093.20670287864</c:v>
                </c:pt>
                <c:pt idx="323">
                  <c:v>1093.18670293896</c:v>
                </c:pt>
                <c:pt idx="324">
                  <c:v>1093.1667029992802</c:v>
                </c:pt>
                <c:pt idx="325">
                  <c:v>1093.1467030596002</c:v>
                </c:pt>
                <c:pt idx="326">
                  <c:v>1093.12670311992</c:v>
                </c:pt>
                <c:pt idx="327">
                  <c:v>1093.1067031802402</c:v>
                </c:pt>
                <c:pt idx="328">
                  <c:v>1093.0867032405602</c:v>
                </c:pt>
                <c:pt idx="329">
                  <c:v>1093.0667033008801</c:v>
                </c:pt>
                <c:pt idx="330">
                  <c:v>1093.0467033612001</c:v>
                </c:pt>
                <c:pt idx="331">
                  <c:v>1093.0267034215201</c:v>
                </c:pt>
                <c:pt idx="332">
                  <c:v>1093.0067034818401</c:v>
                </c:pt>
                <c:pt idx="333">
                  <c:v>1092.9867035421601</c:v>
                </c:pt>
                <c:pt idx="334">
                  <c:v>1092.96670360248</c:v>
                </c:pt>
                <c:pt idx="335">
                  <c:v>1092.9467036628</c:v>
                </c:pt>
                <c:pt idx="336">
                  <c:v>1092.9267037231202</c:v>
                </c:pt>
                <c:pt idx="337">
                  <c:v>1092.9067037834402</c:v>
                </c:pt>
                <c:pt idx="338">
                  <c:v>1092.88670384376</c:v>
                </c:pt>
                <c:pt idx="339">
                  <c:v>1092.8667039040802</c:v>
                </c:pt>
                <c:pt idx="340">
                  <c:v>1092.8467039644001</c:v>
                </c:pt>
              </c:numCache>
            </c:numRef>
          </c:yVal>
        </c:ser>
        <c:axId val="118672768"/>
        <c:axId val="118424704"/>
      </c:scatterChart>
      <c:valAx>
        <c:axId val="118631808"/>
        <c:scaling>
          <c:orientation val="minMax"/>
          <c:max val="50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670848"/>
        <c:crosses val="autoZero"/>
        <c:crossBetween val="midCat"/>
        <c:majorUnit val="5"/>
        <c:minorUnit val="5"/>
      </c:valAx>
      <c:valAx>
        <c:axId val="11867084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4967895984307155E-2"/>
              <c:y val="0.41388666531698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631808"/>
        <c:crossesAt val="-10"/>
        <c:crossBetween val="midCat"/>
        <c:majorUnit val="1"/>
        <c:minorUnit val="0.5"/>
      </c:valAx>
      <c:valAx>
        <c:axId val="118672768"/>
        <c:scaling>
          <c:orientation val="minMax"/>
        </c:scaling>
        <c:delete val="1"/>
        <c:axPos val="b"/>
        <c:numFmt formatCode="General" sourceLinked="1"/>
        <c:tickLblPos val="none"/>
        <c:crossAx val="118424704"/>
        <c:crossesAt val="341"/>
        <c:crossBetween val="midCat"/>
      </c:valAx>
      <c:valAx>
        <c:axId val="118424704"/>
        <c:scaling>
          <c:orientation val="minMax"/>
          <c:max val="1100"/>
          <c:min val="1092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134818194398949"/>
              <c:y val="0.4041236677437504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67276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3473885900009546"/>
          <c:w val="0.86862008633128085"/>
          <c:h val="5.319477599236745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(kPa)</a:t>
            </a:r>
          </a:p>
        </c:rich>
      </c:tx>
      <c:layout>
        <c:manualLayout>
          <c:xMode val="edge"/>
          <c:yMode val="edge"/>
          <c:x val="0.42372998248251698"/>
          <c:y val="2.702702702702745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609271087476241"/>
          <c:y val="9.8302166175314648E-2"/>
          <c:w val="0.59949297307631466"/>
          <c:h val="0.82621334377873457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Analysis'!$V$17:$V$1201</c:f>
              <c:numCache>
                <c:formatCode>0.00</c:formatCode>
                <c:ptCount val="1185"/>
                <c:pt idx="0">
                  <c:v>-1.5441272049808819</c:v>
                </c:pt>
                <c:pt idx="1">
                  <c:v>-1.5681272049808819</c:v>
                </c:pt>
                <c:pt idx="2">
                  <c:v>-1.5921272049808819</c:v>
                </c:pt>
                <c:pt idx="3">
                  <c:v>-1.6161272049808819</c:v>
                </c:pt>
                <c:pt idx="4">
                  <c:v>-1.6401272049808819</c:v>
                </c:pt>
                <c:pt idx="5">
                  <c:v>-1.664127204980882</c:v>
                </c:pt>
                <c:pt idx="6">
                  <c:v>-1.688127204980882</c:v>
                </c:pt>
                <c:pt idx="7">
                  <c:v>-1.7121272049808818</c:v>
                </c:pt>
                <c:pt idx="8">
                  <c:v>-1.7361272049808818</c:v>
                </c:pt>
                <c:pt idx="9">
                  <c:v>-1.7601272049808818</c:v>
                </c:pt>
                <c:pt idx="10">
                  <c:v>4.62923841180731</c:v>
                </c:pt>
                <c:pt idx="11">
                  <c:v>4.4943016659426602</c:v>
                </c:pt>
                <c:pt idx="12">
                  <c:v>36.822500285497689</c:v>
                </c:pt>
                <c:pt idx="13">
                  <c:v>197.66597672323061</c:v>
                </c:pt>
                <c:pt idx="14">
                  <c:v>197.06091892719604</c:v>
                </c:pt>
                <c:pt idx="15">
                  <c:v>206.13034912881704</c:v>
                </c:pt>
                <c:pt idx="16">
                  <c:v>151.52607438386383</c:v>
                </c:pt>
                <c:pt idx="17">
                  <c:v>151.5287284112049</c:v>
                </c:pt>
                <c:pt idx="18">
                  <c:v>124.85792761047475</c:v>
                </c:pt>
                <c:pt idx="19">
                  <c:v>120.06062134336456</c:v>
                </c:pt>
                <c:pt idx="20">
                  <c:v>112.57927474105099</c:v>
                </c:pt>
                <c:pt idx="21">
                  <c:v>106.63122128971693</c:v>
                </c:pt>
                <c:pt idx="22">
                  <c:v>102.58986326317397</c:v>
                </c:pt>
                <c:pt idx="23">
                  <c:v>97.475166500349374</c:v>
                </c:pt>
                <c:pt idx="24">
                  <c:v>91.761802612000309</c:v>
                </c:pt>
                <c:pt idx="25">
                  <c:v>88.53644102890415</c:v>
                </c:pt>
                <c:pt idx="26">
                  <c:v>81.204392106991421</c:v>
                </c:pt>
                <c:pt idx="27">
                  <c:v>80.043045384410235</c:v>
                </c:pt>
                <c:pt idx="28">
                  <c:v>79.424373169596777</c:v>
                </c:pt>
                <c:pt idx="29">
                  <c:v>79.987049176207918</c:v>
                </c:pt>
                <c:pt idx="30">
                  <c:v>80.793721301642748</c:v>
                </c:pt>
                <c:pt idx="31">
                  <c:v>81.27906230828377</c:v>
                </c:pt>
                <c:pt idx="32">
                  <c:v>81.559071502696028</c:v>
                </c:pt>
                <c:pt idx="33">
                  <c:v>83.252411564712517</c:v>
                </c:pt>
                <c:pt idx="34">
                  <c:v>85.469768315358067</c:v>
                </c:pt>
                <c:pt idx="35">
                  <c:v>88.236450307046255</c:v>
                </c:pt>
                <c:pt idx="36">
                  <c:v>89.769789563654314</c:v>
                </c:pt>
                <c:pt idx="37">
                  <c:v>91.343129021614516</c:v>
                </c:pt>
                <c:pt idx="38">
                  <c:v>92.273799855206818</c:v>
                </c:pt>
                <c:pt idx="39">
                  <c:v>92.933801382293822</c:v>
                </c:pt>
                <c:pt idx="40">
                  <c:v>96.680491500498803</c:v>
                </c:pt>
                <c:pt idx="41">
                  <c:v>98.007169436901165</c:v>
                </c:pt>
                <c:pt idx="42">
                  <c:v>99.667191964741363</c:v>
                </c:pt>
                <c:pt idx="43">
                  <c:v>100.4965583340972</c:v>
                </c:pt>
                <c:pt idx="44">
                  <c:v>97.623202354967717</c:v>
                </c:pt>
                <c:pt idx="45">
                  <c:v>89.743148119819026</c:v>
                </c:pt>
                <c:pt idx="46">
                  <c:v>82.504464934962158</c:v>
                </c:pt>
                <c:pt idx="47">
                  <c:v>58.69634393364192</c:v>
                </c:pt>
                <c:pt idx="48">
                  <c:v>58.672343933641919</c:v>
                </c:pt>
                <c:pt idx="49">
                  <c:v>58.649676635008966</c:v>
                </c:pt>
                <c:pt idx="50">
                  <c:v>58.625676635008965</c:v>
                </c:pt>
                <c:pt idx="51">
                  <c:v>57.688338704135802</c:v>
                </c:pt>
                <c:pt idx="52">
                  <c:v>67.708387347616409</c:v>
                </c:pt>
                <c:pt idx="53">
                  <c:v>67.705710569489241</c:v>
                </c:pt>
                <c:pt idx="54">
                  <c:v>52.622986622127677</c:v>
                </c:pt>
                <c:pt idx="55">
                  <c:v>0.86532900559779358</c:v>
                </c:pt>
                <c:pt idx="56">
                  <c:v>0.94128160812667783</c:v>
                </c:pt>
                <c:pt idx="57">
                  <c:v>39.317474906151602</c:v>
                </c:pt>
                <c:pt idx="58">
                  <c:v>39.453475711560046</c:v>
                </c:pt>
                <c:pt idx="59">
                  <c:v>38.952215339431064</c:v>
                </c:pt>
                <c:pt idx="60">
                  <c:v>39.054898610663194</c:v>
                </c:pt>
                <c:pt idx="61">
                  <c:v>36.974918279031655</c:v>
                </c:pt>
                <c:pt idx="62">
                  <c:v>31.822851590298058</c:v>
                </c:pt>
                <c:pt idx="63">
                  <c:v>27.825472708867796</c:v>
                </c:pt>
                <c:pt idx="64">
                  <c:v>27.909421519598993</c:v>
                </c:pt>
                <c:pt idx="65">
                  <c:v>29.870749518436231</c:v>
                </c:pt>
                <c:pt idx="66">
                  <c:v>34.994790760725145</c:v>
                </c:pt>
                <c:pt idx="67">
                  <c:v>41.024173725684904</c:v>
                </c:pt>
                <c:pt idx="68">
                  <c:v>37.842829608382566</c:v>
                </c:pt>
                <c:pt idx="69">
                  <c:v>34.778859013083554</c:v>
                </c:pt>
                <c:pt idx="70">
                  <c:v>64.07894722725915</c:v>
                </c:pt>
                <c:pt idx="71">
                  <c:v>125.81115782233179</c:v>
                </c:pt>
                <c:pt idx="72">
                  <c:v>162.29276496991244</c:v>
                </c:pt>
                <c:pt idx="73">
                  <c:v>160.67146383263338</c:v>
                </c:pt>
                <c:pt idx="74">
                  <c:v>170.95418876780704</c:v>
                </c:pt>
                <c:pt idx="75">
                  <c:v>235.38599781343504</c:v>
                </c:pt>
                <c:pt idx="76">
                  <c:v>317.09186582096743</c:v>
                </c:pt>
                <c:pt idx="77">
                  <c:v>405.57928906906471</c:v>
                </c:pt>
                <c:pt idx="78">
                  <c:v>386.23389424192004</c:v>
                </c:pt>
                <c:pt idx="79">
                  <c:v>326.8122638301619</c:v>
                </c:pt>
                <c:pt idx="80">
                  <c:v>232.32778833715571</c:v>
                </c:pt>
                <c:pt idx="81">
                  <c:v>279.88784711974574</c:v>
                </c:pt>
                <c:pt idx="82">
                  <c:v>288.06640690371802</c:v>
                </c:pt>
                <c:pt idx="83">
                  <c:v>257.64362489816307</c:v>
                </c:pt>
                <c:pt idx="84">
                  <c:v>257.52633580246948</c:v>
                </c:pt>
                <c:pt idx="85">
                  <c:v>327.18268655784385</c:v>
                </c:pt>
                <c:pt idx="86">
                  <c:v>209.3840585828257</c:v>
                </c:pt>
                <c:pt idx="87">
                  <c:v>163.54584712788372</c:v>
                </c:pt>
                <c:pt idx="88">
                  <c:v>135.46106475983308</c:v>
                </c:pt>
                <c:pt idx="89">
                  <c:v>123.04966907446328</c:v>
                </c:pt>
                <c:pt idx="90">
                  <c:v>119.92102382619801</c:v>
                </c:pt>
                <c:pt idx="91">
                  <c:v>130.56308071348391</c:v>
                </c:pt>
                <c:pt idx="92">
                  <c:v>145.97850134890172</c:v>
                </c:pt>
                <c:pt idx="93">
                  <c:v>170.18330467084715</c:v>
                </c:pt>
                <c:pt idx="94">
                  <c:v>204.83082594842725</c:v>
                </c:pt>
                <c:pt idx="95">
                  <c:v>238.92234251117881</c:v>
                </c:pt>
                <c:pt idx="96">
                  <c:v>236.8470071580083</c:v>
                </c:pt>
                <c:pt idx="97">
                  <c:v>225.64896049382273</c:v>
                </c:pt>
                <c:pt idx="98">
                  <c:v>192.86146990382466</c:v>
                </c:pt>
                <c:pt idx="99">
                  <c:v>185.53010937034293</c:v>
                </c:pt>
                <c:pt idx="100">
                  <c:v>177.72407403271407</c:v>
                </c:pt>
                <c:pt idx="101">
                  <c:v>166.32874924552371</c:v>
                </c:pt>
                <c:pt idx="102">
                  <c:v>166.21208786384935</c:v>
                </c:pt>
                <c:pt idx="103">
                  <c:v>152.25669909588254</c:v>
                </c:pt>
                <c:pt idx="104">
                  <c:v>154.84806986740847</c:v>
                </c:pt>
                <c:pt idx="105">
                  <c:v>156.36341733957821</c:v>
                </c:pt>
                <c:pt idx="106">
                  <c:v>154.26407420146018</c:v>
                </c:pt>
                <c:pt idx="107">
                  <c:v>148.22604393152645</c:v>
                </c:pt>
                <c:pt idx="108">
                  <c:v>148.20137726485976</c:v>
                </c:pt>
                <c:pt idx="109">
                  <c:v>133.67663760805345</c:v>
                </c:pt>
                <c:pt idx="110">
                  <c:v>131.0626258512163</c:v>
                </c:pt>
                <c:pt idx="111">
                  <c:v>136.68998827428069</c:v>
                </c:pt>
                <c:pt idx="112">
                  <c:v>139.01866678716311</c:v>
                </c:pt>
                <c:pt idx="113">
                  <c:v>138.99799822459761</c:v>
                </c:pt>
                <c:pt idx="114">
                  <c:v>145.66669858418391</c:v>
                </c:pt>
                <c:pt idx="115">
                  <c:v>148.66871381982682</c:v>
                </c:pt>
                <c:pt idx="116">
                  <c:v>148.64404715316016</c:v>
                </c:pt>
                <c:pt idx="117">
                  <c:v>151.84606339556365</c:v>
                </c:pt>
                <c:pt idx="118">
                  <c:v>156.60142079047404</c:v>
                </c:pt>
                <c:pt idx="119">
                  <c:v>156.57542142244031</c:v>
                </c:pt>
                <c:pt idx="120">
                  <c:v>158.06676110966256</c:v>
                </c:pt>
                <c:pt idx="121">
                  <c:v>160.23543881713655</c:v>
                </c:pt>
                <c:pt idx="122">
                  <c:v>163.19612115006032</c:v>
                </c:pt>
                <c:pt idx="123">
                  <c:v>170.78082484325392</c:v>
                </c:pt>
                <c:pt idx="124">
                  <c:v>178.64419724454518</c:v>
                </c:pt>
                <c:pt idx="125">
                  <c:v>180.37154003577888</c:v>
                </c:pt>
                <c:pt idx="126">
                  <c:v>198.15629507376033</c:v>
                </c:pt>
                <c:pt idx="127">
                  <c:v>198.45163001791056</c:v>
                </c:pt>
                <c:pt idx="128">
                  <c:v>198.18562944176421</c:v>
                </c:pt>
                <c:pt idx="129">
                  <c:v>197.0876240388159</c:v>
                </c:pt>
                <c:pt idx="130">
                  <c:v>197.30029317752778</c:v>
                </c:pt>
                <c:pt idx="131">
                  <c:v>197.79429642707146</c:v>
                </c:pt>
                <c:pt idx="132">
                  <c:v>197.24829444146036</c:v>
                </c:pt>
                <c:pt idx="133">
                  <c:v>201.32364841338489</c:v>
                </c:pt>
                <c:pt idx="134">
                  <c:v>201.30431255218642</c:v>
                </c:pt>
                <c:pt idx="135">
                  <c:v>210.05035478595818</c:v>
                </c:pt>
                <c:pt idx="136">
                  <c:v>216.75905534689662</c:v>
                </c:pt>
                <c:pt idx="137">
                  <c:v>216.73572138159702</c:v>
                </c:pt>
                <c:pt idx="138">
                  <c:v>221.24841216566065</c:v>
                </c:pt>
                <c:pt idx="139">
                  <c:v>223.57709067854304</c:v>
                </c:pt>
                <c:pt idx="140">
                  <c:v>221.23907903367942</c:v>
                </c:pt>
                <c:pt idx="141">
                  <c:v>216.5103906040388</c:v>
                </c:pt>
                <c:pt idx="142">
                  <c:v>209.70969110568075</c:v>
                </c:pt>
                <c:pt idx="143">
                  <c:v>200.32364462125349</c:v>
                </c:pt>
                <c:pt idx="144">
                  <c:v>189.57492588812039</c:v>
                </c:pt>
                <c:pt idx="145">
                  <c:v>177.4808664108333</c:v>
                </c:pt>
                <c:pt idx="146">
                  <c:v>154.34408595762997</c:v>
                </c:pt>
                <c:pt idx="147">
                  <c:v>168.06348655951402</c:v>
                </c:pt>
                <c:pt idx="148">
                  <c:v>162.82412761525535</c:v>
                </c:pt>
                <c:pt idx="149">
                  <c:v>147.25671732056014</c:v>
                </c:pt>
                <c:pt idx="150">
                  <c:v>168.86549288515926</c:v>
                </c:pt>
                <c:pt idx="151">
                  <c:v>153.4207485972544</c:v>
                </c:pt>
                <c:pt idx="152">
                  <c:v>153.39608193058774</c:v>
                </c:pt>
                <c:pt idx="153">
                  <c:v>153.36608445845289</c:v>
                </c:pt>
                <c:pt idx="154">
                  <c:v>162.1494614908427</c:v>
                </c:pt>
                <c:pt idx="155">
                  <c:v>181.53022328541721</c:v>
                </c:pt>
                <c:pt idx="156">
                  <c:v>190.03226620697521</c:v>
                </c:pt>
                <c:pt idx="157">
                  <c:v>176.54619589056662</c:v>
                </c:pt>
                <c:pt idx="158">
                  <c:v>199.23497369828254</c:v>
                </c:pt>
                <c:pt idx="159">
                  <c:v>210.56369751538961</c:v>
                </c:pt>
                <c:pt idx="160">
                  <c:v>210.54436165419114</c:v>
                </c:pt>
                <c:pt idx="161">
                  <c:v>218.92640397169279</c:v>
                </c:pt>
                <c:pt idx="162">
                  <c:v>218.90573540912732</c:v>
                </c:pt>
                <c:pt idx="163">
                  <c:v>216.21438865232005</c:v>
                </c:pt>
                <c:pt idx="164">
                  <c:v>216.19238738838746</c:v>
                </c:pt>
                <c:pt idx="165">
                  <c:v>214.05437675028426</c:v>
                </c:pt>
                <c:pt idx="166">
                  <c:v>214.03104278498466</c:v>
                </c:pt>
                <c:pt idx="167">
                  <c:v>215.43971666676862</c:v>
                </c:pt>
                <c:pt idx="168">
                  <c:v>216.69238784724521</c:v>
                </c:pt>
                <c:pt idx="169">
                  <c:v>221.3744115396768</c:v>
                </c:pt>
                <c:pt idx="170">
                  <c:v>221.3537429771113</c:v>
                </c:pt>
                <c:pt idx="171">
                  <c:v>226.42243528261321</c:v>
                </c:pt>
                <c:pt idx="172">
                  <c:v>220.22440420727099</c:v>
                </c:pt>
                <c:pt idx="173">
                  <c:v>220.19707213787021</c:v>
                </c:pt>
                <c:pt idx="174">
                  <c:v>206.78567141869763</c:v>
                </c:pt>
                <c:pt idx="175">
                  <c:v>206.75967205066394</c:v>
                </c:pt>
                <c:pt idx="176">
                  <c:v>207.375008605631</c:v>
                </c:pt>
                <c:pt idx="177">
                  <c:v>207.35167464033131</c:v>
                </c:pt>
                <c:pt idx="178">
                  <c:v>221.70974576248213</c:v>
                </c:pt>
                <c:pt idx="179">
                  <c:v>238.45849686280002</c:v>
                </c:pt>
                <c:pt idx="180">
                  <c:v>238.43782830023446</c:v>
                </c:pt>
                <c:pt idx="181">
                  <c:v>234.66647610692016</c:v>
                </c:pt>
                <c:pt idx="182">
                  <c:v>234.63781133615237</c:v>
                </c:pt>
                <c:pt idx="183">
                  <c:v>222.77975176948672</c:v>
                </c:pt>
                <c:pt idx="184">
                  <c:v>219.72707049914334</c:v>
                </c:pt>
                <c:pt idx="185">
                  <c:v>219.7050692352108</c:v>
                </c:pt>
                <c:pt idx="186">
                  <c:v>228.48711356623355</c:v>
                </c:pt>
                <c:pt idx="187">
                  <c:v>228.46511230230098</c:v>
                </c:pt>
                <c:pt idx="188">
                  <c:v>228.44044563563432</c:v>
                </c:pt>
                <c:pt idx="189">
                  <c:v>231.56246147533358</c:v>
                </c:pt>
                <c:pt idx="190">
                  <c:v>231.53779480866692</c:v>
                </c:pt>
                <c:pt idx="191">
                  <c:v>231.51312814200026</c:v>
                </c:pt>
                <c:pt idx="192">
                  <c:v>231.48846147533359</c:v>
                </c:pt>
                <c:pt idx="193">
                  <c:v>231.4637948086669</c:v>
                </c:pt>
                <c:pt idx="194">
                  <c:v>213.99237365225522</c:v>
                </c:pt>
                <c:pt idx="195">
                  <c:v>213.96237618012037</c:v>
                </c:pt>
                <c:pt idx="196">
                  <c:v>197.60029585724126</c:v>
                </c:pt>
                <c:pt idx="197">
                  <c:v>191.98893759512009</c:v>
                </c:pt>
                <c:pt idx="198">
                  <c:v>222.36177452027283</c:v>
                </c:pt>
                <c:pt idx="199">
                  <c:v>186.96359645789087</c:v>
                </c:pt>
                <c:pt idx="200">
                  <c:v>186.93892979122421</c:v>
                </c:pt>
                <c:pt idx="201">
                  <c:v>186.91426312455752</c:v>
                </c:pt>
                <c:pt idx="202">
                  <c:v>186.88959645789086</c:v>
                </c:pt>
                <c:pt idx="203">
                  <c:v>186.8649297912242</c:v>
                </c:pt>
                <c:pt idx="204">
                  <c:v>186.84026312455754</c:v>
                </c:pt>
                <c:pt idx="205">
                  <c:v>186.81559645789085</c:v>
                </c:pt>
                <c:pt idx="206">
                  <c:v>186.79092979122419</c:v>
                </c:pt>
                <c:pt idx="207">
                  <c:v>186.76626312455753</c:v>
                </c:pt>
                <c:pt idx="208">
                  <c:v>186.74159645789086</c:v>
                </c:pt>
                <c:pt idx="209">
                  <c:v>186.71692979122417</c:v>
                </c:pt>
                <c:pt idx="210">
                  <c:v>186.69226312455751</c:v>
                </c:pt>
                <c:pt idx="211">
                  <c:v>193.28229578280664</c:v>
                </c:pt>
                <c:pt idx="212">
                  <c:v>196.24431081709744</c:v>
                </c:pt>
                <c:pt idx="213">
                  <c:v>185.78625829775561</c:v>
                </c:pt>
                <c:pt idx="214">
                  <c:v>190.85228520052345</c:v>
                </c:pt>
                <c:pt idx="215">
                  <c:v>184.69425432653333</c:v>
                </c:pt>
                <c:pt idx="216">
                  <c:v>184.6709203612337</c:v>
                </c:pt>
                <c:pt idx="217">
                  <c:v>166.19949417101935</c:v>
                </c:pt>
                <c:pt idx="218">
                  <c:v>167.33083523946263</c:v>
                </c:pt>
                <c:pt idx="219">
                  <c:v>167.306168572796</c:v>
                </c:pt>
                <c:pt idx="220">
                  <c:v>154.45477067255297</c:v>
                </c:pt>
                <c:pt idx="221">
                  <c:v>154.42344049905105</c:v>
                </c:pt>
                <c:pt idx="222">
                  <c:v>120.1319346740774</c:v>
                </c:pt>
                <c:pt idx="223">
                  <c:v>120.10060450057546</c:v>
                </c:pt>
                <c:pt idx="224">
                  <c:v>111.23589333509265</c:v>
                </c:pt>
                <c:pt idx="225">
                  <c:v>111.21122666842598</c:v>
                </c:pt>
                <c:pt idx="226">
                  <c:v>128.36530739434303</c:v>
                </c:pt>
                <c:pt idx="227">
                  <c:v>154.28077130451922</c:v>
                </c:pt>
                <c:pt idx="228">
                  <c:v>146.64273298050108</c:v>
                </c:pt>
                <c:pt idx="229">
                  <c:v>159.49012855423112</c:v>
                </c:pt>
                <c:pt idx="230">
                  <c:v>166.91883273950751</c:v>
                </c:pt>
                <c:pt idx="231">
                  <c:v>166.89549877420785</c:v>
                </c:pt>
                <c:pt idx="232">
                  <c:v>171.33085455830141</c:v>
                </c:pt>
                <c:pt idx="233">
                  <c:v>171.30485519026769</c:v>
                </c:pt>
                <c:pt idx="234">
                  <c:v>175.82154407843248</c:v>
                </c:pt>
                <c:pt idx="235">
                  <c:v>178.59022480618808</c:v>
                </c:pt>
                <c:pt idx="236">
                  <c:v>178.56689084088848</c:v>
                </c:pt>
                <c:pt idx="237">
                  <c:v>175.98887798791216</c:v>
                </c:pt>
                <c:pt idx="238">
                  <c:v>176.96155095231416</c:v>
                </c:pt>
                <c:pt idx="239">
                  <c:v>176.61554997346357</c:v>
                </c:pt>
                <c:pt idx="240">
                  <c:v>171.52552703028687</c:v>
                </c:pt>
                <c:pt idx="241">
                  <c:v>150.61676034710808</c:v>
                </c:pt>
                <c:pt idx="242">
                  <c:v>127.16530908855606</c:v>
                </c:pt>
                <c:pt idx="243">
                  <c:v>127.14730592872465</c:v>
                </c:pt>
                <c:pt idx="244">
                  <c:v>164.52949422650551</c:v>
                </c:pt>
                <c:pt idx="245">
                  <c:v>187.49294263821807</c:v>
                </c:pt>
                <c:pt idx="246">
                  <c:v>201.9616854548558</c:v>
                </c:pt>
                <c:pt idx="247">
                  <c:v>201.9383514895562</c:v>
                </c:pt>
                <c:pt idx="248">
                  <c:v>206.8963752939612</c:v>
                </c:pt>
                <c:pt idx="249">
                  <c:v>200.6583440172669</c:v>
                </c:pt>
                <c:pt idx="250">
                  <c:v>200.63634275333436</c:v>
                </c:pt>
                <c:pt idx="251">
                  <c:v>187.34494263821807</c:v>
                </c:pt>
                <c:pt idx="252">
                  <c:v>187.32027597155138</c:v>
                </c:pt>
                <c:pt idx="253">
                  <c:v>194.98231466471509</c:v>
                </c:pt>
                <c:pt idx="254">
                  <c:v>197.87099599652706</c:v>
                </c:pt>
                <c:pt idx="255">
                  <c:v>197.36632691363508</c:v>
                </c:pt>
                <c:pt idx="256">
                  <c:v>194.19497774060247</c:v>
                </c:pt>
                <c:pt idx="257">
                  <c:v>194.16498026846759</c:v>
                </c:pt>
                <c:pt idx="258">
                  <c:v>197.2616747821929</c:v>
                </c:pt>
                <c:pt idx="259">
                  <c:v>178.03691146651377</c:v>
                </c:pt>
                <c:pt idx="260">
                  <c:v>176.45890364734018</c:v>
                </c:pt>
                <c:pt idx="261">
                  <c:v>174.47956111327846</c:v>
                </c:pt>
                <c:pt idx="262">
                  <c:v>177.8829110638095</c:v>
                </c:pt>
                <c:pt idx="263">
                  <c:v>181.04892520896203</c:v>
                </c:pt>
                <c:pt idx="264">
                  <c:v>183.05093541080225</c:v>
                </c:pt>
                <c:pt idx="265">
                  <c:v>186.53561846540461</c:v>
                </c:pt>
                <c:pt idx="266">
                  <c:v>190.06030172135905</c:v>
                </c:pt>
                <c:pt idx="267">
                  <c:v>194.9756599216779</c:v>
                </c:pt>
                <c:pt idx="268">
                  <c:v>202.4470297110405</c:v>
                </c:pt>
                <c:pt idx="269">
                  <c:v>224.85047530382352</c:v>
                </c:pt>
                <c:pt idx="270">
                  <c:v>231.84317537832783</c:v>
                </c:pt>
                <c:pt idx="271">
                  <c:v>247.79458785433752</c:v>
                </c:pt>
                <c:pt idx="272">
                  <c:v>245.77524511892378</c:v>
                </c:pt>
                <c:pt idx="273">
                  <c:v>174.20088623105011</c:v>
                </c:pt>
                <c:pt idx="274">
                  <c:v>221.53646115867096</c:v>
                </c:pt>
                <c:pt idx="275">
                  <c:v>211.42774564717158</c:v>
                </c:pt>
                <c:pt idx="276">
                  <c:v>211.04041176560185</c:v>
                </c:pt>
                <c:pt idx="277">
                  <c:v>209.93840825855244</c:v>
                </c:pt>
                <c:pt idx="278">
                  <c:v>205.04971902350326</c:v>
                </c:pt>
                <c:pt idx="279">
                  <c:v>200.91703231665304</c:v>
                </c:pt>
                <c:pt idx="280">
                  <c:v>187.87362961785175</c:v>
                </c:pt>
                <c:pt idx="281">
                  <c:v>179.92625448734327</c:v>
                </c:pt>
                <c:pt idx="282">
                  <c:v>179.15224879931296</c:v>
                </c:pt>
                <c:pt idx="283">
                  <c:v>182.07426363225167</c:v>
                </c:pt>
                <c:pt idx="284">
                  <c:v>183.12293570186665</c:v>
                </c:pt>
                <c:pt idx="285">
                  <c:v>184.65027748633983</c:v>
                </c:pt>
                <c:pt idx="286">
                  <c:v>190.08697100560315</c:v>
                </c:pt>
                <c:pt idx="287">
                  <c:v>194.96632710867104</c:v>
                </c:pt>
                <c:pt idx="288">
                  <c:v>206.21371782170678</c:v>
                </c:pt>
                <c:pt idx="289">
                  <c:v>208.34372802919572</c:v>
                </c:pt>
                <c:pt idx="290">
                  <c:v>216.91910465323252</c:v>
                </c:pt>
                <c:pt idx="291">
                  <c:v>217.65843991635708</c:v>
                </c:pt>
                <c:pt idx="292">
                  <c:v>213.76708711898655</c:v>
                </c:pt>
                <c:pt idx="293">
                  <c:v>207.72772414768579</c:v>
                </c:pt>
                <c:pt idx="294">
                  <c:v>195.74699857422968</c:v>
                </c:pt>
                <c:pt idx="295">
                  <c:v>188.11296154770272</c:v>
                </c:pt>
                <c:pt idx="296">
                  <c:v>163.34283953928826</c:v>
                </c:pt>
                <c:pt idx="297">
                  <c:v>157.46614277613</c:v>
                </c:pt>
                <c:pt idx="298">
                  <c:v>173.21888694674627</c:v>
                </c:pt>
                <c:pt idx="299">
                  <c:v>186.89962324203529</c:v>
                </c:pt>
                <c:pt idx="300">
                  <c:v>192.72032316502498</c:v>
                </c:pt>
                <c:pt idx="301">
                  <c:v>194.53035092203766</c:v>
                </c:pt>
                <c:pt idx="302">
                  <c:v>200.72573153257443</c:v>
                </c:pt>
                <c:pt idx="303">
                  <c:v>196.79437853385173</c:v>
                </c:pt>
                <c:pt idx="304">
                  <c:v>183.80965301588185</c:v>
                </c:pt>
                <c:pt idx="305">
                  <c:v>176.49828300290599</c:v>
                </c:pt>
                <c:pt idx="306">
                  <c:v>176.4602893225688</c:v>
                </c:pt>
                <c:pt idx="307">
                  <c:v>146.63947075268186</c:v>
                </c:pt>
                <c:pt idx="308">
                  <c:v>121.00134182021451</c:v>
                </c:pt>
                <c:pt idx="309">
                  <c:v>120.98200595901605</c:v>
                </c:pt>
                <c:pt idx="310">
                  <c:v>120.95733929234939</c:v>
                </c:pt>
                <c:pt idx="311">
                  <c:v>80.092467045179106</c:v>
                </c:pt>
                <c:pt idx="312">
                  <c:v>113.11862191951097</c:v>
                </c:pt>
                <c:pt idx="313">
                  <c:v>120.93664734703144</c:v>
                </c:pt>
                <c:pt idx="314">
                  <c:v>162.97486099823192</c:v>
                </c:pt>
                <c:pt idx="315">
                  <c:v>165.45687361629743</c:v>
                </c:pt>
                <c:pt idx="316">
                  <c:v>165.42954154689662</c:v>
                </c:pt>
                <c:pt idx="317">
                  <c:v>120.83131717352951</c:v>
                </c:pt>
                <c:pt idx="318">
                  <c:v>171.64023972516844</c:v>
                </c:pt>
                <c:pt idx="319">
                  <c:v>139.14207626081438</c:v>
                </c:pt>
                <c:pt idx="320">
                  <c:v>139.11607689278063</c:v>
                </c:pt>
                <c:pt idx="321">
                  <c:v>55.430989098177371</c:v>
                </c:pt>
                <c:pt idx="322">
                  <c:v>55.422314847915324</c:v>
                </c:pt>
                <c:pt idx="323">
                  <c:v>41.937580426263871</c:v>
                </c:pt>
                <c:pt idx="324">
                  <c:v>41.958225606076972</c:v>
                </c:pt>
                <c:pt idx="325">
                  <c:v>41.77355813400186</c:v>
                </c:pt>
                <c:pt idx="326">
                  <c:v>41.808863028852521</c:v>
                </c:pt>
                <c:pt idx="327">
                  <c:v>64.758946106213429</c:v>
                </c:pt>
                <c:pt idx="328">
                  <c:v>145.40801886652588</c:v>
                </c:pt>
                <c:pt idx="329">
                  <c:v>212.09569504036526</c:v>
                </c:pt>
                <c:pt idx="330">
                  <c:v>238.24449345842882</c:v>
                </c:pt>
                <c:pt idx="331">
                  <c:v>256.33592309355663</c:v>
                </c:pt>
                <c:pt idx="332">
                  <c:v>278.50203288096111</c:v>
                </c:pt>
                <c:pt idx="333">
                  <c:v>292.0387607872463</c:v>
                </c:pt>
                <c:pt idx="334">
                  <c:v>292.0300865369843</c:v>
                </c:pt>
                <c:pt idx="335">
                  <c:v>310.05617548444542</c:v>
                </c:pt>
                <c:pt idx="336">
                  <c:v>352.87171807910761</c:v>
                </c:pt>
                <c:pt idx="337">
                  <c:v>363.35777545847634</c:v>
                </c:pt>
                <c:pt idx="338">
                  <c:v>372.25315369333003</c:v>
                </c:pt>
                <c:pt idx="339">
                  <c:v>388.36723237748237</c:v>
                </c:pt>
                <c:pt idx="340">
                  <c:v>388.41453158463639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</c:numCache>
            </c:numRef>
          </c:yVal>
        </c:ser>
        <c:axId val="118817536"/>
        <c:axId val="11881945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1099.6500000000001</c:v>
                </c:pt>
                <c:pt idx="1">
                  <c:v>1099.6266835159201</c:v>
                </c:pt>
                <c:pt idx="2">
                  <c:v>1099.6066835762401</c:v>
                </c:pt>
                <c:pt idx="3">
                  <c:v>1099.5866836365601</c:v>
                </c:pt>
                <c:pt idx="4">
                  <c:v>1099.5666836968801</c:v>
                </c:pt>
                <c:pt idx="5">
                  <c:v>1099.5466837572001</c:v>
                </c:pt>
                <c:pt idx="6">
                  <c:v>1099.5266838175201</c:v>
                </c:pt>
                <c:pt idx="7">
                  <c:v>1099.50668387784</c:v>
                </c:pt>
                <c:pt idx="8">
                  <c:v>1099.48668393816</c:v>
                </c:pt>
                <c:pt idx="9">
                  <c:v>1099.4666839984802</c:v>
                </c:pt>
                <c:pt idx="10">
                  <c:v>1099.4466840588</c:v>
                </c:pt>
                <c:pt idx="11">
                  <c:v>1099.4266841191202</c:v>
                </c:pt>
                <c:pt idx="12">
                  <c:v>1099.4066841794402</c:v>
                </c:pt>
                <c:pt idx="13">
                  <c:v>1099.3866842397601</c:v>
                </c:pt>
                <c:pt idx="14">
                  <c:v>1099.3666843000801</c:v>
                </c:pt>
                <c:pt idx="15">
                  <c:v>1099.3466843604001</c:v>
                </c:pt>
                <c:pt idx="16">
                  <c:v>1099.3266844207201</c:v>
                </c:pt>
                <c:pt idx="17">
                  <c:v>1099.3066844810401</c:v>
                </c:pt>
                <c:pt idx="18">
                  <c:v>1099.28668454136</c:v>
                </c:pt>
                <c:pt idx="19">
                  <c:v>1099.26668460168</c:v>
                </c:pt>
                <c:pt idx="20">
                  <c:v>1099.2466846620002</c:v>
                </c:pt>
                <c:pt idx="21">
                  <c:v>1099.2266847223202</c:v>
                </c:pt>
                <c:pt idx="22">
                  <c:v>1099.20668478264</c:v>
                </c:pt>
                <c:pt idx="23">
                  <c:v>1099.1866848429602</c:v>
                </c:pt>
                <c:pt idx="24">
                  <c:v>1099.1666849032802</c:v>
                </c:pt>
                <c:pt idx="25">
                  <c:v>1099.1466849636001</c:v>
                </c:pt>
                <c:pt idx="26">
                  <c:v>1099.1266850239201</c:v>
                </c:pt>
                <c:pt idx="27">
                  <c:v>1099.1066850842401</c:v>
                </c:pt>
                <c:pt idx="28">
                  <c:v>1099.0866851445601</c:v>
                </c:pt>
                <c:pt idx="29">
                  <c:v>1099.0666852048801</c:v>
                </c:pt>
                <c:pt idx="30">
                  <c:v>1099.0466852652</c:v>
                </c:pt>
                <c:pt idx="31">
                  <c:v>1099.02668532552</c:v>
                </c:pt>
                <c:pt idx="32">
                  <c:v>1099.0066853858402</c:v>
                </c:pt>
                <c:pt idx="33">
                  <c:v>1098.9866854461602</c:v>
                </c:pt>
                <c:pt idx="34">
                  <c:v>1098.96668550648</c:v>
                </c:pt>
                <c:pt idx="35">
                  <c:v>1098.9466855668002</c:v>
                </c:pt>
                <c:pt idx="36">
                  <c:v>1098.9266856271202</c:v>
                </c:pt>
                <c:pt idx="37">
                  <c:v>1098.9066856874401</c:v>
                </c:pt>
                <c:pt idx="38">
                  <c:v>1098.8866857477601</c:v>
                </c:pt>
                <c:pt idx="39">
                  <c:v>1098.8666858080801</c:v>
                </c:pt>
                <c:pt idx="40">
                  <c:v>1098.8466858684001</c:v>
                </c:pt>
                <c:pt idx="41">
                  <c:v>1098.8266859287203</c:v>
                </c:pt>
                <c:pt idx="42">
                  <c:v>1098.80668598904</c:v>
                </c:pt>
                <c:pt idx="43">
                  <c:v>1098.78668604936</c:v>
                </c:pt>
                <c:pt idx="44">
                  <c:v>1098.7666861096802</c:v>
                </c:pt>
                <c:pt idx="45">
                  <c:v>1098.7466861700002</c:v>
                </c:pt>
                <c:pt idx="46">
                  <c:v>1098.7266862303202</c:v>
                </c:pt>
                <c:pt idx="47">
                  <c:v>1098.7066862906402</c:v>
                </c:pt>
                <c:pt idx="48">
                  <c:v>1098.6866863509601</c:v>
                </c:pt>
                <c:pt idx="49">
                  <c:v>1098.6666864112801</c:v>
                </c:pt>
                <c:pt idx="50">
                  <c:v>1098.6466864716001</c:v>
                </c:pt>
                <c:pt idx="51">
                  <c:v>1098.6266865319201</c:v>
                </c:pt>
                <c:pt idx="52">
                  <c:v>1098.6066865922401</c:v>
                </c:pt>
                <c:pt idx="53">
                  <c:v>1098.5866866525603</c:v>
                </c:pt>
                <c:pt idx="54">
                  <c:v>1098.56668671288</c:v>
                </c:pt>
                <c:pt idx="55">
                  <c:v>1098.5466867732</c:v>
                </c:pt>
                <c:pt idx="56">
                  <c:v>1098.5266868335202</c:v>
                </c:pt>
                <c:pt idx="57">
                  <c:v>1098.5066868938402</c:v>
                </c:pt>
                <c:pt idx="58">
                  <c:v>1098.4866869541602</c:v>
                </c:pt>
                <c:pt idx="59">
                  <c:v>1098.4666870144802</c:v>
                </c:pt>
                <c:pt idx="60">
                  <c:v>1098.4466870748001</c:v>
                </c:pt>
                <c:pt idx="61">
                  <c:v>1098.4266871351201</c:v>
                </c:pt>
                <c:pt idx="62">
                  <c:v>1098.4066871954401</c:v>
                </c:pt>
                <c:pt idx="63">
                  <c:v>1098.3866872557601</c:v>
                </c:pt>
                <c:pt idx="64">
                  <c:v>1098.3666873160801</c:v>
                </c:pt>
                <c:pt idx="65">
                  <c:v>1098.3466873764003</c:v>
                </c:pt>
                <c:pt idx="66">
                  <c:v>1098.32668743672</c:v>
                </c:pt>
                <c:pt idx="67">
                  <c:v>1098.30668749704</c:v>
                </c:pt>
                <c:pt idx="68">
                  <c:v>1098.2866875573602</c:v>
                </c:pt>
                <c:pt idx="69">
                  <c:v>1098.2666876176802</c:v>
                </c:pt>
                <c:pt idx="70">
                  <c:v>1098.2466876780002</c:v>
                </c:pt>
                <c:pt idx="71">
                  <c:v>1098.2266877383202</c:v>
                </c:pt>
                <c:pt idx="72">
                  <c:v>1098.2066877986401</c:v>
                </c:pt>
                <c:pt idx="73">
                  <c:v>1098.1866878589601</c:v>
                </c:pt>
                <c:pt idx="74">
                  <c:v>1098.1666879192801</c:v>
                </c:pt>
                <c:pt idx="75">
                  <c:v>1098.1466879796001</c:v>
                </c:pt>
                <c:pt idx="76">
                  <c:v>1098.1266880399201</c:v>
                </c:pt>
                <c:pt idx="77">
                  <c:v>1098.10668810024</c:v>
                </c:pt>
                <c:pt idx="78">
                  <c:v>1098.08668816056</c:v>
                </c:pt>
                <c:pt idx="79">
                  <c:v>1098.0666882208802</c:v>
                </c:pt>
                <c:pt idx="80">
                  <c:v>1098.0466882812002</c:v>
                </c:pt>
                <c:pt idx="81">
                  <c:v>1098.02668834152</c:v>
                </c:pt>
                <c:pt idx="82">
                  <c:v>1098.0066884018402</c:v>
                </c:pt>
                <c:pt idx="83">
                  <c:v>1097.9866884621601</c:v>
                </c:pt>
                <c:pt idx="84">
                  <c:v>1097.9666885224801</c:v>
                </c:pt>
                <c:pt idx="85">
                  <c:v>1097.9466885828001</c:v>
                </c:pt>
                <c:pt idx="86">
                  <c:v>1097.9266886431201</c:v>
                </c:pt>
                <c:pt idx="87">
                  <c:v>1097.9066887034401</c:v>
                </c:pt>
                <c:pt idx="88">
                  <c:v>1097.88668876376</c:v>
                </c:pt>
                <c:pt idx="89">
                  <c:v>1097.86668882408</c:v>
                </c:pt>
                <c:pt idx="90">
                  <c:v>1097.8466888844</c:v>
                </c:pt>
                <c:pt idx="91">
                  <c:v>1097.8266889447202</c:v>
                </c:pt>
                <c:pt idx="92">
                  <c:v>1097.8066890050402</c:v>
                </c:pt>
                <c:pt idx="93">
                  <c:v>1097.78668906536</c:v>
                </c:pt>
                <c:pt idx="94">
                  <c:v>1097.7666891256802</c:v>
                </c:pt>
                <c:pt idx="95">
                  <c:v>1097.7466891860001</c:v>
                </c:pt>
                <c:pt idx="96">
                  <c:v>1097.7266892463201</c:v>
                </c:pt>
                <c:pt idx="97">
                  <c:v>1097.7066893066401</c:v>
                </c:pt>
                <c:pt idx="98">
                  <c:v>1097.6866893669601</c:v>
                </c:pt>
                <c:pt idx="99">
                  <c:v>1097.6666894272801</c:v>
                </c:pt>
                <c:pt idx="100">
                  <c:v>1097.6466894876003</c:v>
                </c:pt>
                <c:pt idx="101">
                  <c:v>1097.62668954792</c:v>
                </c:pt>
                <c:pt idx="102">
                  <c:v>1097.60668960824</c:v>
                </c:pt>
                <c:pt idx="103">
                  <c:v>1097.5866896685602</c:v>
                </c:pt>
                <c:pt idx="104">
                  <c:v>1097.5666897288802</c:v>
                </c:pt>
                <c:pt idx="105">
                  <c:v>1097.5466897892002</c:v>
                </c:pt>
                <c:pt idx="106">
                  <c:v>1097.5266898495202</c:v>
                </c:pt>
                <c:pt idx="107">
                  <c:v>1097.5066899098401</c:v>
                </c:pt>
                <c:pt idx="108">
                  <c:v>1097.4866899701601</c:v>
                </c:pt>
                <c:pt idx="109">
                  <c:v>1097.4666900304801</c:v>
                </c:pt>
                <c:pt idx="110">
                  <c:v>1097.4466900908001</c:v>
                </c:pt>
                <c:pt idx="111">
                  <c:v>1097.4266901511201</c:v>
                </c:pt>
                <c:pt idx="112">
                  <c:v>1097.4066902114403</c:v>
                </c:pt>
                <c:pt idx="113">
                  <c:v>1097.38669027176</c:v>
                </c:pt>
                <c:pt idx="114">
                  <c:v>1097.36669033208</c:v>
                </c:pt>
                <c:pt idx="115">
                  <c:v>1097.3466903924002</c:v>
                </c:pt>
                <c:pt idx="116">
                  <c:v>1097.3266904527202</c:v>
                </c:pt>
                <c:pt idx="117">
                  <c:v>1097.3066905130402</c:v>
                </c:pt>
                <c:pt idx="118">
                  <c:v>1097.2866905733601</c:v>
                </c:pt>
                <c:pt idx="119">
                  <c:v>1097.2666906336801</c:v>
                </c:pt>
                <c:pt idx="120">
                  <c:v>1097.2466906940001</c:v>
                </c:pt>
                <c:pt idx="121">
                  <c:v>1097.2266907543201</c:v>
                </c:pt>
                <c:pt idx="122">
                  <c:v>1097.2066908146401</c:v>
                </c:pt>
                <c:pt idx="123">
                  <c:v>1097.18669087496</c:v>
                </c:pt>
                <c:pt idx="124">
                  <c:v>1097.1666909352803</c:v>
                </c:pt>
                <c:pt idx="125">
                  <c:v>1097.1466909956</c:v>
                </c:pt>
                <c:pt idx="126">
                  <c:v>1097.1266910559202</c:v>
                </c:pt>
                <c:pt idx="127">
                  <c:v>1097.1066911162402</c:v>
                </c:pt>
                <c:pt idx="128">
                  <c:v>1097.0866911765602</c:v>
                </c:pt>
                <c:pt idx="129">
                  <c:v>1097.0666912368802</c:v>
                </c:pt>
                <c:pt idx="130">
                  <c:v>1097.0466912972001</c:v>
                </c:pt>
                <c:pt idx="131">
                  <c:v>1097.0266913575201</c:v>
                </c:pt>
                <c:pt idx="132">
                  <c:v>1097.0066914178401</c:v>
                </c:pt>
                <c:pt idx="133">
                  <c:v>1096.9866914781601</c:v>
                </c:pt>
                <c:pt idx="134">
                  <c:v>1096.9666915384801</c:v>
                </c:pt>
                <c:pt idx="135">
                  <c:v>1096.9466915988</c:v>
                </c:pt>
                <c:pt idx="136">
                  <c:v>1096.9266916591203</c:v>
                </c:pt>
                <c:pt idx="137">
                  <c:v>1096.90669171944</c:v>
                </c:pt>
                <c:pt idx="138">
                  <c:v>1096.8866917797602</c:v>
                </c:pt>
                <c:pt idx="139">
                  <c:v>1096.8666918400802</c:v>
                </c:pt>
                <c:pt idx="140">
                  <c:v>1096.8466919004002</c:v>
                </c:pt>
                <c:pt idx="141">
                  <c:v>1096.8266919607202</c:v>
                </c:pt>
                <c:pt idx="142">
                  <c:v>1096.8066920210401</c:v>
                </c:pt>
                <c:pt idx="143">
                  <c:v>1096.7866920813601</c:v>
                </c:pt>
                <c:pt idx="144">
                  <c:v>1096.7666921416801</c:v>
                </c:pt>
                <c:pt idx="145">
                  <c:v>1096.7466922020001</c:v>
                </c:pt>
                <c:pt idx="146">
                  <c:v>1096.7266922623201</c:v>
                </c:pt>
                <c:pt idx="147">
                  <c:v>1096.7066923226403</c:v>
                </c:pt>
                <c:pt idx="148">
                  <c:v>1096.6866923829602</c:v>
                </c:pt>
                <c:pt idx="149">
                  <c:v>1096.66669244328</c:v>
                </c:pt>
                <c:pt idx="150">
                  <c:v>1096.6466925036002</c:v>
                </c:pt>
                <c:pt idx="151">
                  <c:v>1096.6266925639202</c:v>
                </c:pt>
                <c:pt idx="152">
                  <c:v>1096.6066926242399</c:v>
                </c:pt>
                <c:pt idx="153">
                  <c:v>1096.5866926845601</c:v>
                </c:pt>
                <c:pt idx="154">
                  <c:v>1096.5666927448801</c:v>
                </c:pt>
                <c:pt idx="155">
                  <c:v>1096.5466928052001</c:v>
                </c:pt>
                <c:pt idx="156">
                  <c:v>1096.5266928655201</c:v>
                </c:pt>
                <c:pt idx="157">
                  <c:v>1096.5066929258401</c:v>
                </c:pt>
                <c:pt idx="158">
                  <c:v>1096.4866929861601</c:v>
                </c:pt>
                <c:pt idx="159">
                  <c:v>1096.4666930464803</c:v>
                </c:pt>
                <c:pt idx="160">
                  <c:v>1096.4466931068</c:v>
                </c:pt>
                <c:pt idx="161">
                  <c:v>1096.42669316712</c:v>
                </c:pt>
                <c:pt idx="162">
                  <c:v>1096.4066932274402</c:v>
                </c:pt>
                <c:pt idx="163">
                  <c:v>1096.3866932877602</c:v>
                </c:pt>
                <c:pt idx="164">
                  <c:v>1096.3666933480802</c:v>
                </c:pt>
                <c:pt idx="165">
                  <c:v>1096.3466934084001</c:v>
                </c:pt>
                <c:pt idx="166">
                  <c:v>1096.3266934687201</c:v>
                </c:pt>
                <c:pt idx="167">
                  <c:v>1096.3066935290401</c:v>
                </c:pt>
                <c:pt idx="168">
                  <c:v>1096.2866935893601</c:v>
                </c:pt>
                <c:pt idx="169">
                  <c:v>1096.2666936496801</c:v>
                </c:pt>
                <c:pt idx="170">
                  <c:v>1096.24669371</c:v>
                </c:pt>
                <c:pt idx="171">
                  <c:v>1096.2266937703203</c:v>
                </c:pt>
                <c:pt idx="172">
                  <c:v>1096.20669383064</c:v>
                </c:pt>
                <c:pt idx="173">
                  <c:v>1096.18669389096</c:v>
                </c:pt>
                <c:pt idx="174">
                  <c:v>1096.1666939512802</c:v>
                </c:pt>
                <c:pt idx="175">
                  <c:v>1096.1466940116002</c:v>
                </c:pt>
                <c:pt idx="176">
                  <c:v>1096.1266940719202</c:v>
                </c:pt>
                <c:pt idx="177">
                  <c:v>1096.1066941322401</c:v>
                </c:pt>
                <c:pt idx="178">
                  <c:v>1096.0866941925601</c:v>
                </c:pt>
                <c:pt idx="179">
                  <c:v>1096.0666942528801</c:v>
                </c:pt>
                <c:pt idx="180">
                  <c:v>1096.0466943132001</c:v>
                </c:pt>
                <c:pt idx="181">
                  <c:v>1096.0266943735201</c:v>
                </c:pt>
                <c:pt idx="182">
                  <c:v>1096.00669443384</c:v>
                </c:pt>
                <c:pt idx="183">
                  <c:v>1095.9866944941602</c:v>
                </c:pt>
                <c:pt idx="184">
                  <c:v>1095.96669455448</c:v>
                </c:pt>
                <c:pt idx="185">
                  <c:v>1095.9466946148002</c:v>
                </c:pt>
                <c:pt idx="186">
                  <c:v>1095.9266946751202</c:v>
                </c:pt>
                <c:pt idx="187">
                  <c:v>1095.9066947354402</c:v>
                </c:pt>
                <c:pt idx="188">
                  <c:v>1095.8866947957601</c:v>
                </c:pt>
                <c:pt idx="189">
                  <c:v>1095.8666948560801</c:v>
                </c:pt>
                <c:pt idx="190">
                  <c:v>1095.8466949164001</c:v>
                </c:pt>
                <c:pt idx="191">
                  <c:v>1095.8266949767201</c:v>
                </c:pt>
                <c:pt idx="192">
                  <c:v>1095.8066950370401</c:v>
                </c:pt>
                <c:pt idx="193">
                  <c:v>1095.7866950973601</c:v>
                </c:pt>
                <c:pt idx="194">
                  <c:v>1095.76669515768</c:v>
                </c:pt>
                <c:pt idx="195">
                  <c:v>1095.7466952180002</c:v>
                </c:pt>
                <c:pt idx="196">
                  <c:v>1095.72669527832</c:v>
                </c:pt>
                <c:pt idx="197">
                  <c:v>1095.7066953386402</c:v>
                </c:pt>
                <c:pt idx="198">
                  <c:v>1095.6866953989602</c:v>
                </c:pt>
                <c:pt idx="199">
                  <c:v>1095.6666954592802</c:v>
                </c:pt>
                <c:pt idx="200">
                  <c:v>1095.6466955196001</c:v>
                </c:pt>
                <c:pt idx="201">
                  <c:v>1095.6266955799201</c:v>
                </c:pt>
                <c:pt idx="202">
                  <c:v>1095.6066956402401</c:v>
                </c:pt>
                <c:pt idx="203">
                  <c:v>1095.5866957005601</c:v>
                </c:pt>
                <c:pt idx="204">
                  <c:v>1095.5666957608801</c:v>
                </c:pt>
                <c:pt idx="205">
                  <c:v>1095.5466958212</c:v>
                </c:pt>
                <c:pt idx="206">
                  <c:v>1095.5266958815203</c:v>
                </c:pt>
                <c:pt idx="207">
                  <c:v>1095.5066959418402</c:v>
                </c:pt>
                <c:pt idx="208">
                  <c:v>1095.48669600216</c:v>
                </c:pt>
                <c:pt idx="209">
                  <c:v>1095.4666960624802</c:v>
                </c:pt>
                <c:pt idx="210">
                  <c:v>1095.4466961228002</c:v>
                </c:pt>
                <c:pt idx="211">
                  <c:v>1095.4266961831202</c:v>
                </c:pt>
                <c:pt idx="212">
                  <c:v>1095.4066962434401</c:v>
                </c:pt>
                <c:pt idx="213">
                  <c:v>1095.3866963037601</c:v>
                </c:pt>
                <c:pt idx="214">
                  <c:v>1095.3666963640801</c:v>
                </c:pt>
                <c:pt idx="215">
                  <c:v>1095.3466964244001</c:v>
                </c:pt>
                <c:pt idx="216">
                  <c:v>1095.3266964847201</c:v>
                </c:pt>
                <c:pt idx="217">
                  <c:v>1095.30669654504</c:v>
                </c:pt>
                <c:pt idx="218">
                  <c:v>1095.2866966053602</c:v>
                </c:pt>
                <c:pt idx="219">
                  <c:v>1095.2666966656802</c:v>
                </c:pt>
                <c:pt idx="220">
                  <c:v>1095.246696726</c:v>
                </c:pt>
                <c:pt idx="221">
                  <c:v>1095.2266967863202</c:v>
                </c:pt>
                <c:pt idx="222">
                  <c:v>1095.2066968466402</c:v>
                </c:pt>
                <c:pt idx="223">
                  <c:v>1095.1866969069602</c:v>
                </c:pt>
                <c:pt idx="224">
                  <c:v>1095.1666969672801</c:v>
                </c:pt>
                <c:pt idx="225">
                  <c:v>1095.1466970276001</c:v>
                </c:pt>
                <c:pt idx="226">
                  <c:v>1095.1266970879201</c:v>
                </c:pt>
                <c:pt idx="227">
                  <c:v>1095.1066971482401</c:v>
                </c:pt>
                <c:pt idx="228">
                  <c:v>1095.0866972085601</c:v>
                </c:pt>
                <c:pt idx="229">
                  <c:v>1095.06669726888</c:v>
                </c:pt>
                <c:pt idx="230">
                  <c:v>1095.0466973292002</c:v>
                </c:pt>
                <c:pt idx="231">
                  <c:v>1095.02669738952</c:v>
                </c:pt>
                <c:pt idx="232">
                  <c:v>1095.00669744984</c:v>
                </c:pt>
                <c:pt idx="233">
                  <c:v>1094.9866975101602</c:v>
                </c:pt>
                <c:pt idx="234">
                  <c:v>1094.9666975704802</c:v>
                </c:pt>
                <c:pt idx="235">
                  <c:v>1094.9466976308001</c:v>
                </c:pt>
                <c:pt idx="236">
                  <c:v>1094.9266976911201</c:v>
                </c:pt>
                <c:pt idx="237">
                  <c:v>1094.9066977514401</c:v>
                </c:pt>
                <c:pt idx="238">
                  <c:v>1094.8866978117601</c:v>
                </c:pt>
                <c:pt idx="239">
                  <c:v>1094.8666978720801</c:v>
                </c:pt>
                <c:pt idx="240">
                  <c:v>1094.8466979324</c:v>
                </c:pt>
                <c:pt idx="241">
                  <c:v>1094.82669799272</c:v>
                </c:pt>
                <c:pt idx="242">
                  <c:v>1094.8066980530402</c:v>
                </c:pt>
                <c:pt idx="243">
                  <c:v>1094.78669811336</c:v>
                </c:pt>
                <c:pt idx="244">
                  <c:v>1094.7666981736802</c:v>
                </c:pt>
                <c:pt idx="245">
                  <c:v>1094.7466982340002</c:v>
                </c:pt>
                <c:pt idx="246">
                  <c:v>1094.7266982943202</c:v>
                </c:pt>
                <c:pt idx="247">
                  <c:v>1094.7066983546401</c:v>
                </c:pt>
                <c:pt idx="248">
                  <c:v>1094.6866984149601</c:v>
                </c:pt>
                <c:pt idx="249">
                  <c:v>1094.6666984752801</c:v>
                </c:pt>
                <c:pt idx="250">
                  <c:v>1094.6466985356001</c:v>
                </c:pt>
                <c:pt idx="251">
                  <c:v>1094.6266985959201</c:v>
                </c:pt>
                <c:pt idx="252">
                  <c:v>1094.60669865624</c:v>
                </c:pt>
                <c:pt idx="253">
                  <c:v>1094.58669871656</c:v>
                </c:pt>
                <c:pt idx="254">
                  <c:v>1094.5666987768802</c:v>
                </c:pt>
                <c:pt idx="255">
                  <c:v>1094.5466988372</c:v>
                </c:pt>
                <c:pt idx="256">
                  <c:v>1094.5266988975202</c:v>
                </c:pt>
                <c:pt idx="257">
                  <c:v>1094.5066989578402</c:v>
                </c:pt>
                <c:pt idx="258">
                  <c:v>1094.4866990181602</c:v>
                </c:pt>
                <c:pt idx="259">
                  <c:v>1094.4666990784801</c:v>
                </c:pt>
                <c:pt idx="260">
                  <c:v>1094.4466991388001</c:v>
                </c:pt>
                <c:pt idx="261">
                  <c:v>1094.4266991991201</c:v>
                </c:pt>
                <c:pt idx="262">
                  <c:v>1094.4066992594401</c:v>
                </c:pt>
                <c:pt idx="263">
                  <c:v>1094.3866993197601</c:v>
                </c:pt>
                <c:pt idx="264">
                  <c:v>1094.36669938008</c:v>
                </c:pt>
                <c:pt idx="265">
                  <c:v>1094.3466994404002</c:v>
                </c:pt>
                <c:pt idx="266">
                  <c:v>1094.3266995007202</c:v>
                </c:pt>
                <c:pt idx="267">
                  <c:v>1094.30669956104</c:v>
                </c:pt>
                <c:pt idx="268">
                  <c:v>1094.2866996213602</c:v>
                </c:pt>
                <c:pt idx="269">
                  <c:v>1094.2666996816802</c:v>
                </c:pt>
                <c:pt idx="270">
                  <c:v>1094.2466997420001</c:v>
                </c:pt>
                <c:pt idx="271">
                  <c:v>1094.2266998023201</c:v>
                </c:pt>
                <c:pt idx="272">
                  <c:v>1094.2066998626401</c:v>
                </c:pt>
                <c:pt idx="273">
                  <c:v>1094.1866999229601</c:v>
                </c:pt>
                <c:pt idx="274">
                  <c:v>1094.1666999832801</c:v>
                </c:pt>
                <c:pt idx="275">
                  <c:v>1094.1467000436</c:v>
                </c:pt>
                <c:pt idx="276">
                  <c:v>1094.12670010392</c:v>
                </c:pt>
                <c:pt idx="277">
                  <c:v>1094.1067001642402</c:v>
                </c:pt>
                <c:pt idx="278">
                  <c:v>1094.0867002245602</c:v>
                </c:pt>
                <c:pt idx="279">
                  <c:v>1094.06670028488</c:v>
                </c:pt>
                <c:pt idx="280">
                  <c:v>1094.0467003452002</c:v>
                </c:pt>
                <c:pt idx="281">
                  <c:v>1094.0267004055202</c:v>
                </c:pt>
                <c:pt idx="282">
                  <c:v>1094.0067004658401</c:v>
                </c:pt>
                <c:pt idx="283">
                  <c:v>1093.9867005261601</c:v>
                </c:pt>
                <c:pt idx="284">
                  <c:v>1093.9667005864801</c:v>
                </c:pt>
                <c:pt idx="285">
                  <c:v>1093.9467006468001</c:v>
                </c:pt>
                <c:pt idx="286">
                  <c:v>1093.9267007071203</c:v>
                </c:pt>
                <c:pt idx="287">
                  <c:v>1093.90670076744</c:v>
                </c:pt>
                <c:pt idx="288">
                  <c:v>1093.88670082776</c:v>
                </c:pt>
                <c:pt idx="289">
                  <c:v>1093.8667008880802</c:v>
                </c:pt>
                <c:pt idx="290">
                  <c:v>1093.8467009484002</c:v>
                </c:pt>
                <c:pt idx="291">
                  <c:v>1093.8267010087202</c:v>
                </c:pt>
                <c:pt idx="292">
                  <c:v>1093.8067010690402</c:v>
                </c:pt>
                <c:pt idx="293">
                  <c:v>1093.7867011293602</c:v>
                </c:pt>
                <c:pt idx="294">
                  <c:v>1093.7667011896801</c:v>
                </c:pt>
                <c:pt idx="295">
                  <c:v>1093.7467012500001</c:v>
                </c:pt>
                <c:pt idx="296">
                  <c:v>1093.7267013103201</c:v>
                </c:pt>
                <c:pt idx="297">
                  <c:v>1093.7067013706401</c:v>
                </c:pt>
                <c:pt idx="298">
                  <c:v>1093.6867014309601</c:v>
                </c:pt>
                <c:pt idx="299">
                  <c:v>1093.66670149128</c:v>
                </c:pt>
                <c:pt idx="300">
                  <c:v>1093.6467015516</c:v>
                </c:pt>
                <c:pt idx="301">
                  <c:v>1093.6267016119202</c:v>
                </c:pt>
                <c:pt idx="302">
                  <c:v>1093.60670167224</c:v>
                </c:pt>
                <c:pt idx="303">
                  <c:v>1093.5867017325602</c:v>
                </c:pt>
                <c:pt idx="304">
                  <c:v>1093.5667017928802</c:v>
                </c:pt>
                <c:pt idx="305">
                  <c:v>1093.5467018532001</c:v>
                </c:pt>
                <c:pt idx="306">
                  <c:v>1093.5267019135201</c:v>
                </c:pt>
                <c:pt idx="307">
                  <c:v>1093.5067019738401</c:v>
                </c:pt>
                <c:pt idx="308">
                  <c:v>1093.4867020341601</c:v>
                </c:pt>
                <c:pt idx="309">
                  <c:v>1093.4667020944801</c:v>
                </c:pt>
                <c:pt idx="310">
                  <c:v>1093.4467021548001</c:v>
                </c:pt>
                <c:pt idx="311">
                  <c:v>1093.42670221512</c:v>
                </c:pt>
                <c:pt idx="312">
                  <c:v>1093.4067022754402</c:v>
                </c:pt>
                <c:pt idx="313">
                  <c:v>1093.3867023357602</c:v>
                </c:pt>
                <c:pt idx="314">
                  <c:v>1093.36670239608</c:v>
                </c:pt>
                <c:pt idx="315">
                  <c:v>1093.3467024564002</c:v>
                </c:pt>
                <c:pt idx="316">
                  <c:v>1093.3267025167202</c:v>
                </c:pt>
                <c:pt idx="317">
                  <c:v>1093.3067025770401</c:v>
                </c:pt>
                <c:pt idx="318">
                  <c:v>1093.2867026373601</c:v>
                </c:pt>
                <c:pt idx="319">
                  <c:v>1093.2667026976801</c:v>
                </c:pt>
                <c:pt idx="320">
                  <c:v>1093.2467027580001</c:v>
                </c:pt>
                <c:pt idx="321">
                  <c:v>1093.2267028183201</c:v>
                </c:pt>
                <c:pt idx="322">
                  <c:v>1093.20670287864</c:v>
                </c:pt>
                <c:pt idx="323">
                  <c:v>1093.18670293896</c:v>
                </c:pt>
                <c:pt idx="324">
                  <c:v>1093.1667029992802</c:v>
                </c:pt>
                <c:pt idx="325">
                  <c:v>1093.1467030596002</c:v>
                </c:pt>
                <c:pt idx="326">
                  <c:v>1093.12670311992</c:v>
                </c:pt>
                <c:pt idx="327">
                  <c:v>1093.1067031802402</c:v>
                </c:pt>
                <c:pt idx="328">
                  <c:v>1093.0867032405602</c:v>
                </c:pt>
                <c:pt idx="329">
                  <c:v>1093.0667033008801</c:v>
                </c:pt>
                <c:pt idx="330">
                  <c:v>1093.0467033612001</c:v>
                </c:pt>
                <c:pt idx="331">
                  <c:v>1093.0267034215201</c:v>
                </c:pt>
                <c:pt idx="332">
                  <c:v>1093.0067034818401</c:v>
                </c:pt>
                <c:pt idx="333">
                  <c:v>1092.9867035421601</c:v>
                </c:pt>
                <c:pt idx="334">
                  <c:v>1092.96670360248</c:v>
                </c:pt>
                <c:pt idx="335">
                  <c:v>1092.9467036628</c:v>
                </c:pt>
                <c:pt idx="336">
                  <c:v>1092.9267037231202</c:v>
                </c:pt>
                <c:pt idx="337">
                  <c:v>1092.9067037834402</c:v>
                </c:pt>
                <c:pt idx="338">
                  <c:v>1092.88670384376</c:v>
                </c:pt>
                <c:pt idx="339">
                  <c:v>1092.8667039040802</c:v>
                </c:pt>
                <c:pt idx="340">
                  <c:v>1092.8467039644001</c:v>
                </c:pt>
              </c:numCache>
            </c:numRef>
          </c:yVal>
        </c:ser>
        <c:axId val="118829824"/>
        <c:axId val="118831360"/>
      </c:scatterChart>
      <c:valAx>
        <c:axId val="118817536"/>
        <c:scaling>
          <c:orientation val="minMax"/>
          <c:max val="30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819456"/>
        <c:crosses val="autoZero"/>
        <c:crossBetween val="midCat"/>
        <c:majorUnit val="30"/>
        <c:minorUnit val="30"/>
      </c:valAx>
      <c:valAx>
        <c:axId val="11881945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6.0749472811661299E-2"/>
              <c:y val="0.459298404250184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817536"/>
        <c:crosses val="autoZero"/>
        <c:crossBetween val="midCat"/>
        <c:majorUnit val="1"/>
        <c:minorUnit val="0.5"/>
      </c:valAx>
      <c:valAx>
        <c:axId val="118829824"/>
        <c:scaling>
          <c:orientation val="minMax"/>
        </c:scaling>
        <c:delete val="1"/>
        <c:axPos val="b"/>
        <c:numFmt formatCode="General" sourceLinked="1"/>
        <c:tickLblPos val="none"/>
        <c:crossAx val="118831360"/>
        <c:crossesAt val="341"/>
        <c:crossBetween val="midCat"/>
      </c:valAx>
      <c:valAx>
        <c:axId val="118831360"/>
        <c:scaling>
          <c:orientation val="minMax"/>
          <c:max val="1100"/>
          <c:min val="1092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88001745870806936"/>
              <c:y val="0.3957469196783407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82982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11" r="0.75000000000000611" t="1" header="0.5" footer="0.5"/>
    <c:pageSetup paperSize="123"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Relative</a:t>
            </a:r>
            <a:r>
              <a:rPr lang="en-US" baseline="0"/>
              <a:t> Density, D</a:t>
            </a:r>
            <a:r>
              <a:rPr lang="en-US" baseline="-25000"/>
              <a:t>R</a:t>
            </a:r>
          </a:p>
        </c:rich>
      </c:tx>
      <c:layout>
        <c:manualLayout>
          <c:xMode val="edge"/>
          <c:yMode val="edge"/>
          <c:x val="0.32691476505449335"/>
          <c:y val="1.64351266115743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534818941504194"/>
          <c:y val="8.7039684881940499E-2"/>
          <c:w val="0.68245125348190061"/>
          <c:h val="0.81859527007713884"/>
        </c:manualLayout>
      </c:layout>
      <c:scatterChart>
        <c:scatterStyle val="lineMarker"/>
        <c:ser>
          <c:idx val="0"/>
          <c:order val="0"/>
          <c:tx>
            <c:v>Dr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Analysis'!$AF$17:$AF$452</c:f>
              <c:numCache>
                <c:formatCode>0%</c:formatCode>
                <c:ptCount val="4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0.10481632206849284</c:v>
                </c:pt>
                <c:pt idx="11">
                  <c:v>9.4596481089852927E-2</c:v>
                </c:pt>
                <c:pt idx="12">
                  <c:v>0.28099860802015147</c:v>
                </c:pt>
                <c:pt idx="13">
                  <c:v>0.64138616479430244</c:v>
                </c:pt>
                <c:pt idx="14">
                  <c:v>0.62961260884904136</c:v>
                </c:pt>
                <c:pt idx="15">
                  <c:v>0.63311417792971125</c:v>
                </c:pt>
                <c:pt idx="16">
                  <c:v>0.53431778594559876</c:v>
                </c:pt>
                <c:pt idx="17">
                  <c:v>0.52628064246768358</c:v>
                </c:pt>
                <c:pt idx="18">
                  <c:v>0.47110215521399901</c:v>
                </c:pt>
                <c:pt idx="19">
                  <c:v>0.45603390380447201</c:v>
                </c:pt>
                <c:pt idx="20">
                  <c:v>0.4361727375631137</c:v>
                </c:pt>
                <c:pt idx="21">
                  <c:v>0.41935610160094572</c:v>
                </c:pt>
                <c:pt idx="22">
                  <c:v>0.40664536086121644</c:v>
                </c:pt>
                <c:pt idx="23">
                  <c:v>0.39208264660240838</c:v>
                </c:pt>
                <c:pt idx="24">
                  <c:v>0.37650064994351556</c:v>
                </c:pt>
                <c:pt idx="25">
                  <c:v>0.3661090929885063</c:v>
                </c:pt>
                <c:pt idx="26">
                  <c:v>0.34730084974118536</c:v>
                </c:pt>
                <c:pt idx="27">
                  <c:v>0.34160505962826165</c:v>
                </c:pt>
                <c:pt idx="28">
                  <c:v>0.33725148728856014</c:v>
                </c:pt>
                <c:pt idx="29">
                  <c:v>0.3355565620004648</c:v>
                </c:pt>
                <c:pt idx="30">
                  <c:v>0.3344395177403035</c:v>
                </c:pt>
                <c:pt idx="31">
                  <c:v>0.33276613317658504</c:v>
                </c:pt>
                <c:pt idx="32">
                  <c:v>0.3307790084187171</c:v>
                </c:pt>
                <c:pt idx="33">
                  <c:v>0.33164295978280495</c:v>
                </c:pt>
                <c:pt idx="34">
                  <c:v>0.33358771271229498</c:v>
                </c:pt>
                <c:pt idx="35">
                  <c:v>0.33649686455049865</c:v>
                </c:pt>
                <c:pt idx="36">
                  <c:v>0.3370359907949883</c:v>
                </c:pt>
                <c:pt idx="37">
                  <c:v>0.33766477208527118</c:v>
                </c:pt>
                <c:pt idx="38">
                  <c:v>0.3371501697456788</c:v>
                </c:pt>
                <c:pt idx="39">
                  <c:v>0.33618787955834811</c:v>
                </c:pt>
                <c:pt idx="40">
                  <c:v>0.3407272093738013</c:v>
                </c:pt>
                <c:pt idx="41">
                  <c:v>0.34098051462245754</c:v>
                </c:pt>
                <c:pt idx="42">
                  <c:v>0.34185276051248975</c:v>
                </c:pt>
                <c:pt idx="43">
                  <c:v>0.34138517333875035</c:v>
                </c:pt>
                <c:pt idx="44">
                  <c:v>0.3346072142532649</c:v>
                </c:pt>
                <c:pt idx="45">
                  <c:v>0.31917070999073427</c:v>
                </c:pt>
                <c:pt idx="46">
                  <c:v>0.30463598286445637</c:v>
                </c:pt>
                <c:pt idx="47">
                  <c:v>0.25635701473274852</c:v>
                </c:pt>
                <c:pt idx="48">
                  <c:v>0.25501126214153724</c:v>
                </c:pt>
                <c:pt idx="49">
                  <c:v>0.25370010681740879</c:v>
                </c:pt>
                <c:pt idx="50">
                  <c:v>0.25242197998609361</c:v>
                </c:pt>
                <c:pt idx="51">
                  <c:v>0.24925357185781413</c:v>
                </c:pt>
                <c:pt idx="52">
                  <c:v>0.26832274252812249</c:v>
                </c:pt>
                <c:pt idx="53">
                  <c:v>0.26704801411777618</c:v>
                </c:pt>
                <c:pt idx="54">
                  <c:v>0.23511848720058709</c:v>
                </c:pt>
                <c:pt idx="55">
                  <c:v>4.6727536783290391E-2</c:v>
                </c:pt>
                <c:pt idx="56">
                  <c:v>4.6517520067177846E-2</c:v>
                </c:pt>
                <c:pt idx="57">
                  <c:v>0.20097983879858669</c:v>
                </c:pt>
                <c:pt idx="58">
                  <c:v>0.20050225474950803</c:v>
                </c:pt>
                <c:pt idx="59">
                  <c:v>0.19886107032427902</c:v>
                </c:pt>
                <c:pt idx="60">
                  <c:v>0.19841906320681743</c:v>
                </c:pt>
                <c:pt idx="61">
                  <c:v>0.19268325871954736</c:v>
                </c:pt>
                <c:pt idx="62">
                  <c:v>0.17845808180219511</c:v>
                </c:pt>
                <c:pt idx="63">
                  <c:v>0.16666897877391643</c:v>
                </c:pt>
                <c:pt idx="64">
                  <c:v>0.16601407817760061</c:v>
                </c:pt>
                <c:pt idx="65">
                  <c:v>0.1707916666454567</c:v>
                </c:pt>
                <c:pt idx="66">
                  <c:v>0.18369213772304099</c:v>
                </c:pt>
                <c:pt idx="67">
                  <c:v>0.19770697828799388</c:v>
                </c:pt>
                <c:pt idx="68">
                  <c:v>0.18955219221255989</c:v>
                </c:pt>
                <c:pt idx="69">
                  <c:v>0.18166207875461704</c:v>
                </c:pt>
                <c:pt idx="70">
                  <c:v>0.24291918153887315</c:v>
                </c:pt>
                <c:pt idx="71">
                  <c:v>0.3369278395914298</c:v>
                </c:pt>
                <c:pt idx="72">
                  <c:v>0.38111447925994818</c:v>
                </c:pt>
                <c:pt idx="73">
                  <c:v>0.37804498588646013</c:v>
                </c:pt>
                <c:pt idx="74">
                  <c:v>0.38854933286412252</c:v>
                </c:pt>
                <c:pt idx="75">
                  <c:v>0.45276433680916972</c:v>
                </c:pt>
                <c:pt idx="76">
                  <c:v>0.52379772694956828</c:v>
                </c:pt>
                <c:pt idx="77">
                  <c:v>0.59074948566254548</c:v>
                </c:pt>
                <c:pt idx="78">
                  <c:v>0.57476319125345732</c:v>
                </c:pt>
                <c:pt idx="79">
                  <c:v>0.52726157706789123</c:v>
                </c:pt>
                <c:pt idx="80">
                  <c:v>0.44367082682259029</c:v>
                </c:pt>
                <c:pt idx="81">
                  <c:v>0.48483869097425941</c:v>
                </c:pt>
                <c:pt idx="82">
                  <c:v>0.49008750695679565</c:v>
                </c:pt>
                <c:pt idx="83">
                  <c:v>0.46228523467132343</c:v>
                </c:pt>
                <c:pt idx="84">
                  <c:v>0.46090320056966921</c:v>
                </c:pt>
                <c:pt idx="85">
                  <c:v>0.51770000085868551</c:v>
                </c:pt>
                <c:pt idx="86">
                  <c:v>0.41401088549149151</c:v>
                </c:pt>
                <c:pt idx="87">
                  <c:v>0.36578417264126573</c:v>
                </c:pt>
                <c:pt idx="88">
                  <c:v>0.33282477435289615</c:v>
                </c:pt>
                <c:pt idx="89">
                  <c:v>0.31697620670487053</c:v>
                </c:pt>
                <c:pt idx="90">
                  <c:v>0.3126686546121546</c:v>
                </c:pt>
                <c:pt idx="91">
                  <c:v>0.32565923909104527</c:v>
                </c:pt>
                <c:pt idx="92">
                  <c:v>0.34370112509953199</c:v>
                </c:pt>
                <c:pt idx="93">
                  <c:v>0.37035404941910849</c:v>
                </c:pt>
                <c:pt idx="94">
                  <c:v>0.40545957615711226</c:v>
                </c:pt>
                <c:pt idx="95">
                  <c:v>0.43708456455015077</c:v>
                </c:pt>
                <c:pt idx="96">
                  <c:v>0.43465227658107636</c:v>
                </c:pt>
                <c:pt idx="97">
                  <c:v>0.42381293437088069</c:v>
                </c:pt>
                <c:pt idx="98">
                  <c:v>0.39162024694493808</c:v>
                </c:pt>
                <c:pt idx="99">
                  <c:v>0.3837213858398138</c:v>
                </c:pt>
                <c:pt idx="100">
                  <c:v>0.37519313522195546</c:v>
                </c:pt>
                <c:pt idx="101">
                  <c:v>0.36280899144642259</c:v>
                </c:pt>
                <c:pt idx="102">
                  <c:v>0.36225227517717529</c:v>
                </c:pt>
                <c:pt idx="103">
                  <c:v>0.3465388303891313</c:v>
                </c:pt>
                <c:pt idx="104">
                  <c:v>0.34906644347256971</c:v>
                </c:pt>
                <c:pt idx="105">
                  <c:v>0.35033823223793709</c:v>
                </c:pt>
                <c:pt idx="106">
                  <c:v>0.34760119074586332</c:v>
                </c:pt>
                <c:pt idx="107">
                  <c:v>0.34043618447482171</c:v>
                </c:pt>
                <c:pt idx="108">
                  <c:v>0.34000783149418173</c:v>
                </c:pt>
                <c:pt idx="109">
                  <c:v>0.32283292169401112</c:v>
                </c:pt>
                <c:pt idx="110">
                  <c:v>0.31935448993793814</c:v>
                </c:pt>
                <c:pt idx="111">
                  <c:v>0.32563615794221812</c:v>
                </c:pt>
                <c:pt idx="112">
                  <c:v>0.32797078348345376</c:v>
                </c:pt>
                <c:pt idx="113">
                  <c:v>0.32756824494439296</c:v>
                </c:pt>
                <c:pt idx="114">
                  <c:v>0.33480996789289019</c:v>
                </c:pt>
                <c:pt idx="115">
                  <c:v>0.33779776888538715</c:v>
                </c:pt>
                <c:pt idx="116">
                  <c:v>0.33738918683116692</c:v>
                </c:pt>
                <c:pt idx="117">
                  <c:v>0.34055630936140069</c:v>
                </c:pt>
                <c:pt idx="118">
                  <c:v>0.34536764068056347</c:v>
                </c:pt>
                <c:pt idx="119">
                  <c:v>0.34495587906349406</c:v>
                </c:pt>
                <c:pt idx="120">
                  <c:v>0.34617872489993123</c:v>
                </c:pt>
                <c:pt idx="121">
                  <c:v>0.34811911153926944</c:v>
                </c:pt>
                <c:pt idx="122">
                  <c:v>0.35087986527700271</c:v>
                </c:pt>
                <c:pt idx="123">
                  <c:v>0.35840704667762352</c:v>
                </c:pt>
                <c:pt idx="124">
                  <c:v>0.36602868672595035</c:v>
                </c:pt>
                <c:pt idx="125">
                  <c:v>0.36736571322944578</c:v>
                </c:pt>
                <c:pt idx="126">
                  <c:v>0.38435273407181381</c:v>
                </c:pt>
                <c:pt idx="127">
                  <c:v>0.38421666073197136</c:v>
                </c:pt>
                <c:pt idx="128">
                  <c:v>0.38354872242060256</c:v>
                </c:pt>
                <c:pt idx="129">
                  <c:v>0.38208889983692657</c:v>
                </c:pt>
                <c:pt idx="130">
                  <c:v>0.38188486663166327</c:v>
                </c:pt>
                <c:pt idx="131">
                  <c:v>0.38194892459882945</c:v>
                </c:pt>
                <c:pt idx="132">
                  <c:v>0.38102597667213789</c:v>
                </c:pt>
                <c:pt idx="133">
                  <c:v>0.38447481150572443</c:v>
                </c:pt>
                <c:pt idx="134">
                  <c:v>0.38404702615500225</c:v>
                </c:pt>
                <c:pt idx="135">
                  <c:v>0.39176012239835251</c:v>
                </c:pt>
                <c:pt idx="136">
                  <c:v>0.39745916961350292</c:v>
                </c:pt>
                <c:pt idx="137">
                  <c:v>0.39702276403666947</c:v>
                </c:pt>
                <c:pt idx="138">
                  <c:v>0.40066090444432317</c:v>
                </c:pt>
                <c:pt idx="139">
                  <c:v>0.40231715834520682</c:v>
                </c:pt>
                <c:pt idx="140">
                  <c:v>0.39982670316426061</c:v>
                </c:pt>
                <c:pt idx="141">
                  <c:v>0.39519291322670802</c:v>
                </c:pt>
                <c:pt idx="142">
                  <c:v>0.38863890407758644</c:v>
                </c:pt>
                <c:pt idx="143">
                  <c:v>0.37959952291618265</c:v>
                </c:pt>
                <c:pt idx="144">
                  <c:v>0.36908213625883435</c:v>
                </c:pt>
                <c:pt idx="145">
                  <c:v>0.35697742541314048</c:v>
                </c:pt>
                <c:pt idx="146">
                  <c:v>0.33304890182716596</c:v>
                </c:pt>
                <c:pt idx="147">
                  <c:v>0.34688073493587407</c:v>
                </c:pt>
                <c:pt idx="148">
                  <c:v>0.34121122251133351</c:v>
                </c:pt>
                <c:pt idx="149">
                  <c:v>0.32454178604912121</c:v>
                </c:pt>
                <c:pt idx="150">
                  <c:v>0.34668227883979663</c:v>
                </c:pt>
                <c:pt idx="151">
                  <c:v>0.33047467758175564</c:v>
                </c:pt>
                <c:pt idx="152">
                  <c:v>0.33013424753091125</c:v>
                </c:pt>
                <c:pt idx="153">
                  <c:v>0.32979556371318458</c:v>
                </c:pt>
                <c:pt idx="154">
                  <c:v>0.33857277251421952</c:v>
                </c:pt>
                <c:pt idx="155">
                  <c:v>0.35746802738888617</c:v>
                </c:pt>
                <c:pt idx="156">
                  <c:v>0.36523360089727469</c:v>
                </c:pt>
                <c:pt idx="157">
                  <c:v>0.35195545116289823</c:v>
                </c:pt>
                <c:pt idx="158">
                  <c:v>0.37308919411485264</c:v>
                </c:pt>
                <c:pt idx="159">
                  <c:v>0.38299775687466314</c:v>
                </c:pt>
                <c:pt idx="160">
                  <c:v>0.3826158119567325</c:v>
                </c:pt>
                <c:pt idx="161">
                  <c:v>0.38965999707970878</c:v>
                </c:pt>
                <c:pt idx="162">
                  <c:v>0.38927448386715774</c:v>
                </c:pt>
                <c:pt idx="163">
                  <c:v>0.38655586937699576</c:v>
                </c:pt>
                <c:pt idx="164">
                  <c:v>0.38617643046866551</c:v>
                </c:pt>
                <c:pt idx="165">
                  <c:v>0.38394193553545963</c:v>
                </c:pt>
                <c:pt idx="166">
                  <c:v>0.38356799885522985</c:v>
                </c:pt>
                <c:pt idx="167">
                  <c:v>0.38445382281310397</c:v>
                </c:pt>
                <c:pt idx="168">
                  <c:v>0.3851952880718032</c:v>
                </c:pt>
                <c:pt idx="169">
                  <c:v>0.38890695288166877</c:v>
                </c:pt>
                <c:pt idx="170">
                  <c:v>0.38853399243746617</c:v>
                </c:pt>
                <c:pt idx="171">
                  <c:v>0.39252458692507558</c:v>
                </c:pt>
                <c:pt idx="172">
                  <c:v>0.3868630949946319</c:v>
                </c:pt>
                <c:pt idx="173">
                  <c:v>0.38649631549153057</c:v>
                </c:pt>
                <c:pt idx="174">
                  <c:v>0.37443077164467897</c:v>
                </c:pt>
                <c:pt idx="175">
                  <c:v>0.37407845129693157</c:v>
                </c:pt>
                <c:pt idx="176">
                  <c:v>0.37429441246095085</c:v>
                </c:pt>
                <c:pt idx="177">
                  <c:v>0.37394485177405051</c:v>
                </c:pt>
                <c:pt idx="178">
                  <c:v>0.38608628441536025</c:v>
                </c:pt>
                <c:pt idx="179">
                  <c:v>0.39979115601596987</c:v>
                </c:pt>
                <c:pt idx="180">
                  <c:v>0.39942192146096439</c:v>
                </c:pt>
                <c:pt idx="181">
                  <c:v>0.39596213116623857</c:v>
                </c:pt>
                <c:pt idx="182">
                  <c:v>0.39559911514274437</c:v>
                </c:pt>
                <c:pt idx="183">
                  <c:v>0.38532683350532621</c:v>
                </c:pt>
                <c:pt idx="184">
                  <c:v>0.38240230919601964</c:v>
                </c:pt>
                <c:pt idx="185">
                  <c:v>0.38205553974791556</c:v>
                </c:pt>
                <c:pt idx="186">
                  <c:v>0.38913871569104708</c:v>
                </c:pt>
                <c:pt idx="187">
                  <c:v>0.38878837908166941</c:v>
                </c:pt>
                <c:pt idx="188">
                  <c:v>0.38843961383270437</c:v>
                </c:pt>
                <c:pt idx="189">
                  <c:v>0.39070540635125606</c:v>
                </c:pt>
                <c:pt idx="190">
                  <c:v>0.39035741873964308</c:v>
                </c:pt>
                <c:pt idx="191">
                  <c:v>0.39001097532963103</c:v>
                </c:pt>
                <c:pt idx="192">
                  <c:v>0.38966606383047975</c:v>
                </c:pt>
                <c:pt idx="193">
                  <c:v>0.38932267209225468</c:v>
                </c:pt>
                <c:pt idx="194">
                  <c:v>0.37432928546920913</c:v>
                </c:pt>
                <c:pt idx="195">
                  <c:v>0.37400171854771119</c:v>
                </c:pt>
                <c:pt idx="196">
                  <c:v>0.35944401957994915</c:v>
                </c:pt>
                <c:pt idx="197">
                  <c:v>0.35414311050452468</c:v>
                </c:pt>
                <c:pt idx="198">
                  <c:v>0.38022770539904593</c:v>
                </c:pt>
                <c:pt idx="199">
                  <c:v>0.34906302592619237</c:v>
                </c:pt>
                <c:pt idx="200">
                  <c:v>0.34876282294450989</c:v>
                </c:pt>
                <c:pt idx="201">
                  <c:v>0.3484639064487085</c:v>
                </c:pt>
                <c:pt idx="202">
                  <c:v>0.34816626654912469</c:v>
                </c:pt>
                <c:pt idx="203">
                  <c:v>0.34786989346553521</c:v>
                </c:pt>
                <c:pt idx="204">
                  <c:v>0.34757477752557903</c:v>
                </c:pt>
                <c:pt idx="205">
                  <c:v>0.34728090916320692</c:v>
                </c:pt>
                <c:pt idx="206">
                  <c:v>0.34698827891715839</c:v>
                </c:pt>
                <c:pt idx="207">
                  <c:v>0.34669687742946592</c:v>
                </c:pt>
                <c:pt idx="208">
                  <c:v>0.34640669544398511</c:v>
                </c:pt>
                <c:pt idx="209">
                  <c:v>0.34611772380495054</c:v>
                </c:pt>
                <c:pt idx="210">
                  <c:v>0.34582995345555728</c:v>
                </c:pt>
                <c:pt idx="211">
                  <c:v>0.35145195332992335</c:v>
                </c:pt>
                <c:pt idx="212">
                  <c:v>0.35379557518256399</c:v>
                </c:pt>
                <c:pt idx="213">
                  <c:v>0.34422328859181806</c:v>
                </c:pt>
                <c:pt idx="214">
                  <c:v>0.34849876968143356</c:v>
                </c:pt>
                <c:pt idx="215">
                  <c:v>0.34272221396271502</c:v>
                </c:pt>
                <c:pt idx="216">
                  <c:v>0.34244284136951808</c:v>
                </c:pt>
                <c:pt idx="217">
                  <c:v>0.32511833566010706</c:v>
                </c:pt>
                <c:pt idx="218">
                  <c:v>0.32595232467602531</c:v>
                </c:pt>
                <c:pt idx="219">
                  <c:v>0.32568919608152619</c:v>
                </c:pt>
                <c:pt idx="220">
                  <c:v>0.31310029943700868</c:v>
                </c:pt>
                <c:pt idx="221">
                  <c:v>0.3128491676137527</c:v>
                </c:pt>
                <c:pt idx="222">
                  <c:v>0.27705211302745875</c:v>
                </c:pt>
                <c:pt idx="223">
                  <c:v>0.27683131157856972</c:v>
                </c:pt>
                <c:pt idx="224">
                  <c:v>0.26669042865556158</c:v>
                </c:pt>
                <c:pt idx="225">
                  <c:v>0.26647923166698995</c:v>
                </c:pt>
                <c:pt idx="226">
                  <c:v>0.28518975537152741</c:v>
                </c:pt>
                <c:pt idx="227">
                  <c:v>0.31136320955021057</c:v>
                </c:pt>
                <c:pt idx="228">
                  <c:v>0.30361499385832463</c:v>
                </c:pt>
                <c:pt idx="229">
                  <c:v>0.31594573668900816</c:v>
                </c:pt>
                <c:pt idx="230">
                  <c:v>0.32275074198662584</c:v>
                </c:pt>
                <c:pt idx="231">
                  <c:v>0.32249991701095371</c:v>
                </c:pt>
                <c:pt idx="232">
                  <c:v>0.32639033217595742</c:v>
                </c:pt>
                <c:pt idx="233">
                  <c:v>0.32613824596815655</c:v>
                </c:pt>
                <c:pt idx="234">
                  <c:v>0.33004199058558492</c:v>
                </c:pt>
                <c:pt idx="235">
                  <c:v>0.33231728228732671</c:v>
                </c:pt>
                <c:pt idx="236">
                  <c:v>0.33206297538064938</c:v>
                </c:pt>
                <c:pt idx="237">
                  <c:v>0.32950255338430445</c:v>
                </c:pt>
                <c:pt idx="238">
                  <c:v>0.33015672330924556</c:v>
                </c:pt>
                <c:pt idx="239">
                  <c:v>0.32961732581396602</c:v>
                </c:pt>
                <c:pt idx="240">
                  <c:v>0.32476695830491947</c:v>
                </c:pt>
                <c:pt idx="241">
                  <c:v>0.30482366105114256</c:v>
                </c:pt>
                <c:pt idx="242">
                  <c:v>0.28086493035046406</c:v>
                </c:pt>
                <c:pt idx="243">
                  <c:v>0.28065450630625549</c:v>
                </c:pt>
                <c:pt idx="244">
                  <c:v>0.31743718590471043</c:v>
                </c:pt>
                <c:pt idx="245">
                  <c:v>0.33791593719004731</c:v>
                </c:pt>
                <c:pt idx="246">
                  <c:v>0.35009349926853667</c:v>
                </c:pt>
                <c:pt idx="247">
                  <c:v>0.34983431605477466</c:v>
                </c:pt>
                <c:pt idx="248">
                  <c:v>0.35373788927346739</c:v>
                </c:pt>
                <c:pt idx="249">
                  <c:v>0.34828119952732567</c:v>
                </c:pt>
                <c:pt idx="250">
                  <c:v>0.34802562847696622</c:v>
                </c:pt>
                <c:pt idx="251">
                  <c:v>0.33642428110757638</c:v>
                </c:pt>
                <c:pt idx="252">
                  <c:v>0.33617885152624394</c:v>
                </c:pt>
                <c:pt idx="253">
                  <c:v>0.34254465737870754</c:v>
                </c:pt>
                <c:pt idx="254">
                  <c:v>0.34476671803860887</c:v>
                </c:pt>
                <c:pt idx="255">
                  <c:v>0.34411185843107067</c:v>
                </c:pt>
                <c:pt idx="256">
                  <c:v>0.34119526164427794</c:v>
                </c:pt>
                <c:pt idx="257">
                  <c:v>0.34094993101216797</c:v>
                </c:pt>
                <c:pt idx="258">
                  <c:v>0.34337010465632406</c:v>
                </c:pt>
                <c:pt idx="259">
                  <c:v>0.32653974512599654</c:v>
                </c:pt>
                <c:pt idx="260">
                  <c:v>0.32492919645473839</c:v>
                </c:pt>
                <c:pt idx="261">
                  <c:v>0.32295856614392093</c:v>
                </c:pt>
                <c:pt idx="262">
                  <c:v>0.32577315395199263</c:v>
                </c:pt>
                <c:pt idx="263">
                  <c:v>0.32834595493629842</c:v>
                </c:pt>
                <c:pt idx="264">
                  <c:v>0.3298835980194294</c:v>
                </c:pt>
                <c:pt idx="265">
                  <c:v>0.33268836213099295</c:v>
                </c:pt>
                <c:pt idx="266">
                  <c:v>0.33549637948429295</c:v>
                </c:pt>
                <c:pt idx="267">
                  <c:v>0.33944954197567961</c:v>
                </c:pt>
                <c:pt idx="268">
                  <c:v>0.34546389318062154</c:v>
                </c:pt>
                <c:pt idx="269">
                  <c:v>0.36327788513064924</c:v>
                </c:pt>
                <c:pt idx="270">
                  <c:v>0.36848684138232773</c:v>
                </c:pt>
                <c:pt idx="271">
                  <c:v>0.38036867311544154</c:v>
                </c:pt>
                <c:pt idx="272">
                  <c:v>0.37861421348556995</c:v>
                </c:pt>
                <c:pt idx="273">
                  <c:v>0.32026374913742783</c:v>
                </c:pt>
                <c:pt idx="274">
                  <c:v>0.3595259178413362</c:v>
                </c:pt>
                <c:pt idx="275">
                  <c:v>0.35125525646967132</c:v>
                </c:pt>
                <c:pt idx="276">
                  <c:v>0.35072598041162073</c:v>
                </c:pt>
                <c:pt idx="277">
                  <c:v>0.34962264869303494</c:v>
                </c:pt>
                <c:pt idx="278">
                  <c:v>0.34544510390423466</c:v>
                </c:pt>
                <c:pt idx="279">
                  <c:v>0.34184872088121149</c:v>
                </c:pt>
                <c:pt idx="280">
                  <c:v>0.33073250544832672</c:v>
                </c:pt>
                <c:pt idx="281">
                  <c:v>0.32371177856525163</c:v>
                </c:pt>
                <c:pt idx="282">
                  <c:v>0.32284153364769513</c:v>
                </c:pt>
                <c:pt idx="283">
                  <c:v>0.32517098242908354</c:v>
                </c:pt>
                <c:pt idx="284">
                  <c:v>0.32587565185686651</c:v>
                </c:pt>
                <c:pt idx="285">
                  <c:v>0.32698710597360992</c:v>
                </c:pt>
                <c:pt idx="286">
                  <c:v>0.33139382786546845</c:v>
                </c:pt>
                <c:pt idx="287">
                  <c:v>0.33526701574480827</c:v>
                </c:pt>
                <c:pt idx="288">
                  <c:v>0.34427067340095702</c:v>
                </c:pt>
                <c:pt idx="289">
                  <c:v>0.34577695395164043</c:v>
                </c:pt>
                <c:pt idx="290">
                  <c:v>0.35238157937149395</c:v>
                </c:pt>
                <c:pt idx="291">
                  <c:v>0.35274775692599225</c:v>
                </c:pt>
                <c:pt idx="292">
                  <c:v>0.34947143619274579</c:v>
                </c:pt>
                <c:pt idx="293">
                  <c:v>0.34445650903846348</c:v>
                </c:pt>
                <c:pt idx="294">
                  <c:v>0.33451965904793207</c:v>
                </c:pt>
                <c:pt idx="295">
                  <c:v>0.32797629566104808</c:v>
                </c:pt>
                <c:pt idx="296">
                  <c:v>0.30629993853158921</c:v>
                </c:pt>
                <c:pt idx="297">
                  <c:v>0.3008036890460164</c:v>
                </c:pt>
                <c:pt idx="298">
                  <c:v>0.31467643698366715</c:v>
                </c:pt>
                <c:pt idx="299">
                  <c:v>0.32619839022668645</c:v>
                </c:pt>
                <c:pt idx="300">
                  <c:v>0.33086663728641458</c:v>
                </c:pt>
                <c:pt idx="301">
                  <c:v>0.33220021287804646</c:v>
                </c:pt>
                <c:pt idx="302">
                  <c:v>0.33709076642943542</c:v>
                </c:pt>
                <c:pt idx="303">
                  <c:v>0.33370044637505786</c:v>
                </c:pt>
                <c:pt idx="304">
                  <c:v>0.32274655131779573</c:v>
                </c:pt>
                <c:pt idx="305">
                  <c:v>0.31634013361314756</c:v>
                </c:pt>
                <c:pt idx="306">
                  <c:v>0.31614077092705634</c:v>
                </c:pt>
                <c:pt idx="307">
                  <c:v>0.28923025934526675</c:v>
                </c:pt>
                <c:pt idx="308">
                  <c:v>0.2639555737834004</c:v>
                </c:pt>
                <c:pt idx="309">
                  <c:v>0.26379047328583505</c:v>
                </c:pt>
                <c:pt idx="310">
                  <c:v>0.26362588784003155</c:v>
                </c:pt>
                <c:pt idx="311">
                  <c:v>0.21764339992616674</c:v>
                </c:pt>
                <c:pt idx="312">
                  <c:v>0.25517433250747978</c:v>
                </c:pt>
                <c:pt idx="313">
                  <c:v>0.2631351930795191</c:v>
                </c:pt>
                <c:pt idx="314">
                  <c:v>0.30294544981134797</c:v>
                </c:pt>
                <c:pt idx="315">
                  <c:v>0.3049740442514749</c:v>
                </c:pt>
                <c:pt idx="316">
                  <c:v>0.30478657061868564</c:v>
                </c:pt>
                <c:pt idx="317">
                  <c:v>0.26248797173317834</c:v>
                </c:pt>
                <c:pt idx="318">
                  <c:v>0.30986658153083674</c:v>
                </c:pt>
                <c:pt idx="319">
                  <c:v>0.28025776523963758</c:v>
                </c:pt>
                <c:pt idx="320">
                  <c:v>0.28008716315780346</c:v>
                </c:pt>
                <c:pt idx="321">
                  <c:v>0.18370952785349606</c:v>
                </c:pt>
                <c:pt idx="322">
                  <c:v>0.18359823980399487</c:v>
                </c:pt>
                <c:pt idx="323">
                  <c:v>0.16281452389007808</c:v>
                </c:pt>
                <c:pt idx="324">
                  <c:v>0.16271636935475986</c:v>
                </c:pt>
                <c:pt idx="325">
                  <c:v>0.16235727525267979</c:v>
                </c:pt>
                <c:pt idx="326">
                  <c:v>0.16225986616811547</c:v>
                </c:pt>
                <c:pt idx="327">
                  <c:v>0.19601473955282289</c:v>
                </c:pt>
                <c:pt idx="328">
                  <c:v>0.28465270719984842</c:v>
                </c:pt>
                <c:pt idx="329">
                  <c:v>0.34083195871447564</c:v>
                </c:pt>
                <c:pt idx="330">
                  <c:v>0.36032360227911187</c:v>
                </c:pt>
                <c:pt idx="331">
                  <c:v>0.37313333202541787</c:v>
                </c:pt>
                <c:pt idx="332">
                  <c:v>0.3882501037247123</c:v>
                </c:pt>
                <c:pt idx="333">
                  <c:v>0.39708935950707064</c:v>
                </c:pt>
                <c:pt idx="334">
                  <c:v>0.39685560662061081</c:v>
                </c:pt>
                <c:pt idx="335">
                  <c:v>0.4083770870524408</c:v>
                </c:pt>
                <c:pt idx="336">
                  <c:v>0.43474759430795551</c:v>
                </c:pt>
                <c:pt idx="337">
                  <c:v>0.44078069738977405</c:v>
                </c:pt>
                <c:pt idx="338">
                  <c:v>0.44578215018248113</c:v>
                </c:pt>
                <c:pt idx="339">
                  <c:v>0.45487395053014429</c:v>
                </c:pt>
                <c:pt idx="340">
                  <c:v>0.4546099121663445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</c:numCache>
            </c:numRef>
          </c:yVal>
        </c:ser>
        <c:axId val="120033280"/>
        <c:axId val="12003481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1099.6500000000001</c:v>
                </c:pt>
                <c:pt idx="1">
                  <c:v>1099.6266835159201</c:v>
                </c:pt>
                <c:pt idx="2">
                  <c:v>1099.6066835762401</c:v>
                </c:pt>
                <c:pt idx="3">
                  <c:v>1099.5866836365601</c:v>
                </c:pt>
                <c:pt idx="4">
                  <c:v>1099.5666836968801</c:v>
                </c:pt>
                <c:pt idx="5">
                  <c:v>1099.5466837572001</c:v>
                </c:pt>
                <c:pt idx="6">
                  <c:v>1099.5266838175201</c:v>
                </c:pt>
                <c:pt idx="7">
                  <c:v>1099.50668387784</c:v>
                </c:pt>
                <c:pt idx="8">
                  <c:v>1099.48668393816</c:v>
                </c:pt>
                <c:pt idx="9">
                  <c:v>1099.4666839984802</c:v>
                </c:pt>
                <c:pt idx="10">
                  <c:v>1099.4466840588</c:v>
                </c:pt>
                <c:pt idx="11">
                  <c:v>1099.4266841191202</c:v>
                </c:pt>
                <c:pt idx="12">
                  <c:v>1099.4066841794402</c:v>
                </c:pt>
                <c:pt idx="13">
                  <c:v>1099.3866842397601</c:v>
                </c:pt>
                <c:pt idx="14">
                  <c:v>1099.3666843000801</c:v>
                </c:pt>
                <c:pt idx="15">
                  <c:v>1099.3466843604001</c:v>
                </c:pt>
                <c:pt idx="16">
                  <c:v>1099.3266844207201</c:v>
                </c:pt>
                <c:pt idx="17">
                  <c:v>1099.3066844810401</c:v>
                </c:pt>
                <c:pt idx="18">
                  <c:v>1099.28668454136</c:v>
                </c:pt>
                <c:pt idx="19">
                  <c:v>1099.26668460168</c:v>
                </c:pt>
                <c:pt idx="20">
                  <c:v>1099.2466846620002</c:v>
                </c:pt>
                <c:pt idx="21">
                  <c:v>1099.2266847223202</c:v>
                </c:pt>
                <c:pt idx="22">
                  <c:v>1099.20668478264</c:v>
                </c:pt>
                <c:pt idx="23">
                  <c:v>1099.1866848429602</c:v>
                </c:pt>
                <c:pt idx="24">
                  <c:v>1099.1666849032802</c:v>
                </c:pt>
                <c:pt idx="25">
                  <c:v>1099.1466849636001</c:v>
                </c:pt>
                <c:pt idx="26">
                  <c:v>1099.1266850239201</c:v>
                </c:pt>
                <c:pt idx="27">
                  <c:v>1099.1066850842401</c:v>
                </c:pt>
                <c:pt idx="28">
                  <c:v>1099.0866851445601</c:v>
                </c:pt>
                <c:pt idx="29">
                  <c:v>1099.0666852048801</c:v>
                </c:pt>
                <c:pt idx="30">
                  <c:v>1099.0466852652</c:v>
                </c:pt>
                <c:pt idx="31">
                  <c:v>1099.02668532552</c:v>
                </c:pt>
                <c:pt idx="32">
                  <c:v>1099.0066853858402</c:v>
                </c:pt>
                <c:pt idx="33">
                  <c:v>1098.9866854461602</c:v>
                </c:pt>
                <c:pt idx="34">
                  <c:v>1098.96668550648</c:v>
                </c:pt>
                <c:pt idx="35">
                  <c:v>1098.9466855668002</c:v>
                </c:pt>
                <c:pt idx="36">
                  <c:v>1098.9266856271202</c:v>
                </c:pt>
                <c:pt idx="37">
                  <c:v>1098.9066856874401</c:v>
                </c:pt>
                <c:pt idx="38">
                  <c:v>1098.8866857477601</c:v>
                </c:pt>
                <c:pt idx="39">
                  <c:v>1098.8666858080801</c:v>
                </c:pt>
                <c:pt idx="40">
                  <c:v>1098.8466858684001</c:v>
                </c:pt>
                <c:pt idx="41">
                  <c:v>1098.8266859287203</c:v>
                </c:pt>
                <c:pt idx="42">
                  <c:v>1098.80668598904</c:v>
                </c:pt>
                <c:pt idx="43">
                  <c:v>1098.78668604936</c:v>
                </c:pt>
                <c:pt idx="44">
                  <c:v>1098.7666861096802</c:v>
                </c:pt>
                <c:pt idx="45">
                  <c:v>1098.7466861700002</c:v>
                </c:pt>
                <c:pt idx="46">
                  <c:v>1098.7266862303202</c:v>
                </c:pt>
                <c:pt idx="47">
                  <c:v>1098.7066862906402</c:v>
                </c:pt>
                <c:pt idx="48">
                  <c:v>1098.6866863509601</c:v>
                </c:pt>
                <c:pt idx="49">
                  <c:v>1098.6666864112801</c:v>
                </c:pt>
                <c:pt idx="50">
                  <c:v>1098.6466864716001</c:v>
                </c:pt>
                <c:pt idx="51">
                  <c:v>1098.6266865319201</c:v>
                </c:pt>
                <c:pt idx="52">
                  <c:v>1098.6066865922401</c:v>
                </c:pt>
                <c:pt idx="53">
                  <c:v>1098.5866866525603</c:v>
                </c:pt>
                <c:pt idx="54">
                  <c:v>1098.56668671288</c:v>
                </c:pt>
                <c:pt idx="55">
                  <c:v>1098.5466867732</c:v>
                </c:pt>
                <c:pt idx="56">
                  <c:v>1098.5266868335202</c:v>
                </c:pt>
                <c:pt idx="57">
                  <c:v>1098.5066868938402</c:v>
                </c:pt>
                <c:pt idx="58">
                  <c:v>1098.4866869541602</c:v>
                </c:pt>
                <c:pt idx="59">
                  <c:v>1098.4666870144802</c:v>
                </c:pt>
                <c:pt idx="60">
                  <c:v>1098.4466870748001</c:v>
                </c:pt>
                <c:pt idx="61">
                  <c:v>1098.4266871351201</c:v>
                </c:pt>
                <c:pt idx="62">
                  <c:v>1098.4066871954401</c:v>
                </c:pt>
                <c:pt idx="63">
                  <c:v>1098.3866872557601</c:v>
                </c:pt>
                <c:pt idx="64">
                  <c:v>1098.3666873160801</c:v>
                </c:pt>
                <c:pt idx="65">
                  <c:v>1098.3466873764003</c:v>
                </c:pt>
                <c:pt idx="66">
                  <c:v>1098.32668743672</c:v>
                </c:pt>
                <c:pt idx="67">
                  <c:v>1098.30668749704</c:v>
                </c:pt>
                <c:pt idx="68">
                  <c:v>1098.2866875573602</c:v>
                </c:pt>
                <c:pt idx="69">
                  <c:v>1098.2666876176802</c:v>
                </c:pt>
                <c:pt idx="70">
                  <c:v>1098.2466876780002</c:v>
                </c:pt>
                <c:pt idx="71">
                  <c:v>1098.2266877383202</c:v>
                </c:pt>
                <c:pt idx="72">
                  <c:v>1098.2066877986401</c:v>
                </c:pt>
                <c:pt idx="73">
                  <c:v>1098.1866878589601</c:v>
                </c:pt>
                <c:pt idx="74">
                  <c:v>1098.1666879192801</c:v>
                </c:pt>
                <c:pt idx="75">
                  <c:v>1098.1466879796001</c:v>
                </c:pt>
                <c:pt idx="76">
                  <c:v>1098.1266880399201</c:v>
                </c:pt>
                <c:pt idx="77">
                  <c:v>1098.10668810024</c:v>
                </c:pt>
                <c:pt idx="78">
                  <c:v>1098.08668816056</c:v>
                </c:pt>
                <c:pt idx="79">
                  <c:v>1098.0666882208802</c:v>
                </c:pt>
                <c:pt idx="80">
                  <c:v>1098.0466882812002</c:v>
                </c:pt>
                <c:pt idx="81">
                  <c:v>1098.02668834152</c:v>
                </c:pt>
                <c:pt idx="82">
                  <c:v>1098.0066884018402</c:v>
                </c:pt>
                <c:pt idx="83">
                  <c:v>1097.9866884621601</c:v>
                </c:pt>
                <c:pt idx="84">
                  <c:v>1097.9666885224801</c:v>
                </c:pt>
                <c:pt idx="85">
                  <c:v>1097.9466885828001</c:v>
                </c:pt>
                <c:pt idx="86">
                  <c:v>1097.9266886431201</c:v>
                </c:pt>
                <c:pt idx="87">
                  <c:v>1097.9066887034401</c:v>
                </c:pt>
                <c:pt idx="88">
                  <c:v>1097.88668876376</c:v>
                </c:pt>
                <c:pt idx="89">
                  <c:v>1097.86668882408</c:v>
                </c:pt>
                <c:pt idx="90">
                  <c:v>1097.8466888844</c:v>
                </c:pt>
                <c:pt idx="91">
                  <c:v>1097.8266889447202</c:v>
                </c:pt>
                <c:pt idx="92">
                  <c:v>1097.8066890050402</c:v>
                </c:pt>
                <c:pt idx="93">
                  <c:v>1097.78668906536</c:v>
                </c:pt>
                <c:pt idx="94">
                  <c:v>1097.7666891256802</c:v>
                </c:pt>
                <c:pt idx="95">
                  <c:v>1097.7466891860001</c:v>
                </c:pt>
                <c:pt idx="96">
                  <c:v>1097.7266892463201</c:v>
                </c:pt>
                <c:pt idx="97">
                  <c:v>1097.7066893066401</c:v>
                </c:pt>
                <c:pt idx="98">
                  <c:v>1097.6866893669601</c:v>
                </c:pt>
                <c:pt idx="99">
                  <c:v>1097.6666894272801</c:v>
                </c:pt>
                <c:pt idx="100">
                  <c:v>1097.6466894876003</c:v>
                </c:pt>
                <c:pt idx="101">
                  <c:v>1097.62668954792</c:v>
                </c:pt>
                <c:pt idx="102">
                  <c:v>1097.60668960824</c:v>
                </c:pt>
                <c:pt idx="103">
                  <c:v>1097.5866896685602</c:v>
                </c:pt>
                <c:pt idx="104">
                  <c:v>1097.5666897288802</c:v>
                </c:pt>
                <c:pt idx="105">
                  <c:v>1097.5466897892002</c:v>
                </c:pt>
                <c:pt idx="106">
                  <c:v>1097.5266898495202</c:v>
                </c:pt>
                <c:pt idx="107">
                  <c:v>1097.5066899098401</c:v>
                </c:pt>
                <c:pt idx="108">
                  <c:v>1097.4866899701601</c:v>
                </c:pt>
                <c:pt idx="109">
                  <c:v>1097.4666900304801</c:v>
                </c:pt>
                <c:pt idx="110">
                  <c:v>1097.4466900908001</c:v>
                </c:pt>
                <c:pt idx="111">
                  <c:v>1097.4266901511201</c:v>
                </c:pt>
                <c:pt idx="112">
                  <c:v>1097.4066902114403</c:v>
                </c:pt>
                <c:pt idx="113">
                  <c:v>1097.38669027176</c:v>
                </c:pt>
                <c:pt idx="114">
                  <c:v>1097.36669033208</c:v>
                </c:pt>
                <c:pt idx="115">
                  <c:v>1097.3466903924002</c:v>
                </c:pt>
                <c:pt idx="116">
                  <c:v>1097.3266904527202</c:v>
                </c:pt>
                <c:pt idx="117">
                  <c:v>1097.3066905130402</c:v>
                </c:pt>
                <c:pt idx="118">
                  <c:v>1097.2866905733601</c:v>
                </c:pt>
                <c:pt idx="119">
                  <c:v>1097.2666906336801</c:v>
                </c:pt>
                <c:pt idx="120">
                  <c:v>1097.2466906940001</c:v>
                </c:pt>
                <c:pt idx="121">
                  <c:v>1097.2266907543201</c:v>
                </c:pt>
                <c:pt idx="122">
                  <c:v>1097.2066908146401</c:v>
                </c:pt>
                <c:pt idx="123">
                  <c:v>1097.18669087496</c:v>
                </c:pt>
                <c:pt idx="124">
                  <c:v>1097.1666909352803</c:v>
                </c:pt>
                <c:pt idx="125">
                  <c:v>1097.1466909956</c:v>
                </c:pt>
                <c:pt idx="126">
                  <c:v>1097.1266910559202</c:v>
                </c:pt>
                <c:pt idx="127">
                  <c:v>1097.1066911162402</c:v>
                </c:pt>
                <c:pt idx="128">
                  <c:v>1097.0866911765602</c:v>
                </c:pt>
                <c:pt idx="129">
                  <c:v>1097.0666912368802</c:v>
                </c:pt>
                <c:pt idx="130">
                  <c:v>1097.0466912972001</c:v>
                </c:pt>
                <c:pt idx="131">
                  <c:v>1097.0266913575201</c:v>
                </c:pt>
                <c:pt idx="132">
                  <c:v>1097.0066914178401</c:v>
                </c:pt>
                <c:pt idx="133">
                  <c:v>1096.9866914781601</c:v>
                </c:pt>
                <c:pt idx="134">
                  <c:v>1096.9666915384801</c:v>
                </c:pt>
                <c:pt idx="135">
                  <c:v>1096.9466915988</c:v>
                </c:pt>
                <c:pt idx="136">
                  <c:v>1096.9266916591203</c:v>
                </c:pt>
                <c:pt idx="137">
                  <c:v>1096.90669171944</c:v>
                </c:pt>
                <c:pt idx="138">
                  <c:v>1096.8866917797602</c:v>
                </c:pt>
                <c:pt idx="139">
                  <c:v>1096.8666918400802</c:v>
                </c:pt>
                <c:pt idx="140">
                  <c:v>1096.8466919004002</c:v>
                </c:pt>
                <c:pt idx="141">
                  <c:v>1096.8266919607202</c:v>
                </c:pt>
                <c:pt idx="142">
                  <c:v>1096.8066920210401</c:v>
                </c:pt>
                <c:pt idx="143">
                  <c:v>1096.7866920813601</c:v>
                </c:pt>
                <c:pt idx="144">
                  <c:v>1096.7666921416801</c:v>
                </c:pt>
                <c:pt idx="145">
                  <c:v>1096.7466922020001</c:v>
                </c:pt>
                <c:pt idx="146">
                  <c:v>1096.7266922623201</c:v>
                </c:pt>
                <c:pt idx="147">
                  <c:v>1096.7066923226403</c:v>
                </c:pt>
                <c:pt idx="148">
                  <c:v>1096.6866923829602</c:v>
                </c:pt>
                <c:pt idx="149">
                  <c:v>1096.66669244328</c:v>
                </c:pt>
                <c:pt idx="150">
                  <c:v>1096.6466925036002</c:v>
                </c:pt>
                <c:pt idx="151">
                  <c:v>1096.6266925639202</c:v>
                </c:pt>
                <c:pt idx="152">
                  <c:v>1096.6066926242399</c:v>
                </c:pt>
                <c:pt idx="153">
                  <c:v>1096.5866926845601</c:v>
                </c:pt>
                <c:pt idx="154">
                  <c:v>1096.5666927448801</c:v>
                </c:pt>
                <c:pt idx="155">
                  <c:v>1096.5466928052001</c:v>
                </c:pt>
                <c:pt idx="156">
                  <c:v>1096.5266928655201</c:v>
                </c:pt>
                <c:pt idx="157">
                  <c:v>1096.5066929258401</c:v>
                </c:pt>
                <c:pt idx="158">
                  <c:v>1096.4866929861601</c:v>
                </c:pt>
                <c:pt idx="159">
                  <c:v>1096.4666930464803</c:v>
                </c:pt>
                <c:pt idx="160">
                  <c:v>1096.4466931068</c:v>
                </c:pt>
                <c:pt idx="161">
                  <c:v>1096.42669316712</c:v>
                </c:pt>
                <c:pt idx="162">
                  <c:v>1096.4066932274402</c:v>
                </c:pt>
                <c:pt idx="163">
                  <c:v>1096.3866932877602</c:v>
                </c:pt>
                <c:pt idx="164">
                  <c:v>1096.3666933480802</c:v>
                </c:pt>
                <c:pt idx="165">
                  <c:v>1096.3466934084001</c:v>
                </c:pt>
                <c:pt idx="166">
                  <c:v>1096.3266934687201</c:v>
                </c:pt>
                <c:pt idx="167">
                  <c:v>1096.3066935290401</c:v>
                </c:pt>
                <c:pt idx="168">
                  <c:v>1096.2866935893601</c:v>
                </c:pt>
                <c:pt idx="169">
                  <c:v>1096.2666936496801</c:v>
                </c:pt>
                <c:pt idx="170">
                  <c:v>1096.24669371</c:v>
                </c:pt>
                <c:pt idx="171">
                  <c:v>1096.2266937703203</c:v>
                </c:pt>
                <c:pt idx="172">
                  <c:v>1096.20669383064</c:v>
                </c:pt>
                <c:pt idx="173">
                  <c:v>1096.18669389096</c:v>
                </c:pt>
                <c:pt idx="174">
                  <c:v>1096.1666939512802</c:v>
                </c:pt>
                <c:pt idx="175">
                  <c:v>1096.1466940116002</c:v>
                </c:pt>
                <c:pt idx="176">
                  <c:v>1096.1266940719202</c:v>
                </c:pt>
                <c:pt idx="177">
                  <c:v>1096.1066941322401</c:v>
                </c:pt>
                <c:pt idx="178">
                  <c:v>1096.0866941925601</c:v>
                </c:pt>
                <c:pt idx="179">
                  <c:v>1096.0666942528801</c:v>
                </c:pt>
                <c:pt idx="180">
                  <c:v>1096.0466943132001</c:v>
                </c:pt>
                <c:pt idx="181">
                  <c:v>1096.0266943735201</c:v>
                </c:pt>
                <c:pt idx="182">
                  <c:v>1096.00669443384</c:v>
                </c:pt>
                <c:pt idx="183">
                  <c:v>1095.9866944941602</c:v>
                </c:pt>
                <c:pt idx="184">
                  <c:v>1095.96669455448</c:v>
                </c:pt>
                <c:pt idx="185">
                  <c:v>1095.9466946148002</c:v>
                </c:pt>
                <c:pt idx="186">
                  <c:v>1095.9266946751202</c:v>
                </c:pt>
                <c:pt idx="187">
                  <c:v>1095.9066947354402</c:v>
                </c:pt>
                <c:pt idx="188">
                  <c:v>1095.8866947957601</c:v>
                </c:pt>
                <c:pt idx="189">
                  <c:v>1095.8666948560801</c:v>
                </c:pt>
                <c:pt idx="190">
                  <c:v>1095.8466949164001</c:v>
                </c:pt>
                <c:pt idx="191">
                  <c:v>1095.8266949767201</c:v>
                </c:pt>
                <c:pt idx="192">
                  <c:v>1095.8066950370401</c:v>
                </c:pt>
                <c:pt idx="193">
                  <c:v>1095.7866950973601</c:v>
                </c:pt>
                <c:pt idx="194">
                  <c:v>1095.76669515768</c:v>
                </c:pt>
                <c:pt idx="195">
                  <c:v>1095.7466952180002</c:v>
                </c:pt>
                <c:pt idx="196">
                  <c:v>1095.72669527832</c:v>
                </c:pt>
                <c:pt idx="197">
                  <c:v>1095.7066953386402</c:v>
                </c:pt>
                <c:pt idx="198">
                  <c:v>1095.6866953989602</c:v>
                </c:pt>
                <c:pt idx="199">
                  <c:v>1095.6666954592802</c:v>
                </c:pt>
                <c:pt idx="200">
                  <c:v>1095.6466955196001</c:v>
                </c:pt>
                <c:pt idx="201">
                  <c:v>1095.6266955799201</c:v>
                </c:pt>
                <c:pt idx="202">
                  <c:v>1095.6066956402401</c:v>
                </c:pt>
                <c:pt idx="203">
                  <c:v>1095.5866957005601</c:v>
                </c:pt>
                <c:pt idx="204">
                  <c:v>1095.5666957608801</c:v>
                </c:pt>
                <c:pt idx="205">
                  <c:v>1095.5466958212</c:v>
                </c:pt>
                <c:pt idx="206">
                  <c:v>1095.5266958815203</c:v>
                </c:pt>
                <c:pt idx="207">
                  <c:v>1095.5066959418402</c:v>
                </c:pt>
                <c:pt idx="208">
                  <c:v>1095.48669600216</c:v>
                </c:pt>
                <c:pt idx="209">
                  <c:v>1095.4666960624802</c:v>
                </c:pt>
                <c:pt idx="210">
                  <c:v>1095.4466961228002</c:v>
                </c:pt>
                <c:pt idx="211">
                  <c:v>1095.4266961831202</c:v>
                </c:pt>
                <c:pt idx="212">
                  <c:v>1095.4066962434401</c:v>
                </c:pt>
                <c:pt idx="213">
                  <c:v>1095.3866963037601</c:v>
                </c:pt>
                <c:pt idx="214">
                  <c:v>1095.3666963640801</c:v>
                </c:pt>
                <c:pt idx="215">
                  <c:v>1095.3466964244001</c:v>
                </c:pt>
                <c:pt idx="216">
                  <c:v>1095.3266964847201</c:v>
                </c:pt>
                <c:pt idx="217">
                  <c:v>1095.30669654504</c:v>
                </c:pt>
                <c:pt idx="218">
                  <c:v>1095.2866966053602</c:v>
                </c:pt>
                <c:pt idx="219">
                  <c:v>1095.2666966656802</c:v>
                </c:pt>
                <c:pt idx="220">
                  <c:v>1095.246696726</c:v>
                </c:pt>
                <c:pt idx="221">
                  <c:v>1095.2266967863202</c:v>
                </c:pt>
                <c:pt idx="222">
                  <c:v>1095.2066968466402</c:v>
                </c:pt>
                <c:pt idx="223">
                  <c:v>1095.1866969069602</c:v>
                </c:pt>
                <c:pt idx="224">
                  <c:v>1095.1666969672801</c:v>
                </c:pt>
                <c:pt idx="225">
                  <c:v>1095.1466970276001</c:v>
                </c:pt>
                <c:pt idx="226">
                  <c:v>1095.1266970879201</c:v>
                </c:pt>
                <c:pt idx="227">
                  <c:v>1095.1066971482401</c:v>
                </c:pt>
                <c:pt idx="228">
                  <c:v>1095.0866972085601</c:v>
                </c:pt>
                <c:pt idx="229">
                  <c:v>1095.06669726888</c:v>
                </c:pt>
                <c:pt idx="230">
                  <c:v>1095.0466973292002</c:v>
                </c:pt>
                <c:pt idx="231">
                  <c:v>1095.02669738952</c:v>
                </c:pt>
                <c:pt idx="232">
                  <c:v>1095.00669744984</c:v>
                </c:pt>
                <c:pt idx="233">
                  <c:v>1094.9866975101602</c:v>
                </c:pt>
                <c:pt idx="234">
                  <c:v>1094.9666975704802</c:v>
                </c:pt>
                <c:pt idx="235">
                  <c:v>1094.9466976308001</c:v>
                </c:pt>
                <c:pt idx="236">
                  <c:v>1094.9266976911201</c:v>
                </c:pt>
                <c:pt idx="237">
                  <c:v>1094.9066977514401</c:v>
                </c:pt>
                <c:pt idx="238">
                  <c:v>1094.8866978117601</c:v>
                </c:pt>
                <c:pt idx="239">
                  <c:v>1094.8666978720801</c:v>
                </c:pt>
                <c:pt idx="240">
                  <c:v>1094.8466979324</c:v>
                </c:pt>
                <c:pt idx="241">
                  <c:v>1094.82669799272</c:v>
                </c:pt>
                <c:pt idx="242">
                  <c:v>1094.8066980530402</c:v>
                </c:pt>
                <c:pt idx="243">
                  <c:v>1094.78669811336</c:v>
                </c:pt>
                <c:pt idx="244">
                  <c:v>1094.7666981736802</c:v>
                </c:pt>
                <c:pt idx="245">
                  <c:v>1094.7466982340002</c:v>
                </c:pt>
                <c:pt idx="246">
                  <c:v>1094.7266982943202</c:v>
                </c:pt>
                <c:pt idx="247">
                  <c:v>1094.7066983546401</c:v>
                </c:pt>
                <c:pt idx="248">
                  <c:v>1094.6866984149601</c:v>
                </c:pt>
                <c:pt idx="249">
                  <c:v>1094.6666984752801</c:v>
                </c:pt>
                <c:pt idx="250">
                  <c:v>1094.6466985356001</c:v>
                </c:pt>
                <c:pt idx="251">
                  <c:v>1094.6266985959201</c:v>
                </c:pt>
                <c:pt idx="252">
                  <c:v>1094.60669865624</c:v>
                </c:pt>
                <c:pt idx="253">
                  <c:v>1094.58669871656</c:v>
                </c:pt>
                <c:pt idx="254">
                  <c:v>1094.5666987768802</c:v>
                </c:pt>
                <c:pt idx="255">
                  <c:v>1094.5466988372</c:v>
                </c:pt>
                <c:pt idx="256">
                  <c:v>1094.5266988975202</c:v>
                </c:pt>
                <c:pt idx="257">
                  <c:v>1094.5066989578402</c:v>
                </c:pt>
                <c:pt idx="258">
                  <c:v>1094.4866990181602</c:v>
                </c:pt>
                <c:pt idx="259">
                  <c:v>1094.4666990784801</c:v>
                </c:pt>
                <c:pt idx="260">
                  <c:v>1094.4466991388001</c:v>
                </c:pt>
                <c:pt idx="261">
                  <c:v>1094.4266991991201</c:v>
                </c:pt>
                <c:pt idx="262">
                  <c:v>1094.4066992594401</c:v>
                </c:pt>
                <c:pt idx="263">
                  <c:v>1094.3866993197601</c:v>
                </c:pt>
                <c:pt idx="264">
                  <c:v>1094.36669938008</c:v>
                </c:pt>
                <c:pt idx="265">
                  <c:v>1094.3466994404002</c:v>
                </c:pt>
                <c:pt idx="266">
                  <c:v>1094.3266995007202</c:v>
                </c:pt>
                <c:pt idx="267">
                  <c:v>1094.30669956104</c:v>
                </c:pt>
                <c:pt idx="268">
                  <c:v>1094.2866996213602</c:v>
                </c:pt>
                <c:pt idx="269">
                  <c:v>1094.2666996816802</c:v>
                </c:pt>
                <c:pt idx="270">
                  <c:v>1094.2466997420001</c:v>
                </c:pt>
                <c:pt idx="271">
                  <c:v>1094.2266998023201</c:v>
                </c:pt>
                <c:pt idx="272">
                  <c:v>1094.2066998626401</c:v>
                </c:pt>
                <c:pt idx="273">
                  <c:v>1094.1866999229601</c:v>
                </c:pt>
                <c:pt idx="274">
                  <c:v>1094.1666999832801</c:v>
                </c:pt>
                <c:pt idx="275">
                  <c:v>1094.1467000436</c:v>
                </c:pt>
                <c:pt idx="276">
                  <c:v>1094.12670010392</c:v>
                </c:pt>
                <c:pt idx="277">
                  <c:v>1094.1067001642402</c:v>
                </c:pt>
                <c:pt idx="278">
                  <c:v>1094.0867002245602</c:v>
                </c:pt>
                <c:pt idx="279">
                  <c:v>1094.06670028488</c:v>
                </c:pt>
                <c:pt idx="280">
                  <c:v>1094.0467003452002</c:v>
                </c:pt>
                <c:pt idx="281">
                  <c:v>1094.0267004055202</c:v>
                </c:pt>
                <c:pt idx="282">
                  <c:v>1094.0067004658401</c:v>
                </c:pt>
                <c:pt idx="283">
                  <c:v>1093.9867005261601</c:v>
                </c:pt>
                <c:pt idx="284">
                  <c:v>1093.9667005864801</c:v>
                </c:pt>
                <c:pt idx="285">
                  <c:v>1093.9467006468001</c:v>
                </c:pt>
                <c:pt idx="286">
                  <c:v>1093.9267007071203</c:v>
                </c:pt>
                <c:pt idx="287">
                  <c:v>1093.90670076744</c:v>
                </c:pt>
                <c:pt idx="288">
                  <c:v>1093.88670082776</c:v>
                </c:pt>
                <c:pt idx="289">
                  <c:v>1093.8667008880802</c:v>
                </c:pt>
                <c:pt idx="290">
                  <c:v>1093.8467009484002</c:v>
                </c:pt>
                <c:pt idx="291">
                  <c:v>1093.8267010087202</c:v>
                </c:pt>
                <c:pt idx="292">
                  <c:v>1093.8067010690402</c:v>
                </c:pt>
                <c:pt idx="293">
                  <c:v>1093.7867011293602</c:v>
                </c:pt>
                <c:pt idx="294">
                  <c:v>1093.7667011896801</c:v>
                </c:pt>
                <c:pt idx="295">
                  <c:v>1093.7467012500001</c:v>
                </c:pt>
                <c:pt idx="296">
                  <c:v>1093.7267013103201</c:v>
                </c:pt>
                <c:pt idx="297">
                  <c:v>1093.7067013706401</c:v>
                </c:pt>
                <c:pt idx="298">
                  <c:v>1093.6867014309601</c:v>
                </c:pt>
                <c:pt idx="299">
                  <c:v>1093.66670149128</c:v>
                </c:pt>
                <c:pt idx="300">
                  <c:v>1093.6467015516</c:v>
                </c:pt>
                <c:pt idx="301">
                  <c:v>1093.6267016119202</c:v>
                </c:pt>
                <c:pt idx="302">
                  <c:v>1093.60670167224</c:v>
                </c:pt>
                <c:pt idx="303">
                  <c:v>1093.5867017325602</c:v>
                </c:pt>
                <c:pt idx="304">
                  <c:v>1093.5667017928802</c:v>
                </c:pt>
                <c:pt idx="305">
                  <c:v>1093.5467018532001</c:v>
                </c:pt>
                <c:pt idx="306">
                  <c:v>1093.5267019135201</c:v>
                </c:pt>
                <c:pt idx="307">
                  <c:v>1093.5067019738401</c:v>
                </c:pt>
                <c:pt idx="308">
                  <c:v>1093.4867020341601</c:v>
                </c:pt>
                <c:pt idx="309">
                  <c:v>1093.4667020944801</c:v>
                </c:pt>
                <c:pt idx="310">
                  <c:v>1093.4467021548001</c:v>
                </c:pt>
                <c:pt idx="311">
                  <c:v>1093.42670221512</c:v>
                </c:pt>
                <c:pt idx="312">
                  <c:v>1093.4067022754402</c:v>
                </c:pt>
                <c:pt idx="313">
                  <c:v>1093.3867023357602</c:v>
                </c:pt>
                <c:pt idx="314">
                  <c:v>1093.36670239608</c:v>
                </c:pt>
                <c:pt idx="315">
                  <c:v>1093.3467024564002</c:v>
                </c:pt>
                <c:pt idx="316">
                  <c:v>1093.3267025167202</c:v>
                </c:pt>
                <c:pt idx="317">
                  <c:v>1093.3067025770401</c:v>
                </c:pt>
                <c:pt idx="318">
                  <c:v>1093.2867026373601</c:v>
                </c:pt>
                <c:pt idx="319">
                  <c:v>1093.2667026976801</c:v>
                </c:pt>
                <c:pt idx="320">
                  <c:v>1093.2467027580001</c:v>
                </c:pt>
                <c:pt idx="321">
                  <c:v>1093.2267028183201</c:v>
                </c:pt>
                <c:pt idx="322">
                  <c:v>1093.20670287864</c:v>
                </c:pt>
                <c:pt idx="323">
                  <c:v>1093.18670293896</c:v>
                </c:pt>
                <c:pt idx="324">
                  <c:v>1093.1667029992802</c:v>
                </c:pt>
                <c:pt idx="325">
                  <c:v>1093.1467030596002</c:v>
                </c:pt>
                <c:pt idx="326">
                  <c:v>1093.12670311992</c:v>
                </c:pt>
                <c:pt idx="327">
                  <c:v>1093.1067031802402</c:v>
                </c:pt>
                <c:pt idx="328">
                  <c:v>1093.0867032405602</c:v>
                </c:pt>
                <c:pt idx="329">
                  <c:v>1093.0667033008801</c:v>
                </c:pt>
                <c:pt idx="330">
                  <c:v>1093.0467033612001</c:v>
                </c:pt>
                <c:pt idx="331">
                  <c:v>1093.0267034215201</c:v>
                </c:pt>
                <c:pt idx="332">
                  <c:v>1093.0067034818401</c:v>
                </c:pt>
                <c:pt idx="333">
                  <c:v>1092.9867035421601</c:v>
                </c:pt>
                <c:pt idx="334">
                  <c:v>1092.96670360248</c:v>
                </c:pt>
                <c:pt idx="335">
                  <c:v>1092.9467036628</c:v>
                </c:pt>
                <c:pt idx="336">
                  <c:v>1092.9267037231202</c:v>
                </c:pt>
                <c:pt idx="337">
                  <c:v>1092.9067037834402</c:v>
                </c:pt>
                <c:pt idx="338">
                  <c:v>1092.88670384376</c:v>
                </c:pt>
                <c:pt idx="339">
                  <c:v>1092.8667039040802</c:v>
                </c:pt>
                <c:pt idx="340">
                  <c:v>1092.8467039644001</c:v>
                </c:pt>
              </c:numCache>
            </c:numRef>
          </c:yVal>
        </c:ser>
        <c:axId val="120036736"/>
        <c:axId val="120038528"/>
      </c:scatterChart>
      <c:valAx>
        <c:axId val="120033280"/>
        <c:scaling>
          <c:orientation val="minMax"/>
          <c:max val="1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034816"/>
        <c:crosses val="autoZero"/>
        <c:crossBetween val="midCat"/>
        <c:majorUnit val="0.2"/>
      </c:valAx>
      <c:valAx>
        <c:axId val="12003481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392757660167146E-2"/>
              <c:y val="0.4833068362480165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033280"/>
        <c:crossesAt val="-5"/>
        <c:crossBetween val="midCat"/>
        <c:majorUnit val="1"/>
      </c:valAx>
      <c:valAx>
        <c:axId val="120036736"/>
        <c:scaling>
          <c:orientation val="minMax"/>
        </c:scaling>
        <c:delete val="1"/>
        <c:axPos val="b"/>
        <c:numFmt formatCode="General" sourceLinked="1"/>
        <c:tickLblPos val="none"/>
        <c:crossAx val="120038528"/>
        <c:crossesAt val="341"/>
        <c:crossBetween val="midCat"/>
      </c:valAx>
      <c:valAx>
        <c:axId val="120038528"/>
        <c:scaling>
          <c:orientation val="minMax"/>
          <c:max val="1097"/>
          <c:min val="1088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640266297382612"/>
              <c:y val="0.414977647754093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03673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11" r="0.75000000000000611" t="1" header="0.5" footer="0.5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/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Symbol"/>
              </a:rPr>
              <a:t>s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'</a:t>
            </a:r>
          </a:p>
        </c:rich>
      </c:tx>
      <c:layout>
        <c:manualLayout>
          <c:xMode val="edge"/>
          <c:yMode val="edge"/>
          <c:x val="0.45197864798135484"/>
          <c:y val="2.702702702702745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685018122146976"/>
          <c:y val="0.10035988447538025"/>
          <c:w val="0.66070803121692301"/>
          <c:h val="0.80721960093043299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Analysis'!$X$17:$X$1201</c:f>
              <c:numCache>
                <c:formatCode>0.00</c:formatCode>
                <c:ptCount val="1185"/>
                <c:pt idx="0">
                  <c:v>0</c:v>
                </c:pt>
                <c:pt idx="1">
                  <c:v>-4.3559089027246722</c:v>
                </c:pt>
                <c:pt idx="2">
                  <c:v>-2.2112877846956693</c:v>
                </c:pt>
                <c:pt idx="3">
                  <c:v>-1.4964140786860016</c:v>
                </c:pt>
                <c:pt idx="4">
                  <c:v>-1.1389772256811681</c:v>
                </c:pt>
                <c:pt idx="5">
                  <c:v>-0.92451511387826768</c:v>
                </c:pt>
                <c:pt idx="6">
                  <c:v>-0.78154037267633425</c:v>
                </c:pt>
                <c:pt idx="7">
                  <c:v>-0.67941555753209582</c:v>
                </c:pt>
                <c:pt idx="8">
                  <c:v>-0.60282194617391727</c:v>
                </c:pt>
                <c:pt idx="9">
                  <c:v>-0.54324913733977842</c:v>
                </c:pt>
                <c:pt idx="10">
                  <c:v>1.2858995588353639</c:v>
                </c:pt>
                <c:pt idx="11">
                  <c:v>1.1349246631168335</c:v>
                </c:pt>
                <c:pt idx="12">
                  <c:v>8.5237269179392801</c:v>
                </c:pt>
                <c:pt idx="13">
                  <c:v>42.23631981265612</c:v>
                </c:pt>
                <c:pt idx="14">
                  <c:v>39.099388676030955</c:v>
                </c:pt>
                <c:pt idx="15">
                  <c:v>38.172286875706867</c:v>
                </c:pt>
                <c:pt idx="16">
                  <c:v>26.306610136087471</c:v>
                </c:pt>
                <c:pt idx="17">
                  <c:v>24.759596145621714</c:v>
                </c:pt>
                <c:pt idx="18">
                  <c:v>19.268198705320177</c:v>
                </c:pt>
                <c:pt idx="19">
                  <c:v>17.552722418620551</c:v>
                </c:pt>
                <c:pt idx="20">
                  <c:v>15.636010380701526</c:v>
                </c:pt>
                <c:pt idx="21">
                  <c:v>14.104658900756208</c:v>
                </c:pt>
                <c:pt idx="22">
                  <c:v>12.953265563532067</c:v>
                </c:pt>
                <c:pt idx="23">
                  <c:v>11.772363103906928</c:v>
                </c:pt>
                <c:pt idx="24">
                  <c:v>10.620579006018554</c:v>
                </c:pt>
                <c:pt idx="25">
                  <c:v>9.8373823365449056</c:v>
                </c:pt>
                <c:pt idx="26">
                  <c:v>8.6756829174136136</c:v>
                </c:pt>
                <c:pt idx="27">
                  <c:v>8.234881212387883</c:v>
                </c:pt>
                <c:pt idx="28">
                  <c:v>7.8794021001584094</c:v>
                </c:pt>
                <c:pt idx="29">
                  <c:v>7.6615947486789198</c:v>
                </c:pt>
                <c:pt idx="30">
                  <c:v>7.4809001205224774</c:v>
                </c:pt>
                <c:pt idx="31">
                  <c:v>7.2830700993085813</c:v>
                </c:pt>
                <c:pt idx="32">
                  <c:v>7.0797805123868081</c:v>
                </c:pt>
                <c:pt idx="33">
                  <c:v>7.0077787512384271</c:v>
                </c:pt>
                <c:pt idx="34">
                  <c:v>6.9828242087710839</c:v>
                </c:pt>
                <c:pt idx="35">
                  <c:v>7.0028928815116078</c:v>
                </c:pt>
                <c:pt idx="36">
                  <c:v>6.9266812934918454</c:v>
                </c:pt>
                <c:pt idx="37">
                  <c:v>6.8575922688899782</c:v>
                </c:pt>
                <c:pt idx="38">
                  <c:v>6.7451608081291532</c:v>
                </c:pt>
                <c:pt idx="39">
                  <c:v>6.6192166226704998</c:v>
                </c:pt>
                <c:pt idx="40">
                  <c:v>6.7139230208679725</c:v>
                </c:pt>
                <c:pt idx="41">
                  <c:v>6.6400521298713526</c:v>
                </c:pt>
                <c:pt idx="42">
                  <c:v>6.591745500313583</c:v>
                </c:pt>
                <c:pt idx="43">
                  <c:v>6.4920257321768213</c:v>
                </c:pt>
                <c:pt idx="44">
                  <c:v>6.1630809567530127</c:v>
                </c:pt>
                <c:pt idx="45">
                  <c:v>5.5397005012233969</c:v>
                </c:pt>
                <c:pt idx="46">
                  <c:v>4.9821536796474728</c:v>
                </c:pt>
                <c:pt idx="47">
                  <c:v>3.4690510599079154</c:v>
                </c:pt>
                <c:pt idx="48">
                  <c:v>3.3953902739376107</c:v>
                </c:pt>
                <c:pt idx="49">
                  <c:v>3.3248116006240909</c:v>
                </c:pt>
                <c:pt idx="50">
                  <c:v>3.2569820352782757</c:v>
                </c:pt>
                <c:pt idx="51">
                  <c:v>3.1420663782209042</c:v>
                </c:pt>
                <c:pt idx="52">
                  <c:v>3.6169010335265179</c:v>
                </c:pt>
                <c:pt idx="53">
                  <c:v>3.5485173254449283</c:v>
                </c:pt>
                <c:pt idx="54">
                  <c:v>2.7069437562822878</c:v>
                </c:pt>
                <c:pt idx="55">
                  <c:v>4.3703485131201696E-2</c:v>
                </c:pt>
                <c:pt idx="56">
                  <c:v>4.6690555958664566E-2</c:v>
                </c:pt>
                <c:pt idx="57">
                  <c:v>1.916056281976199</c:v>
                </c:pt>
                <c:pt idx="58">
                  <c:v>1.8895342773735655</c:v>
                </c:pt>
                <c:pt idx="59">
                  <c:v>1.8339084434760389</c:v>
                </c:pt>
                <c:pt idx="60">
                  <c:v>1.8080971579010741</c:v>
                </c:pt>
                <c:pt idx="61">
                  <c:v>1.6837394480433359</c:v>
                </c:pt>
                <c:pt idx="62">
                  <c:v>1.4257549995653251</c:v>
                </c:pt>
                <c:pt idx="63">
                  <c:v>1.2268726943945236</c:v>
                </c:pt>
                <c:pt idx="64">
                  <c:v>1.2113464201214841</c:v>
                </c:pt>
                <c:pt idx="65">
                  <c:v>1.2765277571981295</c:v>
                </c:pt>
                <c:pt idx="66">
                  <c:v>1.4728447289867483</c:v>
                </c:pt>
                <c:pt idx="67">
                  <c:v>1.7008363899537686</c:v>
                </c:pt>
                <c:pt idx="68">
                  <c:v>1.5458672225646473</c:v>
                </c:pt>
                <c:pt idx="69">
                  <c:v>1.4001150971450709</c:v>
                </c:pt>
                <c:pt idx="70">
                  <c:v>2.5428153661610775</c:v>
                </c:pt>
                <c:pt idx="71">
                  <c:v>4.9221892731741708</c:v>
                </c:pt>
                <c:pt idx="72">
                  <c:v>6.2612949448268695</c:v>
                </c:pt>
                <c:pt idx="73">
                  <c:v>6.1138304350317112</c:v>
                </c:pt>
                <c:pt idx="74">
                  <c:v>6.4171992780708349</c:v>
                </c:pt>
                <c:pt idx="75">
                  <c:v>8.7179999190161119</c:v>
                </c:pt>
                <c:pt idx="76">
                  <c:v>11.589614978836529</c:v>
                </c:pt>
                <c:pt idx="77">
                  <c:v>14.631287484453994</c:v>
                </c:pt>
                <c:pt idx="78">
                  <c:v>13.75476831345869</c:v>
                </c:pt>
                <c:pt idx="79">
                  <c:v>11.491289164211036</c:v>
                </c:pt>
                <c:pt idx="80">
                  <c:v>8.066937095040128</c:v>
                </c:pt>
                <c:pt idx="81">
                  <c:v>9.5983486666579463</c:v>
                </c:pt>
                <c:pt idx="82">
                  <c:v>9.7583471173346208</c:v>
                </c:pt>
                <c:pt idx="83">
                  <c:v>8.6226112750389241</c:v>
                </c:pt>
                <c:pt idx="84">
                  <c:v>8.5160825331504455</c:v>
                </c:pt>
                <c:pt idx="85">
                  <c:v>10.692244658753069</c:v>
                </c:pt>
                <c:pt idx="86">
                  <c:v>6.8039715141719812</c:v>
                </c:pt>
                <c:pt idx="87">
                  <c:v>5.2846051754541135</c:v>
                </c:pt>
                <c:pt idx="88">
                  <c:v>4.3526661641132174</c:v>
                </c:pt>
                <c:pt idx="89">
                  <c:v>3.9319023068861454</c:v>
                </c:pt>
                <c:pt idx="90">
                  <c:v>3.8107669079474413</c:v>
                </c:pt>
                <c:pt idx="91">
                  <c:v>4.1261544715854459</c:v>
                </c:pt>
                <c:pt idx="92">
                  <c:v>4.5881238519798391</c:v>
                </c:pt>
                <c:pt idx="93">
                  <c:v>5.3198242182294448</c:v>
                </c:pt>
                <c:pt idx="94">
                  <c:v>6.3682860431295456</c:v>
                </c:pt>
                <c:pt idx="95">
                  <c:v>7.3882844489819703</c:v>
                </c:pt>
                <c:pt idx="96">
                  <c:v>7.2849552211199766</c:v>
                </c:pt>
                <c:pt idx="97">
                  <c:v>6.9036199578353425</c:v>
                </c:pt>
                <c:pt idx="98">
                  <c:v>5.8692937151568447</c:v>
                </c:pt>
                <c:pt idx="99">
                  <c:v>5.6164740131244653</c:v>
                </c:pt>
                <c:pt idx="100">
                  <c:v>5.3520063249529981</c:v>
                </c:pt>
                <c:pt idx="101">
                  <c:v>4.9827670171333187</c:v>
                </c:pt>
                <c:pt idx="102">
                  <c:v>4.9534814262083149</c:v>
                </c:pt>
                <c:pt idx="103">
                  <c:v>4.5141986900025701</c:v>
                </c:pt>
                <c:pt idx="104">
                  <c:v>4.567493256113428</c:v>
                </c:pt>
                <c:pt idx="105">
                  <c:v>4.5886670190039442</c:v>
                </c:pt>
                <c:pt idx="106">
                  <c:v>4.5040868618637306</c:v>
                </c:pt>
                <c:pt idx="107">
                  <c:v>4.3059425490514256</c:v>
                </c:pt>
                <c:pt idx="108">
                  <c:v>4.2835986884812147</c:v>
                </c:pt>
                <c:pt idx="109">
                  <c:v>3.8444643155270359</c:v>
                </c:pt>
                <c:pt idx="110">
                  <c:v>3.7505401588558165</c:v>
                </c:pt>
                <c:pt idx="111">
                  <c:v>3.8922169400515094</c:v>
                </c:pt>
                <c:pt idx="112">
                  <c:v>3.9390316039952671</c:v>
                </c:pt>
                <c:pt idx="113">
                  <c:v>3.9191459585578996</c:v>
                </c:pt>
                <c:pt idx="114">
                  <c:v>4.0871459358865607</c:v>
                </c:pt>
                <c:pt idx="115">
                  <c:v>4.1511340207691729</c:v>
                </c:pt>
                <c:pt idx="116">
                  <c:v>4.1304010568348293</c:v>
                </c:pt>
                <c:pt idx="117">
                  <c:v>4.1990969258983002</c:v>
                </c:pt>
                <c:pt idx="118">
                  <c:v>4.30988569798253</c:v>
                </c:pt>
                <c:pt idx="119">
                  <c:v>4.288656596760287</c:v>
                </c:pt>
                <c:pt idx="120">
                  <c:v>4.3089922064624737</c:v>
                </c:pt>
                <c:pt idx="121">
                  <c:v>4.3475135881882574</c:v>
                </c:pt>
                <c:pt idx="122">
                  <c:v>4.4070612182913784</c:v>
                </c:pt>
                <c:pt idx="123">
                  <c:v>4.5903394448843242</c:v>
                </c:pt>
                <c:pt idx="124">
                  <c:v>4.7793686492272407</c:v>
                </c:pt>
                <c:pt idx="125">
                  <c:v>4.8032472314598254</c:v>
                </c:pt>
                <c:pt idx="126">
                  <c:v>5.2525405710087236</c:v>
                </c:pt>
                <c:pt idx="127">
                  <c:v>5.2362460294544304</c:v>
                </c:pt>
                <c:pt idx="128">
                  <c:v>5.2053567435995935</c:v>
                </c:pt>
                <c:pt idx="129">
                  <c:v>5.1529948346236196</c:v>
                </c:pt>
                <c:pt idx="130">
                  <c:v>5.1352201446481969</c:v>
                </c:pt>
                <c:pt idx="131">
                  <c:v>5.1248949710083247</c:v>
                </c:pt>
                <c:pt idx="132">
                  <c:v>5.0878364047569677</c:v>
                </c:pt>
                <c:pt idx="133">
                  <c:v>5.1697801987906633</c:v>
                </c:pt>
                <c:pt idx="134">
                  <c:v>5.1463156582742462</c:v>
                </c:pt>
                <c:pt idx="135">
                  <c:v>5.3461530869421958</c:v>
                </c:pt>
                <c:pt idx="136">
                  <c:v>5.4926047503508881</c:v>
                </c:pt>
                <c:pt idx="137">
                  <c:v>5.4679325030172805</c:v>
                </c:pt>
                <c:pt idx="138">
                  <c:v>5.5574135088356957</c:v>
                </c:pt>
                <c:pt idx="139">
                  <c:v>5.5914961205281912</c:v>
                </c:pt>
                <c:pt idx="140">
                  <c:v>5.509078389244757</c:v>
                </c:pt>
                <c:pt idx="141">
                  <c:v>5.3680971964267199</c:v>
                </c:pt>
                <c:pt idx="142">
                  <c:v>5.1771733768245554</c:v>
                </c:pt>
                <c:pt idx="143">
                  <c:v>4.9243282912964039</c:v>
                </c:pt>
                <c:pt idx="144">
                  <c:v>4.6402799684762188</c:v>
                </c:pt>
                <c:pt idx="145">
                  <c:v>4.3258473825395827</c:v>
                </c:pt>
                <c:pt idx="146">
                  <c:v>3.7460520161165434</c:v>
                </c:pt>
                <c:pt idx="147">
                  <c:v>4.0618984754182339</c:v>
                </c:pt>
                <c:pt idx="148">
                  <c:v>3.9188081564416333</c:v>
                </c:pt>
                <c:pt idx="149">
                  <c:v>3.5293725629999795</c:v>
                </c:pt>
                <c:pt idx="150">
                  <c:v>4.030491273484019</c:v>
                </c:pt>
                <c:pt idx="151">
                  <c:v>3.6467276257464811</c:v>
                </c:pt>
                <c:pt idx="152">
                  <c:v>3.6311405938413048</c:v>
                </c:pt>
                <c:pt idx="153">
                  <c:v>3.6155556187516158</c:v>
                </c:pt>
                <c:pt idx="154">
                  <c:v>3.8070224475571446</c:v>
                </c:pt>
                <c:pt idx="155">
                  <c:v>4.2447323407711268</c:v>
                </c:pt>
                <c:pt idx="156">
                  <c:v>4.4255507991880743</c:v>
                </c:pt>
                <c:pt idx="157">
                  <c:v>4.0949073120910207</c:v>
                </c:pt>
                <c:pt idx="158">
                  <c:v>4.6026089277314748</c:v>
                </c:pt>
                <c:pt idx="159">
                  <c:v>4.8448661683384389</c:v>
                </c:pt>
                <c:pt idx="160">
                  <c:v>4.8251257397546032</c:v>
                </c:pt>
                <c:pt idx="161">
                  <c:v>4.9973156984828115</c:v>
                </c:pt>
                <c:pt idx="162">
                  <c:v>4.9770985664587437</c:v>
                </c:pt>
                <c:pt idx="163">
                  <c:v>4.8965583392740593</c:v>
                </c:pt>
                <c:pt idx="164">
                  <c:v>4.8768646969422313</c:v>
                </c:pt>
                <c:pt idx="165">
                  <c:v>4.8097783738604463</c:v>
                </c:pt>
                <c:pt idx="166">
                  <c:v>4.7905457024514577</c:v>
                </c:pt>
                <c:pt idx="167">
                  <c:v>4.803389771307371</c:v>
                </c:pt>
                <c:pt idx="168">
                  <c:v>4.8126699118108061</c:v>
                </c:pt>
                <c:pt idx="169">
                  <c:v>4.8977506579691212</c:v>
                </c:pt>
                <c:pt idx="170">
                  <c:v>4.8785344362751504</c:v>
                </c:pt>
                <c:pt idx="171">
                  <c:v>4.9712040205374333</c:v>
                </c:pt>
                <c:pt idx="172">
                  <c:v>4.8167435293340883</c:v>
                </c:pt>
                <c:pt idx="173">
                  <c:v>4.7979071986532418</c:v>
                </c:pt>
                <c:pt idx="174">
                  <c:v>4.4886857185368365</c:v>
                </c:pt>
                <c:pt idx="175">
                  <c:v>4.4712528015800581</c:v>
                </c:pt>
                <c:pt idx="176">
                  <c:v>4.4677676266623028</c:v>
                </c:pt>
                <c:pt idx="177">
                  <c:v>4.4506000188954706</c:v>
                </c:pt>
                <c:pt idx="178">
                  <c:v>4.741095509789349</c:v>
                </c:pt>
                <c:pt idx="179">
                  <c:v>5.0803732830846586</c:v>
                </c:pt>
                <c:pt idx="180">
                  <c:v>5.0611922544678656</c:v>
                </c:pt>
                <c:pt idx="181">
                  <c:v>4.9628311023187424</c:v>
                </c:pt>
                <c:pt idx="182">
                  <c:v>4.9440525286492534</c:v>
                </c:pt>
                <c:pt idx="183">
                  <c:v>4.6770633385990994</c:v>
                </c:pt>
                <c:pt idx="184">
                  <c:v>4.5962044776439939</c:v>
                </c:pt>
                <c:pt idx="185">
                  <c:v>4.5790968994416792</c:v>
                </c:pt>
                <c:pt idx="186">
                  <c:v>4.7449446059549718</c:v>
                </c:pt>
                <c:pt idx="187">
                  <c:v>4.7274251628945345</c:v>
                </c:pt>
                <c:pt idx="188">
                  <c:v>4.7099763230676901</c:v>
                </c:pt>
                <c:pt idx="189">
                  <c:v>4.7572986135718915</c:v>
                </c:pt>
                <c:pt idx="190">
                  <c:v>4.7398676494640188</c:v>
                </c:pt>
                <c:pt idx="191">
                  <c:v>4.7225602809713267</c:v>
                </c:pt>
                <c:pt idx="192">
                  <c:v>4.7053751981912253</c:v>
                </c:pt>
                <c:pt idx="193">
                  <c:v>4.6883111096662731</c:v>
                </c:pt>
                <c:pt idx="194">
                  <c:v>4.3192214962045208</c:v>
                </c:pt>
                <c:pt idx="195">
                  <c:v>4.3035193728653836</c:v>
                </c:pt>
                <c:pt idx="196">
                  <c:v>3.9605766049178808</c:v>
                </c:pt>
                <c:pt idx="197">
                  <c:v>3.8347475630996279</c:v>
                </c:pt>
                <c:pt idx="198">
                  <c:v>4.4260435936789362</c:v>
                </c:pt>
                <c:pt idx="199">
                  <c:v>3.7086238615658491</c:v>
                </c:pt>
                <c:pt idx="200">
                  <c:v>3.6953946624868994</c:v>
                </c:pt>
                <c:pt idx="201">
                  <c:v>3.6822560543678997</c:v>
                </c:pt>
                <c:pt idx="202">
                  <c:v>3.6692071098603192</c:v>
                </c:pt>
                <c:pt idx="203">
                  <c:v>3.6562469142298486</c:v>
                </c:pt>
                <c:pt idx="204">
                  <c:v>3.6433745651426444</c:v>
                </c:pt>
                <c:pt idx="205">
                  <c:v>3.6305891724559127</c:v>
                </c:pt>
                <c:pt idx="206">
                  <c:v>3.6178898580127132</c:v>
                </c:pt>
                <c:pt idx="207">
                  <c:v>3.6052757554408985</c:v>
                </c:pt>
                <c:pt idx="208">
                  <c:v>3.5927460099560862</c:v>
                </c:pt>
                <c:pt idx="209">
                  <c:v>3.5802997781685719</c:v>
                </c:pt>
                <c:pt idx="210">
                  <c:v>3.567936227894088</c:v>
                </c:pt>
                <c:pt idx="211">
                  <c:v>3.6816516907587853</c:v>
                </c:pt>
                <c:pt idx="212">
                  <c:v>3.7257380652767877</c:v>
                </c:pt>
                <c:pt idx="213">
                  <c:v>3.51558967683241</c:v>
                </c:pt>
                <c:pt idx="214">
                  <c:v>3.5996145846398946</c:v>
                </c:pt>
                <c:pt idx="215">
                  <c:v>3.4720880987805769</c:v>
                </c:pt>
                <c:pt idx="216">
                  <c:v>3.4603435097799493</c:v>
                </c:pt>
                <c:pt idx="217">
                  <c:v>3.104118931279976</c:v>
                </c:pt>
                <c:pt idx="218">
                  <c:v>3.115137097358732</c:v>
                </c:pt>
                <c:pt idx="219">
                  <c:v>3.1046326271831206</c:v>
                </c:pt>
                <c:pt idx="220">
                  <c:v>2.8569404338004465</c:v>
                </c:pt>
                <c:pt idx="221">
                  <c:v>2.8472078090715467</c:v>
                </c:pt>
                <c:pt idx="222">
                  <c:v>2.2078774112779103</c:v>
                </c:pt>
                <c:pt idx="223">
                  <c:v>2.2002734206215679</c:v>
                </c:pt>
                <c:pt idx="224">
                  <c:v>2.0314015678947279</c:v>
                </c:pt>
                <c:pt idx="225">
                  <c:v>2.0245253525891362</c:v>
                </c:pt>
                <c:pt idx="226">
                  <c:v>2.3294336965318272</c:v>
                </c:pt>
                <c:pt idx="227">
                  <c:v>2.7909169260363651</c:v>
                </c:pt>
                <c:pt idx="228">
                  <c:v>2.6444317747965265</c:v>
                </c:pt>
                <c:pt idx="229">
                  <c:v>2.86712486974415</c:v>
                </c:pt>
                <c:pt idx="230">
                  <c:v>2.9913233228707052</c:v>
                </c:pt>
                <c:pt idx="231">
                  <c:v>2.9816184921466191</c:v>
                </c:pt>
                <c:pt idx="232">
                  <c:v>3.0513824843059694</c:v>
                </c:pt>
                <c:pt idx="233">
                  <c:v>3.041504893084606</c:v>
                </c:pt>
                <c:pt idx="234">
                  <c:v>3.1120950449487448</c:v>
                </c:pt>
                <c:pt idx="235">
                  <c:v>3.1514068255900627</c:v>
                </c:pt>
                <c:pt idx="236">
                  <c:v>3.1413609019961592</c:v>
                </c:pt>
                <c:pt idx="237">
                  <c:v>3.0865711287025928</c:v>
                </c:pt>
                <c:pt idx="238">
                  <c:v>3.0941986199378748</c:v>
                </c:pt>
                <c:pt idx="239">
                  <c:v>3.0787925427517795</c:v>
                </c:pt>
                <c:pt idx="240">
                  <c:v>2.9810307275115604</c:v>
                </c:pt>
                <c:pt idx="241">
                  <c:v>2.609763524679253</c:v>
                </c:pt>
                <c:pt idx="242">
                  <c:v>2.1968004527568841</c:v>
                </c:pt>
                <c:pt idx="243">
                  <c:v>2.1899143982598335</c:v>
                </c:pt>
                <c:pt idx="244">
                  <c:v>2.8253070227891222</c:v>
                </c:pt>
                <c:pt idx="245">
                  <c:v>3.210055859440812</c:v>
                </c:pt>
                <c:pt idx="246">
                  <c:v>3.4475158744671002</c:v>
                </c:pt>
                <c:pt idx="247">
                  <c:v>3.4369209316143001</c:v>
                </c:pt>
                <c:pt idx="248">
                  <c:v>3.5109194272122606</c:v>
                </c:pt>
                <c:pt idx="249">
                  <c:v>3.3950504205739773</c:v>
                </c:pt>
                <c:pt idx="250">
                  <c:v>3.3847249819210714</c:v>
                </c:pt>
                <c:pt idx="251">
                  <c:v>3.1512602460895227</c:v>
                </c:pt>
                <c:pt idx="252">
                  <c:v>3.1416609247114833</c:v>
                </c:pt>
                <c:pt idx="253">
                  <c:v>3.2606610655923252</c:v>
                </c:pt>
                <c:pt idx="254">
                  <c:v>3.2993786453811609</c:v>
                </c:pt>
                <c:pt idx="255">
                  <c:v>3.2814539107112046</c:v>
                </c:pt>
                <c:pt idx="256">
                  <c:v>3.2194234354325357</c:v>
                </c:pt>
                <c:pt idx="257">
                  <c:v>3.2096780530249247</c:v>
                </c:pt>
                <c:pt idx="258">
                  <c:v>3.2515267636686906</c:v>
                </c:pt>
                <c:pt idx="259">
                  <c:v>2.9262557521303774</c:v>
                </c:pt>
                <c:pt idx="260">
                  <c:v>2.892057750509565</c:v>
                </c:pt>
                <c:pt idx="261">
                  <c:v>2.8514950630389775</c:v>
                </c:pt>
                <c:pt idx="262">
                  <c:v>2.8988815836325457</c:v>
                </c:pt>
                <c:pt idx="263">
                  <c:v>2.9421435964561304</c:v>
                </c:pt>
                <c:pt idx="264">
                  <c:v>2.9662995000956607</c:v>
                </c:pt>
                <c:pt idx="265">
                  <c:v>3.0142786255802085</c:v>
                </c:pt>
                <c:pt idx="266">
                  <c:v>3.0626335725945824</c:v>
                </c:pt>
                <c:pt idx="267">
                  <c:v>3.1330651939156149</c:v>
                </c:pt>
                <c:pt idx="268">
                  <c:v>3.244062688662225</c:v>
                </c:pt>
                <c:pt idx="269">
                  <c:v>3.5930544862162632</c:v>
                </c:pt>
                <c:pt idx="270">
                  <c:v>3.6945353270493699</c:v>
                </c:pt>
                <c:pt idx="271">
                  <c:v>3.9378228013237431</c:v>
                </c:pt>
                <c:pt idx="272">
                  <c:v>3.8949747723306145</c:v>
                </c:pt>
                <c:pt idx="273">
                  <c:v>2.7531021429053628</c:v>
                </c:pt>
                <c:pt idx="274">
                  <c:v>3.4916114430144938</c:v>
                </c:pt>
                <c:pt idx="275">
                  <c:v>3.323186093602414</c:v>
                </c:pt>
                <c:pt idx="276">
                  <c:v>3.3080612166569439</c:v>
                </c:pt>
                <c:pt idx="277">
                  <c:v>3.2818465061303126</c:v>
                </c:pt>
                <c:pt idx="278">
                  <c:v>3.1967391660483306</c:v>
                </c:pt>
                <c:pt idx="279">
                  <c:v>3.1238460678738229</c:v>
                </c:pt>
                <c:pt idx="280">
                  <c:v>2.9131759411057803</c:v>
                </c:pt>
                <c:pt idx="281">
                  <c:v>2.7824450781158272</c:v>
                </c:pt>
                <c:pt idx="282">
                  <c:v>2.7630493070379991</c:v>
                </c:pt>
                <c:pt idx="283">
                  <c:v>2.8006082475382041</c:v>
                </c:pt>
                <c:pt idx="284">
                  <c:v>2.8092285744815273</c:v>
                </c:pt>
                <c:pt idx="285">
                  <c:v>2.82512664452786</c:v>
                </c:pt>
                <c:pt idx="286">
                  <c:v>2.9005943651307309</c:v>
                </c:pt>
                <c:pt idx="287">
                  <c:v>2.967180769175441</c:v>
                </c:pt>
                <c:pt idx="288">
                  <c:v>3.1300749198060163</c:v>
                </c:pt>
                <c:pt idx="289">
                  <c:v>3.1540851897987898</c:v>
                </c:pt>
                <c:pt idx="290">
                  <c:v>3.2752888410399352</c:v>
                </c:pt>
                <c:pt idx="291">
                  <c:v>3.2778503303529134</c:v>
                </c:pt>
                <c:pt idx="292">
                  <c:v>3.2108441572412509</c:v>
                </c:pt>
                <c:pt idx="293">
                  <c:v>3.1120071811957244</c:v>
                </c:pt>
                <c:pt idx="294">
                  <c:v>2.9249060664786564</c:v>
                </c:pt>
                <c:pt idx="295">
                  <c:v>2.80355541965042</c:v>
                </c:pt>
                <c:pt idx="296">
                  <c:v>2.4281027048375292</c:v>
                </c:pt>
                <c:pt idx="297">
                  <c:v>2.3347133508506261</c:v>
                </c:pt>
                <c:pt idx="298">
                  <c:v>2.5616744151345228</c:v>
                </c:pt>
                <c:pt idx="299">
                  <c:v>2.7569081152982373</c:v>
                </c:pt>
                <c:pt idx="300">
                  <c:v>2.8354984502041614</c:v>
                </c:pt>
                <c:pt idx="301">
                  <c:v>2.8548292788173741</c:v>
                </c:pt>
                <c:pt idx="302">
                  <c:v>2.9382552416698</c:v>
                </c:pt>
                <c:pt idx="303">
                  <c:v>2.8733972254258093</c:v>
                </c:pt>
                <c:pt idx="304">
                  <c:v>2.6770137428728331</c:v>
                </c:pt>
                <c:pt idx="305">
                  <c:v>2.5640403713595665</c:v>
                </c:pt>
                <c:pt idx="306">
                  <c:v>2.5570323247215603</c:v>
                </c:pt>
                <c:pt idx="307">
                  <c:v>2.1195698222220702</c:v>
                </c:pt>
                <c:pt idx="308">
                  <c:v>1.7446060812575919</c:v>
                </c:pt>
                <c:pt idx="309">
                  <c:v>1.7399671796116976</c:v>
                </c:pt>
                <c:pt idx="310">
                  <c:v>1.7352749342565126</c:v>
                </c:pt>
                <c:pt idx="311">
                  <c:v>1.1461625993173845</c:v>
                </c:pt>
                <c:pt idx="312">
                  <c:v>1.6147669311276345</c:v>
                </c:pt>
                <c:pt idx="313">
                  <c:v>1.7220966381166092</c:v>
                </c:pt>
                <c:pt idx="314">
                  <c:v>2.314977244357729</c:v>
                </c:pt>
                <c:pt idx="315">
                  <c:v>2.3444451726740518</c:v>
                </c:pt>
                <c:pt idx="316">
                  <c:v>2.3382994460166637</c:v>
                </c:pt>
                <c:pt idx="317">
                  <c:v>1.7037308404425497</c:v>
                </c:pt>
                <c:pt idx="318">
                  <c:v>2.414224263808483</c:v>
                </c:pt>
                <c:pt idx="319">
                  <c:v>1.9523451401280687</c:v>
                </c:pt>
                <c:pt idx="320">
                  <c:v>1.9472317356883333</c:v>
                </c:pt>
                <c:pt idx="321">
                  <c:v>0.77399421781171118</c:v>
                </c:pt>
                <c:pt idx="322">
                  <c:v>0.77199960507247067</c:v>
                </c:pt>
                <c:pt idx="323">
                  <c:v>0.58275453455130821</c:v>
                </c:pt>
                <c:pt idx="324">
                  <c:v>0.58163671405825568</c:v>
                </c:pt>
                <c:pt idx="325">
                  <c:v>0.57768500572522052</c:v>
                </c:pt>
                <c:pt idx="326">
                  <c:v>0.57678694349586834</c:v>
                </c:pt>
                <c:pt idx="327">
                  <c:v>0.89126483088557995</c:v>
                </c:pt>
                <c:pt idx="328">
                  <c:v>1.9964469442114046</c:v>
                </c:pt>
                <c:pt idx="329">
                  <c:v>2.9051339462459422</c:v>
                </c:pt>
                <c:pt idx="330">
                  <c:v>3.2555512149113914</c:v>
                </c:pt>
                <c:pt idx="331">
                  <c:v>3.494466934591308</c:v>
                </c:pt>
                <c:pt idx="332">
                  <c:v>3.7876694630519703</c:v>
                </c:pt>
                <c:pt idx="333">
                  <c:v>3.9624050341270896</c:v>
                </c:pt>
                <c:pt idx="334">
                  <c:v>3.9529657255920903</c:v>
                </c:pt>
                <c:pt idx="335">
                  <c:v>4.1871191827744445</c:v>
                </c:pt>
                <c:pt idx="336">
                  <c:v>4.7541586132629989</c:v>
                </c:pt>
                <c:pt idx="337">
                  <c:v>4.8839986163327715</c:v>
                </c:pt>
                <c:pt idx="338">
                  <c:v>4.9919024410609527</c:v>
                </c:pt>
                <c:pt idx="339">
                  <c:v>5.1958819078346865</c:v>
                </c:pt>
                <c:pt idx="340">
                  <c:v>5.1844596375370635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</c:numCache>
            </c:numRef>
          </c:yVal>
        </c:ser>
        <c:axId val="120109696"/>
        <c:axId val="118708480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1099.6500000000001</c:v>
                </c:pt>
                <c:pt idx="1">
                  <c:v>1099.6266835159201</c:v>
                </c:pt>
                <c:pt idx="2">
                  <c:v>1099.6066835762401</c:v>
                </c:pt>
                <c:pt idx="3">
                  <c:v>1099.5866836365601</c:v>
                </c:pt>
                <c:pt idx="4">
                  <c:v>1099.5666836968801</c:v>
                </c:pt>
                <c:pt idx="5">
                  <c:v>1099.5466837572001</c:v>
                </c:pt>
                <c:pt idx="6">
                  <c:v>1099.5266838175201</c:v>
                </c:pt>
                <c:pt idx="7">
                  <c:v>1099.50668387784</c:v>
                </c:pt>
                <c:pt idx="8">
                  <c:v>1099.48668393816</c:v>
                </c:pt>
                <c:pt idx="9">
                  <c:v>1099.4666839984802</c:v>
                </c:pt>
                <c:pt idx="10">
                  <c:v>1099.4466840588</c:v>
                </c:pt>
                <c:pt idx="11">
                  <c:v>1099.4266841191202</c:v>
                </c:pt>
                <c:pt idx="12">
                  <c:v>1099.4066841794402</c:v>
                </c:pt>
                <c:pt idx="13">
                  <c:v>1099.3866842397601</c:v>
                </c:pt>
                <c:pt idx="14">
                  <c:v>1099.3666843000801</c:v>
                </c:pt>
                <c:pt idx="15">
                  <c:v>1099.3466843604001</c:v>
                </c:pt>
                <c:pt idx="16">
                  <c:v>1099.3266844207201</c:v>
                </c:pt>
                <c:pt idx="17">
                  <c:v>1099.3066844810401</c:v>
                </c:pt>
                <c:pt idx="18">
                  <c:v>1099.28668454136</c:v>
                </c:pt>
                <c:pt idx="19">
                  <c:v>1099.26668460168</c:v>
                </c:pt>
                <c:pt idx="20">
                  <c:v>1099.2466846620002</c:v>
                </c:pt>
                <c:pt idx="21">
                  <c:v>1099.2266847223202</c:v>
                </c:pt>
                <c:pt idx="22">
                  <c:v>1099.20668478264</c:v>
                </c:pt>
                <c:pt idx="23">
                  <c:v>1099.1866848429602</c:v>
                </c:pt>
                <c:pt idx="24">
                  <c:v>1099.1666849032802</c:v>
                </c:pt>
                <c:pt idx="25">
                  <c:v>1099.1466849636001</c:v>
                </c:pt>
                <c:pt idx="26">
                  <c:v>1099.1266850239201</c:v>
                </c:pt>
                <c:pt idx="27">
                  <c:v>1099.1066850842401</c:v>
                </c:pt>
                <c:pt idx="28">
                  <c:v>1099.0866851445601</c:v>
                </c:pt>
                <c:pt idx="29">
                  <c:v>1099.0666852048801</c:v>
                </c:pt>
                <c:pt idx="30">
                  <c:v>1099.0466852652</c:v>
                </c:pt>
                <c:pt idx="31">
                  <c:v>1099.02668532552</c:v>
                </c:pt>
                <c:pt idx="32">
                  <c:v>1099.0066853858402</c:v>
                </c:pt>
                <c:pt idx="33">
                  <c:v>1098.9866854461602</c:v>
                </c:pt>
                <c:pt idx="34">
                  <c:v>1098.96668550648</c:v>
                </c:pt>
                <c:pt idx="35">
                  <c:v>1098.9466855668002</c:v>
                </c:pt>
                <c:pt idx="36">
                  <c:v>1098.9266856271202</c:v>
                </c:pt>
                <c:pt idx="37">
                  <c:v>1098.9066856874401</c:v>
                </c:pt>
                <c:pt idx="38">
                  <c:v>1098.8866857477601</c:v>
                </c:pt>
                <c:pt idx="39">
                  <c:v>1098.8666858080801</c:v>
                </c:pt>
                <c:pt idx="40">
                  <c:v>1098.8466858684001</c:v>
                </c:pt>
                <c:pt idx="41">
                  <c:v>1098.8266859287203</c:v>
                </c:pt>
                <c:pt idx="42">
                  <c:v>1098.80668598904</c:v>
                </c:pt>
                <c:pt idx="43">
                  <c:v>1098.78668604936</c:v>
                </c:pt>
                <c:pt idx="44">
                  <c:v>1098.7666861096802</c:v>
                </c:pt>
                <c:pt idx="45">
                  <c:v>1098.7466861700002</c:v>
                </c:pt>
                <c:pt idx="46">
                  <c:v>1098.7266862303202</c:v>
                </c:pt>
                <c:pt idx="47">
                  <c:v>1098.7066862906402</c:v>
                </c:pt>
                <c:pt idx="48">
                  <c:v>1098.6866863509601</c:v>
                </c:pt>
                <c:pt idx="49">
                  <c:v>1098.6666864112801</c:v>
                </c:pt>
                <c:pt idx="50">
                  <c:v>1098.6466864716001</c:v>
                </c:pt>
                <c:pt idx="51">
                  <c:v>1098.6266865319201</c:v>
                </c:pt>
                <c:pt idx="52">
                  <c:v>1098.6066865922401</c:v>
                </c:pt>
                <c:pt idx="53">
                  <c:v>1098.5866866525603</c:v>
                </c:pt>
                <c:pt idx="54">
                  <c:v>1098.56668671288</c:v>
                </c:pt>
                <c:pt idx="55">
                  <c:v>1098.5466867732</c:v>
                </c:pt>
                <c:pt idx="56">
                  <c:v>1098.5266868335202</c:v>
                </c:pt>
                <c:pt idx="57">
                  <c:v>1098.5066868938402</c:v>
                </c:pt>
                <c:pt idx="58">
                  <c:v>1098.4866869541602</c:v>
                </c:pt>
                <c:pt idx="59">
                  <c:v>1098.4666870144802</c:v>
                </c:pt>
                <c:pt idx="60">
                  <c:v>1098.4466870748001</c:v>
                </c:pt>
                <c:pt idx="61">
                  <c:v>1098.4266871351201</c:v>
                </c:pt>
                <c:pt idx="62">
                  <c:v>1098.4066871954401</c:v>
                </c:pt>
                <c:pt idx="63">
                  <c:v>1098.3866872557601</c:v>
                </c:pt>
                <c:pt idx="64">
                  <c:v>1098.3666873160801</c:v>
                </c:pt>
                <c:pt idx="65">
                  <c:v>1098.3466873764003</c:v>
                </c:pt>
                <c:pt idx="66">
                  <c:v>1098.32668743672</c:v>
                </c:pt>
                <c:pt idx="67">
                  <c:v>1098.30668749704</c:v>
                </c:pt>
                <c:pt idx="68">
                  <c:v>1098.2866875573602</c:v>
                </c:pt>
                <c:pt idx="69">
                  <c:v>1098.2666876176802</c:v>
                </c:pt>
                <c:pt idx="70">
                  <c:v>1098.2466876780002</c:v>
                </c:pt>
                <c:pt idx="71">
                  <c:v>1098.2266877383202</c:v>
                </c:pt>
                <c:pt idx="72">
                  <c:v>1098.2066877986401</c:v>
                </c:pt>
                <c:pt idx="73">
                  <c:v>1098.1866878589601</c:v>
                </c:pt>
                <c:pt idx="74">
                  <c:v>1098.1666879192801</c:v>
                </c:pt>
                <c:pt idx="75">
                  <c:v>1098.1466879796001</c:v>
                </c:pt>
                <c:pt idx="76">
                  <c:v>1098.1266880399201</c:v>
                </c:pt>
                <c:pt idx="77">
                  <c:v>1098.10668810024</c:v>
                </c:pt>
                <c:pt idx="78">
                  <c:v>1098.08668816056</c:v>
                </c:pt>
                <c:pt idx="79">
                  <c:v>1098.0666882208802</c:v>
                </c:pt>
                <c:pt idx="80">
                  <c:v>1098.0466882812002</c:v>
                </c:pt>
                <c:pt idx="81">
                  <c:v>1098.02668834152</c:v>
                </c:pt>
                <c:pt idx="82">
                  <c:v>1098.0066884018402</c:v>
                </c:pt>
                <c:pt idx="83">
                  <c:v>1097.9866884621601</c:v>
                </c:pt>
                <c:pt idx="84">
                  <c:v>1097.9666885224801</c:v>
                </c:pt>
                <c:pt idx="85">
                  <c:v>1097.9466885828001</c:v>
                </c:pt>
                <c:pt idx="86">
                  <c:v>1097.9266886431201</c:v>
                </c:pt>
                <c:pt idx="87">
                  <c:v>1097.9066887034401</c:v>
                </c:pt>
                <c:pt idx="88">
                  <c:v>1097.88668876376</c:v>
                </c:pt>
                <c:pt idx="89">
                  <c:v>1097.86668882408</c:v>
                </c:pt>
                <c:pt idx="90">
                  <c:v>1097.8466888844</c:v>
                </c:pt>
                <c:pt idx="91">
                  <c:v>1097.8266889447202</c:v>
                </c:pt>
                <c:pt idx="92">
                  <c:v>1097.8066890050402</c:v>
                </c:pt>
                <c:pt idx="93">
                  <c:v>1097.78668906536</c:v>
                </c:pt>
                <c:pt idx="94">
                  <c:v>1097.7666891256802</c:v>
                </c:pt>
                <c:pt idx="95">
                  <c:v>1097.7466891860001</c:v>
                </c:pt>
                <c:pt idx="96">
                  <c:v>1097.7266892463201</c:v>
                </c:pt>
                <c:pt idx="97">
                  <c:v>1097.7066893066401</c:v>
                </c:pt>
                <c:pt idx="98">
                  <c:v>1097.6866893669601</c:v>
                </c:pt>
                <c:pt idx="99">
                  <c:v>1097.6666894272801</c:v>
                </c:pt>
                <c:pt idx="100">
                  <c:v>1097.6466894876003</c:v>
                </c:pt>
                <c:pt idx="101">
                  <c:v>1097.62668954792</c:v>
                </c:pt>
                <c:pt idx="102">
                  <c:v>1097.60668960824</c:v>
                </c:pt>
                <c:pt idx="103">
                  <c:v>1097.5866896685602</c:v>
                </c:pt>
                <c:pt idx="104">
                  <c:v>1097.5666897288802</c:v>
                </c:pt>
                <c:pt idx="105">
                  <c:v>1097.5466897892002</c:v>
                </c:pt>
                <c:pt idx="106">
                  <c:v>1097.5266898495202</c:v>
                </c:pt>
                <c:pt idx="107">
                  <c:v>1097.5066899098401</c:v>
                </c:pt>
                <c:pt idx="108">
                  <c:v>1097.4866899701601</c:v>
                </c:pt>
                <c:pt idx="109">
                  <c:v>1097.4666900304801</c:v>
                </c:pt>
                <c:pt idx="110">
                  <c:v>1097.4466900908001</c:v>
                </c:pt>
                <c:pt idx="111">
                  <c:v>1097.4266901511201</c:v>
                </c:pt>
                <c:pt idx="112">
                  <c:v>1097.4066902114403</c:v>
                </c:pt>
                <c:pt idx="113">
                  <c:v>1097.38669027176</c:v>
                </c:pt>
                <c:pt idx="114">
                  <c:v>1097.36669033208</c:v>
                </c:pt>
                <c:pt idx="115">
                  <c:v>1097.3466903924002</c:v>
                </c:pt>
                <c:pt idx="116">
                  <c:v>1097.3266904527202</c:v>
                </c:pt>
                <c:pt idx="117">
                  <c:v>1097.3066905130402</c:v>
                </c:pt>
                <c:pt idx="118">
                  <c:v>1097.2866905733601</c:v>
                </c:pt>
                <c:pt idx="119">
                  <c:v>1097.2666906336801</c:v>
                </c:pt>
                <c:pt idx="120">
                  <c:v>1097.2466906940001</c:v>
                </c:pt>
                <c:pt idx="121">
                  <c:v>1097.2266907543201</c:v>
                </c:pt>
                <c:pt idx="122">
                  <c:v>1097.2066908146401</c:v>
                </c:pt>
                <c:pt idx="123">
                  <c:v>1097.18669087496</c:v>
                </c:pt>
                <c:pt idx="124">
                  <c:v>1097.1666909352803</c:v>
                </c:pt>
                <c:pt idx="125">
                  <c:v>1097.1466909956</c:v>
                </c:pt>
                <c:pt idx="126">
                  <c:v>1097.1266910559202</c:v>
                </c:pt>
                <c:pt idx="127">
                  <c:v>1097.1066911162402</c:v>
                </c:pt>
                <c:pt idx="128">
                  <c:v>1097.0866911765602</c:v>
                </c:pt>
                <c:pt idx="129">
                  <c:v>1097.0666912368802</c:v>
                </c:pt>
                <c:pt idx="130">
                  <c:v>1097.0466912972001</c:v>
                </c:pt>
                <c:pt idx="131">
                  <c:v>1097.0266913575201</c:v>
                </c:pt>
                <c:pt idx="132">
                  <c:v>1097.0066914178401</c:v>
                </c:pt>
                <c:pt idx="133">
                  <c:v>1096.9866914781601</c:v>
                </c:pt>
                <c:pt idx="134">
                  <c:v>1096.9666915384801</c:v>
                </c:pt>
                <c:pt idx="135">
                  <c:v>1096.9466915988</c:v>
                </c:pt>
                <c:pt idx="136">
                  <c:v>1096.9266916591203</c:v>
                </c:pt>
                <c:pt idx="137">
                  <c:v>1096.90669171944</c:v>
                </c:pt>
                <c:pt idx="138">
                  <c:v>1096.8866917797602</c:v>
                </c:pt>
                <c:pt idx="139">
                  <c:v>1096.8666918400802</c:v>
                </c:pt>
                <c:pt idx="140">
                  <c:v>1096.8466919004002</c:v>
                </c:pt>
                <c:pt idx="141">
                  <c:v>1096.8266919607202</c:v>
                </c:pt>
                <c:pt idx="142">
                  <c:v>1096.8066920210401</c:v>
                </c:pt>
                <c:pt idx="143">
                  <c:v>1096.7866920813601</c:v>
                </c:pt>
                <c:pt idx="144">
                  <c:v>1096.7666921416801</c:v>
                </c:pt>
                <c:pt idx="145">
                  <c:v>1096.7466922020001</c:v>
                </c:pt>
                <c:pt idx="146">
                  <c:v>1096.7266922623201</c:v>
                </c:pt>
                <c:pt idx="147">
                  <c:v>1096.7066923226403</c:v>
                </c:pt>
                <c:pt idx="148">
                  <c:v>1096.6866923829602</c:v>
                </c:pt>
                <c:pt idx="149">
                  <c:v>1096.66669244328</c:v>
                </c:pt>
                <c:pt idx="150">
                  <c:v>1096.6466925036002</c:v>
                </c:pt>
                <c:pt idx="151">
                  <c:v>1096.6266925639202</c:v>
                </c:pt>
                <c:pt idx="152">
                  <c:v>1096.6066926242399</c:v>
                </c:pt>
                <c:pt idx="153">
                  <c:v>1096.5866926845601</c:v>
                </c:pt>
                <c:pt idx="154">
                  <c:v>1096.5666927448801</c:v>
                </c:pt>
                <c:pt idx="155">
                  <c:v>1096.5466928052001</c:v>
                </c:pt>
                <c:pt idx="156">
                  <c:v>1096.5266928655201</c:v>
                </c:pt>
                <c:pt idx="157">
                  <c:v>1096.5066929258401</c:v>
                </c:pt>
                <c:pt idx="158">
                  <c:v>1096.4866929861601</c:v>
                </c:pt>
                <c:pt idx="159">
                  <c:v>1096.4666930464803</c:v>
                </c:pt>
                <c:pt idx="160">
                  <c:v>1096.4466931068</c:v>
                </c:pt>
                <c:pt idx="161">
                  <c:v>1096.42669316712</c:v>
                </c:pt>
                <c:pt idx="162">
                  <c:v>1096.4066932274402</c:v>
                </c:pt>
                <c:pt idx="163">
                  <c:v>1096.3866932877602</c:v>
                </c:pt>
                <c:pt idx="164">
                  <c:v>1096.3666933480802</c:v>
                </c:pt>
                <c:pt idx="165">
                  <c:v>1096.3466934084001</c:v>
                </c:pt>
                <c:pt idx="166">
                  <c:v>1096.3266934687201</c:v>
                </c:pt>
                <c:pt idx="167">
                  <c:v>1096.3066935290401</c:v>
                </c:pt>
                <c:pt idx="168">
                  <c:v>1096.2866935893601</c:v>
                </c:pt>
                <c:pt idx="169">
                  <c:v>1096.2666936496801</c:v>
                </c:pt>
                <c:pt idx="170">
                  <c:v>1096.24669371</c:v>
                </c:pt>
                <c:pt idx="171">
                  <c:v>1096.2266937703203</c:v>
                </c:pt>
                <c:pt idx="172">
                  <c:v>1096.20669383064</c:v>
                </c:pt>
                <c:pt idx="173">
                  <c:v>1096.18669389096</c:v>
                </c:pt>
                <c:pt idx="174">
                  <c:v>1096.1666939512802</c:v>
                </c:pt>
                <c:pt idx="175">
                  <c:v>1096.1466940116002</c:v>
                </c:pt>
                <c:pt idx="176">
                  <c:v>1096.1266940719202</c:v>
                </c:pt>
                <c:pt idx="177">
                  <c:v>1096.1066941322401</c:v>
                </c:pt>
                <c:pt idx="178">
                  <c:v>1096.0866941925601</c:v>
                </c:pt>
                <c:pt idx="179">
                  <c:v>1096.0666942528801</c:v>
                </c:pt>
                <c:pt idx="180">
                  <c:v>1096.0466943132001</c:v>
                </c:pt>
                <c:pt idx="181">
                  <c:v>1096.0266943735201</c:v>
                </c:pt>
                <c:pt idx="182">
                  <c:v>1096.00669443384</c:v>
                </c:pt>
                <c:pt idx="183">
                  <c:v>1095.9866944941602</c:v>
                </c:pt>
                <c:pt idx="184">
                  <c:v>1095.96669455448</c:v>
                </c:pt>
                <c:pt idx="185">
                  <c:v>1095.9466946148002</c:v>
                </c:pt>
                <c:pt idx="186">
                  <c:v>1095.9266946751202</c:v>
                </c:pt>
                <c:pt idx="187">
                  <c:v>1095.9066947354402</c:v>
                </c:pt>
                <c:pt idx="188">
                  <c:v>1095.8866947957601</c:v>
                </c:pt>
                <c:pt idx="189">
                  <c:v>1095.8666948560801</c:v>
                </c:pt>
                <c:pt idx="190">
                  <c:v>1095.8466949164001</c:v>
                </c:pt>
                <c:pt idx="191">
                  <c:v>1095.8266949767201</c:v>
                </c:pt>
                <c:pt idx="192">
                  <c:v>1095.8066950370401</c:v>
                </c:pt>
                <c:pt idx="193">
                  <c:v>1095.7866950973601</c:v>
                </c:pt>
                <c:pt idx="194">
                  <c:v>1095.76669515768</c:v>
                </c:pt>
                <c:pt idx="195">
                  <c:v>1095.7466952180002</c:v>
                </c:pt>
                <c:pt idx="196">
                  <c:v>1095.72669527832</c:v>
                </c:pt>
                <c:pt idx="197">
                  <c:v>1095.7066953386402</c:v>
                </c:pt>
                <c:pt idx="198">
                  <c:v>1095.6866953989602</c:v>
                </c:pt>
                <c:pt idx="199">
                  <c:v>1095.6666954592802</c:v>
                </c:pt>
                <c:pt idx="200">
                  <c:v>1095.6466955196001</c:v>
                </c:pt>
                <c:pt idx="201">
                  <c:v>1095.6266955799201</c:v>
                </c:pt>
                <c:pt idx="202">
                  <c:v>1095.6066956402401</c:v>
                </c:pt>
                <c:pt idx="203">
                  <c:v>1095.5866957005601</c:v>
                </c:pt>
                <c:pt idx="204">
                  <c:v>1095.5666957608801</c:v>
                </c:pt>
                <c:pt idx="205">
                  <c:v>1095.5466958212</c:v>
                </c:pt>
                <c:pt idx="206">
                  <c:v>1095.5266958815203</c:v>
                </c:pt>
                <c:pt idx="207">
                  <c:v>1095.5066959418402</c:v>
                </c:pt>
                <c:pt idx="208">
                  <c:v>1095.48669600216</c:v>
                </c:pt>
                <c:pt idx="209">
                  <c:v>1095.4666960624802</c:v>
                </c:pt>
                <c:pt idx="210">
                  <c:v>1095.4466961228002</c:v>
                </c:pt>
                <c:pt idx="211">
                  <c:v>1095.4266961831202</c:v>
                </c:pt>
                <c:pt idx="212">
                  <c:v>1095.4066962434401</c:v>
                </c:pt>
                <c:pt idx="213">
                  <c:v>1095.3866963037601</c:v>
                </c:pt>
                <c:pt idx="214">
                  <c:v>1095.3666963640801</c:v>
                </c:pt>
                <c:pt idx="215">
                  <c:v>1095.3466964244001</c:v>
                </c:pt>
                <c:pt idx="216">
                  <c:v>1095.3266964847201</c:v>
                </c:pt>
                <c:pt idx="217">
                  <c:v>1095.30669654504</c:v>
                </c:pt>
                <c:pt idx="218">
                  <c:v>1095.2866966053602</c:v>
                </c:pt>
                <c:pt idx="219">
                  <c:v>1095.2666966656802</c:v>
                </c:pt>
                <c:pt idx="220">
                  <c:v>1095.246696726</c:v>
                </c:pt>
                <c:pt idx="221">
                  <c:v>1095.2266967863202</c:v>
                </c:pt>
                <c:pt idx="222">
                  <c:v>1095.2066968466402</c:v>
                </c:pt>
                <c:pt idx="223">
                  <c:v>1095.1866969069602</c:v>
                </c:pt>
                <c:pt idx="224">
                  <c:v>1095.1666969672801</c:v>
                </c:pt>
                <c:pt idx="225">
                  <c:v>1095.1466970276001</c:v>
                </c:pt>
                <c:pt idx="226">
                  <c:v>1095.1266970879201</c:v>
                </c:pt>
                <c:pt idx="227">
                  <c:v>1095.1066971482401</c:v>
                </c:pt>
                <c:pt idx="228">
                  <c:v>1095.0866972085601</c:v>
                </c:pt>
                <c:pt idx="229">
                  <c:v>1095.06669726888</c:v>
                </c:pt>
                <c:pt idx="230">
                  <c:v>1095.0466973292002</c:v>
                </c:pt>
                <c:pt idx="231">
                  <c:v>1095.02669738952</c:v>
                </c:pt>
                <c:pt idx="232">
                  <c:v>1095.00669744984</c:v>
                </c:pt>
                <c:pt idx="233">
                  <c:v>1094.9866975101602</c:v>
                </c:pt>
                <c:pt idx="234">
                  <c:v>1094.9666975704802</c:v>
                </c:pt>
                <c:pt idx="235">
                  <c:v>1094.9466976308001</c:v>
                </c:pt>
                <c:pt idx="236">
                  <c:v>1094.9266976911201</c:v>
                </c:pt>
                <c:pt idx="237">
                  <c:v>1094.9066977514401</c:v>
                </c:pt>
                <c:pt idx="238">
                  <c:v>1094.8866978117601</c:v>
                </c:pt>
                <c:pt idx="239">
                  <c:v>1094.8666978720801</c:v>
                </c:pt>
                <c:pt idx="240">
                  <c:v>1094.8466979324</c:v>
                </c:pt>
                <c:pt idx="241">
                  <c:v>1094.82669799272</c:v>
                </c:pt>
                <c:pt idx="242">
                  <c:v>1094.8066980530402</c:v>
                </c:pt>
                <c:pt idx="243">
                  <c:v>1094.78669811336</c:v>
                </c:pt>
                <c:pt idx="244">
                  <c:v>1094.7666981736802</c:v>
                </c:pt>
                <c:pt idx="245">
                  <c:v>1094.7466982340002</c:v>
                </c:pt>
                <c:pt idx="246">
                  <c:v>1094.7266982943202</c:v>
                </c:pt>
                <c:pt idx="247">
                  <c:v>1094.7066983546401</c:v>
                </c:pt>
                <c:pt idx="248">
                  <c:v>1094.6866984149601</c:v>
                </c:pt>
                <c:pt idx="249">
                  <c:v>1094.6666984752801</c:v>
                </c:pt>
                <c:pt idx="250">
                  <c:v>1094.6466985356001</c:v>
                </c:pt>
                <c:pt idx="251">
                  <c:v>1094.6266985959201</c:v>
                </c:pt>
                <c:pt idx="252">
                  <c:v>1094.60669865624</c:v>
                </c:pt>
                <c:pt idx="253">
                  <c:v>1094.58669871656</c:v>
                </c:pt>
                <c:pt idx="254">
                  <c:v>1094.5666987768802</c:v>
                </c:pt>
                <c:pt idx="255">
                  <c:v>1094.5466988372</c:v>
                </c:pt>
                <c:pt idx="256">
                  <c:v>1094.5266988975202</c:v>
                </c:pt>
                <c:pt idx="257">
                  <c:v>1094.5066989578402</c:v>
                </c:pt>
                <c:pt idx="258">
                  <c:v>1094.4866990181602</c:v>
                </c:pt>
                <c:pt idx="259">
                  <c:v>1094.4666990784801</c:v>
                </c:pt>
                <c:pt idx="260">
                  <c:v>1094.4466991388001</c:v>
                </c:pt>
                <c:pt idx="261">
                  <c:v>1094.4266991991201</c:v>
                </c:pt>
                <c:pt idx="262">
                  <c:v>1094.4066992594401</c:v>
                </c:pt>
                <c:pt idx="263">
                  <c:v>1094.3866993197601</c:v>
                </c:pt>
                <c:pt idx="264">
                  <c:v>1094.36669938008</c:v>
                </c:pt>
                <c:pt idx="265">
                  <c:v>1094.3466994404002</c:v>
                </c:pt>
                <c:pt idx="266">
                  <c:v>1094.3266995007202</c:v>
                </c:pt>
                <c:pt idx="267">
                  <c:v>1094.30669956104</c:v>
                </c:pt>
                <c:pt idx="268">
                  <c:v>1094.2866996213602</c:v>
                </c:pt>
                <c:pt idx="269">
                  <c:v>1094.2666996816802</c:v>
                </c:pt>
                <c:pt idx="270">
                  <c:v>1094.2466997420001</c:v>
                </c:pt>
                <c:pt idx="271">
                  <c:v>1094.2266998023201</c:v>
                </c:pt>
                <c:pt idx="272">
                  <c:v>1094.2066998626401</c:v>
                </c:pt>
                <c:pt idx="273">
                  <c:v>1094.1866999229601</c:v>
                </c:pt>
                <c:pt idx="274">
                  <c:v>1094.1666999832801</c:v>
                </c:pt>
                <c:pt idx="275">
                  <c:v>1094.1467000436</c:v>
                </c:pt>
                <c:pt idx="276">
                  <c:v>1094.12670010392</c:v>
                </c:pt>
                <c:pt idx="277">
                  <c:v>1094.1067001642402</c:v>
                </c:pt>
                <c:pt idx="278">
                  <c:v>1094.0867002245602</c:v>
                </c:pt>
                <c:pt idx="279">
                  <c:v>1094.06670028488</c:v>
                </c:pt>
                <c:pt idx="280">
                  <c:v>1094.0467003452002</c:v>
                </c:pt>
                <c:pt idx="281">
                  <c:v>1094.0267004055202</c:v>
                </c:pt>
                <c:pt idx="282">
                  <c:v>1094.0067004658401</c:v>
                </c:pt>
                <c:pt idx="283">
                  <c:v>1093.9867005261601</c:v>
                </c:pt>
                <c:pt idx="284">
                  <c:v>1093.9667005864801</c:v>
                </c:pt>
                <c:pt idx="285">
                  <c:v>1093.9467006468001</c:v>
                </c:pt>
                <c:pt idx="286">
                  <c:v>1093.9267007071203</c:v>
                </c:pt>
                <c:pt idx="287">
                  <c:v>1093.90670076744</c:v>
                </c:pt>
                <c:pt idx="288">
                  <c:v>1093.88670082776</c:v>
                </c:pt>
                <c:pt idx="289">
                  <c:v>1093.8667008880802</c:v>
                </c:pt>
                <c:pt idx="290">
                  <c:v>1093.8467009484002</c:v>
                </c:pt>
                <c:pt idx="291">
                  <c:v>1093.8267010087202</c:v>
                </c:pt>
                <c:pt idx="292">
                  <c:v>1093.8067010690402</c:v>
                </c:pt>
                <c:pt idx="293">
                  <c:v>1093.7867011293602</c:v>
                </c:pt>
                <c:pt idx="294">
                  <c:v>1093.7667011896801</c:v>
                </c:pt>
                <c:pt idx="295">
                  <c:v>1093.7467012500001</c:v>
                </c:pt>
                <c:pt idx="296">
                  <c:v>1093.7267013103201</c:v>
                </c:pt>
                <c:pt idx="297">
                  <c:v>1093.7067013706401</c:v>
                </c:pt>
                <c:pt idx="298">
                  <c:v>1093.6867014309601</c:v>
                </c:pt>
                <c:pt idx="299">
                  <c:v>1093.66670149128</c:v>
                </c:pt>
                <c:pt idx="300">
                  <c:v>1093.6467015516</c:v>
                </c:pt>
                <c:pt idx="301">
                  <c:v>1093.6267016119202</c:v>
                </c:pt>
                <c:pt idx="302">
                  <c:v>1093.60670167224</c:v>
                </c:pt>
                <c:pt idx="303">
                  <c:v>1093.5867017325602</c:v>
                </c:pt>
                <c:pt idx="304">
                  <c:v>1093.5667017928802</c:v>
                </c:pt>
                <c:pt idx="305">
                  <c:v>1093.5467018532001</c:v>
                </c:pt>
                <c:pt idx="306">
                  <c:v>1093.5267019135201</c:v>
                </c:pt>
                <c:pt idx="307">
                  <c:v>1093.5067019738401</c:v>
                </c:pt>
                <c:pt idx="308">
                  <c:v>1093.4867020341601</c:v>
                </c:pt>
                <c:pt idx="309">
                  <c:v>1093.4667020944801</c:v>
                </c:pt>
                <c:pt idx="310">
                  <c:v>1093.4467021548001</c:v>
                </c:pt>
                <c:pt idx="311">
                  <c:v>1093.42670221512</c:v>
                </c:pt>
                <c:pt idx="312">
                  <c:v>1093.4067022754402</c:v>
                </c:pt>
                <c:pt idx="313">
                  <c:v>1093.3867023357602</c:v>
                </c:pt>
                <c:pt idx="314">
                  <c:v>1093.36670239608</c:v>
                </c:pt>
                <c:pt idx="315">
                  <c:v>1093.3467024564002</c:v>
                </c:pt>
                <c:pt idx="316">
                  <c:v>1093.3267025167202</c:v>
                </c:pt>
                <c:pt idx="317">
                  <c:v>1093.3067025770401</c:v>
                </c:pt>
                <c:pt idx="318">
                  <c:v>1093.2867026373601</c:v>
                </c:pt>
                <c:pt idx="319">
                  <c:v>1093.2667026976801</c:v>
                </c:pt>
                <c:pt idx="320">
                  <c:v>1093.2467027580001</c:v>
                </c:pt>
                <c:pt idx="321">
                  <c:v>1093.2267028183201</c:v>
                </c:pt>
                <c:pt idx="322">
                  <c:v>1093.20670287864</c:v>
                </c:pt>
                <c:pt idx="323">
                  <c:v>1093.18670293896</c:v>
                </c:pt>
                <c:pt idx="324">
                  <c:v>1093.1667029992802</c:v>
                </c:pt>
                <c:pt idx="325">
                  <c:v>1093.1467030596002</c:v>
                </c:pt>
                <c:pt idx="326">
                  <c:v>1093.12670311992</c:v>
                </c:pt>
                <c:pt idx="327">
                  <c:v>1093.1067031802402</c:v>
                </c:pt>
                <c:pt idx="328">
                  <c:v>1093.0867032405602</c:v>
                </c:pt>
                <c:pt idx="329">
                  <c:v>1093.0667033008801</c:v>
                </c:pt>
                <c:pt idx="330">
                  <c:v>1093.0467033612001</c:v>
                </c:pt>
                <c:pt idx="331">
                  <c:v>1093.0267034215201</c:v>
                </c:pt>
                <c:pt idx="332">
                  <c:v>1093.0067034818401</c:v>
                </c:pt>
                <c:pt idx="333">
                  <c:v>1092.9867035421601</c:v>
                </c:pt>
                <c:pt idx="334">
                  <c:v>1092.96670360248</c:v>
                </c:pt>
                <c:pt idx="335">
                  <c:v>1092.9467036628</c:v>
                </c:pt>
                <c:pt idx="336">
                  <c:v>1092.9267037231202</c:v>
                </c:pt>
                <c:pt idx="337">
                  <c:v>1092.9067037834402</c:v>
                </c:pt>
                <c:pt idx="338">
                  <c:v>1092.88670384376</c:v>
                </c:pt>
                <c:pt idx="339">
                  <c:v>1092.8667039040802</c:v>
                </c:pt>
                <c:pt idx="340">
                  <c:v>1092.8467039644001</c:v>
                </c:pt>
              </c:numCache>
            </c:numRef>
          </c:yVal>
        </c:ser>
        <c:ser>
          <c:idx val="2"/>
          <c:order val="2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ser>
          <c:idx val="3"/>
          <c:order val="3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axId val="118718848"/>
        <c:axId val="118720384"/>
      </c:scatterChart>
      <c:valAx>
        <c:axId val="120109696"/>
        <c:scaling>
          <c:orientation val="minMax"/>
          <c:max val="1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708480"/>
        <c:crosses val="autoZero"/>
        <c:crossBetween val="midCat"/>
        <c:majorUnit val="3"/>
        <c:minorUnit val="1"/>
      </c:valAx>
      <c:valAx>
        <c:axId val="118708480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3552801501864966E-2"/>
              <c:y val="0.4229451470785450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109696"/>
        <c:crosses val="autoZero"/>
        <c:crossBetween val="midCat"/>
        <c:majorUnit val="1"/>
        <c:minorUnit val="0.5"/>
      </c:valAx>
      <c:valAx>
        <c:axId val="118718848"/>
        <c:scaling>
          <c:orientation val="minMax"/>
        </c:scaling>
        <c:delete val="1"/>
        <c:axPos val="b"/>
        <c:numFmt formatCode="General" sourceLinked="1"/>
        <c:tickLblPos val="none"/>
        <c:crossAx val="118720384"/>
        <c:crossesAt val="341"/>
        <c:crossBetween val="midCat"/>
      </c:valAx>
      <c:valAx>
        <c:axId val="118720384"/>
        <c:scaling>
          <c:orientation val="minMax"/>
          <c:max val="1100"/>
          <c:min val="1092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049325137293958"/>
              <c:y val="0.4107394573151852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71884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11" r="0.75000000000000611" t="1" header="0.5" footer="0.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5363149445636695"/>
          <c:y val="0.10185724924067262"/>
          <c:w val="0.67318527570880082"/>
          <c:h val="0.81069110645644749"/>
        </c:manualLayout>
      </c:layout>
      <c:scatterChart>
        <c:scatterStyle val="lineMarker"/>
        <c:ser>
          <c:idx val="0"/>
          <c:order val="0"/>
          <c:tx>
            <c:v>State Parameter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'Data Analysis'!$R$17:$R$1000</c:f>
              <c:numCache>
                <c:formatCode>0.000</c:formatCode>
                <c:ptCount val="9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2.4664310322552176</c:v>
                </c:pt>
                <c:pt idx="13">
                  <c:v>2.7873628104634691</c:v>
                </c:pt>
                <c:pt idx="14">
                  <c:v>2.7955403208403165</c:v>
                </c:pt>
                <c:pt idx="15">
                  <c:v>2.8156536865752195</c:v>
                </c:pt>
                <c:pt idx="16">
                  <c:v>2.745248517919805</c:v>
                </c:pt>
                <c:pt idx="17">
                  <c:v>2.753681062485815</c:v>
                </c:pt>
                <c:pt idx="18">
                  <c:v>2.7205323241035217</c:v>
                </c:pt>
                <c:pt idx="19">
                  <c:v>2.7220064010697449</c:v>
                </c:pt>
                <c:pt idx="20">
                  <c:v>2.7189863718713965</c:v>
                </c:pt>
                <c:pt idx="21">
                  <c:v>2.7180984246533963</c:v>
                </c:pt>
                <c:pt idx="22">
                  <c:v>2.7203394845522593</c:v>
                </c:pt>
                <c:pt idx="23">
                  <c:v>2.72089103612115</c:v>
                </c:pt>
                <c:pt idx="24">
                  <c:v>2.7205994814349981</c:v>
                </c:pt>
                <c:pt idx="25">
                  <c:v>2.7240354855651359</c:v>
                </c:pt>
                <c:pt idx="26">
                  <c:v>2.7215357300348528</c:v>
                </c:pt>
                <c:pt idx="27">
                  <c:v>2.7280470192594133</c:v>
                </c:pt>
                <c:pt idx="28">
                  <c:v>2.7351967888844348</c:v>
                </c:pt>
                <c:pt idx="29">
                  <c:v>2.7438152944655578</c:v>
                </c:pt>
                <c:pt idx="30">
                  <c:v>2.752464401893886</c:v>
                </c:pt>
                <c:pt idx="31">
                  <c:v>2.7604960583841343</c:v>
                </c:pt>
                <c:pt idx="32">
                  <c:v>2.7680829447563577</c:v>
                </c:pt>
                <c:pt idx="33">
                  <c:v>2.7771178190695118</c:v>
                </c:pt>
                <c:pt idx="34">
                  <c:v>2.7866508302992354</c:v>
                </c:pt>
                <c:pt idx="35">
                  <c:v>2.7964950118226444</c:v>
                </c:pt>
                <c:pt idx="36">
                  <c:v>2.8046209090175971</c:v>
                </c:pt>
                <c:pt idx="37">
                  <c:v>2.8125932240369704</c:v>
                </c:pt>
                <c:pt idx="38">
                  <c:v>2.8196579366546355</c:v>
                </c:pt>
                <c:pt idx="39">
                  <c:v>2.8262529636833236</c:v>
                </c:pt>
                <c:pt idx="40">
                  <c:v>2.8361349195286252</c:v>
                </c:pt>
                <c:pt idx="41">
                  <c:v>2.8431641513837493</c:v>
                </c:pt>
                <c:pt idx="42">
                  <c:v>2.8504651596293464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3.0275982341052083</c:v>
                </c:pt>
                <c:pt idx="74">
                  <c:v>1.9156696318129709</c:v>
                </c:pt>
                <c:pt idx="75">
                  <c:v>1.7881449618397789</c:v>
                </c:pt>
                <c:pt idx="76">
                  <c:v>1.7100898414015582</c:v>
                </c:pt>
                <c:pt idx="77">
                  <c:v>1.6213312254295273</c:v>
                </c:pt>
                <c:pt idx="78">
                  <c:v>1.6287312322500491</c:v>
                </c:pt>
                <c:pt idx="79">
                  <c:v>1.6645607032305054</c:v>
                </c:pt>
                <c:pt idx="80">
                  <c:v>1.8016843001214293</c:v>
                </c:pt>
                <c:pt idx="81">
                  <c:v>1.7264986059490235</c:v>
                </c:pt>
                <c:pt idx="82">
                  <c:v>1.7185593915383401</c:v>
                </c:pt>
                <c:pt idx="83">
                  <c:v>1.7624142980911646</c:v>
                </c:pt>
                <c:pt idx="84">
                  <c:v>1.7693358315197545</c:v>
                </c:pt>
                <c:pt idx="85">
                  <c:v>1.6836244997352894</c:v>
                </c:pt>
                <c:pt idx="86">
                  <c:v>1.8527719848689428</c:v>
                </c:pt>
                <c:pt idx="87">
                  <c:v>1.937264949282115</c:v>
                </c:pt>
                <c:pt idx="88">
                  <c:v>2.0066084315839361</c:v>
                </c:pt>
                <c:pt idx="89">
                  <c:v>2.0489127909532052</c:v>
                </c:pt>
                <c:pt idx="90">
                  <c:v>2.0621844010214083</c:v>
                </c:pt>
                <c:pt idx="91">
                  <c:v>2.0202449140888299</c:v>
                </c:pt>
                <c:pt idx="92">
                  <c:v>1.9713798232150024</c:v>
                </c:pt>
                <c:pt idx="93">
                  <c:v>1.9203918132046225</c:v>
                </c:pt>
                <c:pt idx="94">
                  <c:v>1.8722542569504859</c:v>
                </c:pt>
                <c:pt idx="95">
                  <c:v>1.8297798552391973</c:v>
                </c:pt>
                <c:pt idx="96">
                  <c:v>1.8423865895494378</c:v>
                </c:pt>
                <c:pt idx="97">
                  <c:v>1.8637965665582434</c:v>
                </c:pt>
                <c:pt idx="98">
                  <c:v>1.9059277026870156</c:v>
                </c:pt>
                <c:pt idx="99">
                  <c:v>1.9093361792447423</c:v>
                </c:pt>
                <c:pt idx="100">
                  <c:v>1.9231341263673032</c:v>
                </c:pt>
                <c:pt idx="101">
                  <c:v>1.9721121486515099</c:v>
                </c:pt>
                <c:pt idx="102">
                  <c:v>1.9762437887785294</c:v>
                </c:pt>
                <c:pt idx="103">
                  <c:v>1.9948366679163976</c:v>
                </c:pt>
                <c:pt idx="104">
                  <c:v>1.9907139645220016</c:v>
                </c:pt>
                <c:pt idx="105">
                  <c:v>1.993235394988639</c:v>
                </c:pt>
                <c:pt idx="106">
                  <c:v>2.0092158726989147</c:v>
                </c:pt>
                <c:pt idx="107">
                  <c:v>2.0501371788038738</c:v>
                </c:pt>
                <c:pt idx="108">
                  <c:v>2.0519500868007379</c:v>
                </c:pt>
                <c:pt idx="109">
                  <c:v>2.0803987219586473</c:v>
                </c:pt>
                <c:pt idx="110">
                  <c:v>2.0899233494174649</c:v>
                </c:pt>
                <c:pt idx="111">
                  <c:v>2.086164398370753</c:v>
                </c:pt>
                <c:pt idx="112">
                  <c:v>2.1606602729705249</c:v>
                </c:pt>
                <c:pt idx="113">
                  <c:v>2.120519998894808</c:v>
                </c:pt>
                <c:pt idx="114">
                  <c:v>2.1120120283762565</c:v>
                </c:pt>
                <c:pt idx="115">
                  <c:v>2.0863492641037689</c:v>
                </c:pt>
                <c:pt idx="116">
                  <c:v>2.0842356863771534</c:v>
                </c:pt>
                <c:pt idx="117">
                  <c:v>2.0614390264766898</c:v>
                </c:pt>
                <c:pt idx="118">
                  <c:v>2.055510881929238</c:v>
                </c:pt>
                <c:pt idx="119">
                  <c:v>2.0558130921632012</c:v>
                </c:pt>
                <c:pt idx="120">
                  <c:v>2.0610643323658873</c:v>
                </c:pt>
                <c:pt idx="121">
                  <c:v>2.059467420930214</c:v>
                </c:pt>
                <c:pt idx="122">
                  <c:v>2.0635072013951632</c:v>
                </c:pt>
                <c:pt idx="123">
                  <c:v>2.0586584943280051</c:v>
                </c:pt>
                <c:pt idx="124">
                  <c:v>2.0659508652143428</c:v>
                </c:pt>
                <c:pt idx="125">
                  <c:v>2.0705934609998731</c:v>
                </c:pt>
                <c:pt idx="126">
                  <c:v>2.0150426772765191</c:v>
                </c:pt>
                <c:pt idx="127">
                  <c:v>2.0162904262809316</c:v>
                </c:pt>
                <c:pt idx="128">
                  <c:v>1.9956124651248857</c:v>
                </c:pt>
                <c:pt idx="129">
                  <c:v>1.9935606132158075</c:v>
                </c:pt>
                <c:pt idx="130">
                  <c:v>1.9914424594368298</c:v>
                </c:pt>
                <c:pt idx="131">
                  <c:v>1.9902225576704735</c:v>
                </c:pt>
                <c:pt idx="132">
                  <c:v>1.9883324617412412</c:v>
                </c:pt>
                <c:pt idx="133">
                  <c:v>1.9848877420300781</c:v>
                </c:pt>
                <c:pt idx="134">
                  <c:v>1.9739470856991512</c:v>
                </c:pt>
                <c:pt idx="135">
                  <c:v>1.9592432824094475</c:v>
                </c:pt>
                <c:pt idx="136">
                  <c:v>1.95278173361021</c:v>
                </c:pt>
                <c:pt idx="137">
                  <c:v>1.9390897908022684</c:v>
                </c:pt>
                <c:pt idx="138">
                  <c:v>1.9257053113841065</c:v>
                </c:pt>
                <c:pt idx="139">
                  <c:v>1.9159756623132906</c:v>
                </c:pt>
                <c:pt idx="140">
                  <c:v>1.9144814404878729</c:v>
                </c:pt>
                <c:pt idx="141">
                  <c:v>1.919776047116887</c:v>
                </c:pt>
                <c:pt idx="142">
                  <c:v>1.9300397330755577</c:v>
                </c:pt>
                <c:pt idx="143">
                  <c:v>1.9460196094545417</c:v>
                </c:pt>
                <c:pt idx="144">
                  <c:v>1.9668582585573922</c:v>
                </c:pt>
                <c:pt idx="145">
                  <c:v>1.9927721094237121</c:v>
                </c:pt>
                <c:pt idx="146">
                  <c:v>2.0509067910003993</c:v>
                </c:pt>
                <c:pt idx="147">
                  <c:v>2.0149946228796618</c:v>
                </c:pt>
                <c:pt idx="148">
                  <c:v>2.0279671428674022</c:v>
                </c:pt>
                <c:pt idx="149">
                  <c:v>2.0665361948786418</c:v>
                </c:pt>
                <c:pt idx="150">
                  <c:v>2.0200004793644881</c:v>
                </c:pt>
                <c:pt idx="151">
                  <c:v>2.0549412248913952</c:v>
                </c:pt>
                <c:pt idx="152">
                  <c:v>2.0565075478607597</c:v>
                </c:pt>
                <c:pt idx="153">
                  <c:v>2.0578756268086638</c:v>
                </c:pt>
                <c:pt idx="154">
                  <c:v>2.0387157796121627</c:v>
                </c:pt>
                <c:pt idx="155">
                  <c:v>2.0009819223298919</c:v>
                </c:pt>
                <c:pt idx="156">
                  <c:v>1.9873838493881493</c:v>
                </c:pt>
                <c:pt idx="157">
                  <c:v>2.0150206780951558</c:v>
                </c:pt>
                <c:pt idx="158">
                  <c:v>1.9875755347516364</c:v>
                </c:pt>
                <c:pt idx="159">
                  <c:v>1.972722721584971</c:v>
                </c:pt>
                <c:pt idx="160">
                  <c:v>1.993104005201042</c:v>
                </c:pt>
                <c:pt idx="161">
                  <c:v>1.9843052847805183</c:v>
                </c:pt>
                <c:pt idx="162">
                  <c:v>2.0048161004729286</c:v>
                </c:pt>
                <c:pt idx="163">
                  <c:v>2.0091367986956024</c:v>
                </c:pt>
                <c:pt idx="164">
                  <c:v>2.0323634855283008</c:v>
                </c:pt>
                <c:pt idx="165">
                  <c:v>2.0359024749731867</c:v>
                </c:pt>
                <c:pt idx="166">
                  <c:v>2.0447203644812144</c:v>
                </c:pt>
                <c:pt idx="167">
                  <c:v>2.0357370503029872</c:v>
                </c:pt>
                <c:pt idx="168">
                  <c:v>2.0265882196872225</c:v>
                </c:pt>
                <c:pt idx="169">
                  <c:v>2.0230373198427372</c:v>
                </c:pt>
                <c:pt idx="170">
                  <c:v>2.0150684484578254</c:v>
                </c:pt>
                <c:pt idx="171">
                  <c:v>2.0089216387436388</c:v>
                </c:pt>
                <c:pt idx="172">
                  <c:v>2.0168052154156797</c:v>
                </c:pt>
                <c:pt idx="173">
                  <c:v>2.0191998619848275</c:v>
                </c:pt>
                <c:pt idx="174">
                  <c:v>2.0357933561573387</c:v>
                </c:pt>
                <c:pt idx="175">
                  <c:v>2.0333216121001207</c:v>
                </c:pt>
                <c:pt idx="176">
                  <c:v>2.0338890490095354</c:v>
                </c:pt>
                <c:pt idx="177">
                  <c:v>2.0308069868702141</c:v>
                </c:pt>
                <c:pt idx="178">
                  <c:v>2.0161579863778969</c:v>
                </c:pt>
                <c:pt idx="179">
                  <c:v>1.9999511215977726</c:v>
                </c:pt>
                <c:pt idx="180">
                  <c:v>1.9992901356867807</c:v>
                </c:pt>
                <c:pt idx="181">
                  <c:v>2.0043577722247936</c:v>
                </c:pt>
                <c:pt idx="182">
                  <c:v>1.9977363168448388</c:v>
                </c:pt>
                <c:pt idx="183">
                  <c:v>2.012077379955576</c:v>
                </c:pt>
                <c:pt idx="184">
                  <c:v>2.0079594077360303</c:v>
                </c:pt>
                <c:pt idx="185">
                  <c:v>2.0040514050553733</c:v>
                </c:pt>
                <c:pt idx="186">
                  <c:v>1.9946233014730224</c:v>
                </c:pt>
                <c:pt idx="187">
                  <c:v>1.9942486317030454</c:v>
                </c:pt>
                <c:pt idx="188">
                  <c:v>1.9955442007316071</c:v>
                </c:pt>
                <c:pt idx="189">
                  <c:v>1.9931152786818438</c:v>
                </c:pt>
                <c:pt idx="190">
                  <c:v>1.9943998349635625</c:v>
                </c:pt>
                <c:pt idx="191">
                  <c:v>1.9956803800728709</c:v>
                </c:pt>
                <c:pt idx="192">
                  <c:v>1.9937842406454058</c:v>
                </c:pt>
                <c:pt idx="193">
                  <c:v>1.9950592687952831</c:v>
                </c:pt>
                <c:pt idx="194">
                  <c:v>2.0184202621162566</c:v>
                </c:pt>
                <c:pt idx="195">
                  <c:v>2.0079575571761712</c:v>
                </c:pt>
                <c:pt idx="196">
                  <c:v>2.0346234479174785</c:v>
                </c:pt>
                <c:pt idx="197">
                  <c:v>2.0428598359332431</c:v>
                </c:pt>
                <c:pt idx="198">
                  <c:v>2.0154563022262941</c:v>
                </c:pt>
                <c:pt idx="199">
                  <c:v>2.0671660015755866</c:v>
                </c:pt>
                <c:pt idx="200">
                  <c:v>2.068453255328643</c:v>
                </c:pt>
                <c:pt idx="201">
                  <c:v>2.0697365996462893</c:v>
                </c:pt>
                <c:pt idx="202">
                  <c:v>2.0710160595912339</c:v>
                </c:pt>
                <c:pt idx="203">
                  <c:v>2.0722916599851091</c:v>
                </c:pt>
                <c:pt idx="204">
                  <c:v>2.0735634254115656</c:v>
                </c:pt>
                <c:pt idx="205">
                  <c:v>2.0748313802193135</c:v>
                </c:pt>
                <c:pt idx="206">
                  <c:v>2.0760955485251138</c:v>
                </c:pt>
                <c:pt idx="207">
                  <c:v>2.0773559542167273</c:v>
                </c:pt>
                <c:pt idx="208">
                  <c:v>2.0786126209558113</c:v>
                </c:pt>
                <c:pt idx="209">
                  <c:v>2.0798655721807737</c:v>
                </c:pt>
                <c:pt idx="210">
                  <c:v>2.0811148311095811</c:v>
                </c:pt>
                <c:pt idx="211">
                  <c:v>2.0713997031705946</c:v>
                </c:pt>
                <c:pt idx="212">
                  <c:v>2.0702394112783522</c:v>
                </c:pt>
                <c:pt idx="213">
                  <c:v>2.0878345537996252</c:v>
                </c:pt>
                <c:pt idx="214">
                  <c:v>2.0788068410764158</c:v>
                </c:pt>
                <c:pt idx="215">
                  <c:v>2.090016024166204</c:v>
                </c:pt>
                <c:pt idx="216">
                  <c:v>2.0916281631660807</c:v>
                </c:pt>
                <c:pt idx="217">
                  <c:v>2.1259428126511404</c:v>
                </c:pt>
                <c:pt idx="218">
                  <c:v>2.1263021799024671</c:v>
                </c:pt>
                <c:pt idx="219">
                  <c:v>2.1335940595615019</c:v>
                </c:pt>
                <c:pt idx="220">
                  <c:v>2.1597612460906777</c:v>
                </c:pt>
                <c:pt idx="221">
                  <c:v>2.1583820415063557</c:v>
                </c:pt>
                <c:pt idx="222">
                  <c:v>2.2445294410167476</c:v>
                </c:pt>
                <c:pt idx="223">
                  <c:v>2.2458262422848652</c:v>
                </c:pt>
                <c:pt idx="224">
                  <c:v>2.2744378642196521</c:v>
                </c:pt>
                <c:pt idx="225">
                  <c:v>2.2738800967985355</c:v>
                </c:pt>
                <c:pt idx="226">
                  <c:v>2.2259250022947521</c:v>
                </c:pt>
                <c:pt idx="227">
                  <c:v>2.1653889599627663</c:v>
                </c:pt>
                <c:pt idx="228">
                  <c:v>2.1831890313066387</c:v>
                </c:pt>
                <c:pt idx="229">
                  <c:v>2.1865653541675867</c:v>
                </c:pt>
                <c:pt idx="230">
                  <c:v>2.1751620930927094</c:v>
                </c:pt>
                <c:pt idx="231">
                  <c:v>2.2169915793120087</c:v>
                </c:pt>
                <c:pt idx="232">
                  <c:v>2.2119824665019681</c:v>
                </c:pt>
                <c:pt idx="233">
                  <c:v>2.2426942735511304</c:v>
                </c:pt>
                <c:pt idx="234">
                  <c:v>2.2873664077597722</c:v>
                </c:pt>
                <c:pt idx="235">
                  <c:v>2.2856927787911627</c:v>
                </c:pt>
                <c:pt idx="236">
                  <c:v>2.2435679408517286</c:v>
                </c:pt>
                <c:pt idx="237">
                  <c:v>2.2475518647262174</c:v>
                </c:pt>
                <c:pt idx="238">
                  <c:v>2.1993672490722087</c:v>
                </c:pt>
                <c:pt idx="239">
                  <c:v>2.1794894300898862</c:v>
                </c:pt>
                <c:pt idx="240">
                  <c:v>2.1685562059846002</c:v>
                </c:pt>
                <c:pt idx="241">
                  <c:v>2.1993299393576389</c:v>
                </c:pt>
                <c:pt idx="242">
                  <c:v>2.2548052031782255</c:v>
                </c:pt>
                <c:pt idx="243">
                  <c:v>2.2469596851726066</c:v>
                </c:pt>
                <c:pt idx="244">
                  <c:v>2.1602376398932748</c:v>
                </c:pt>
                <c:pt idx="245">
                  <c:v>2.1098244762241873</c:v>
                </c:pt>
                <c:pt idx="246">
                  <c:v>2.097579977664652</c:v>
                </c:pt>
                <c:pt idx="247">
                  <c:v>2.1281426184485923</c:v>
                </c:pt>
                <c:pt idx="248">
                  <c:v>2.2031277090646006</c:v>
                </c:pt>
                <c:pt idx="249">
                  <c:v>2.2101879352091509</c:v>
                </c:pt>
                <c:pt idx="250">
                  <c:v>2.1705582323836761</c:v>
                </c:pt>
                <c:pt idx="251">
                  <c:v>2.187709881546958</c:v>
                </c:pt>
                <c:pt idx="252">
                  <c:v>2.1887820946944894</c:v>
                </c:pt>
                <c:pt idx="253">
                  <c:v>2.1642417585071771</c:v>
                </c:pt>
                <c:pt idx="254">
                  <c:v>2.1487090222288923</c:v>
                </c:pt>
                <c:pt idx="255">
                  <c:v>2.1504094584832329</c:v>
                </c:pt>
                <c:pt idx="256">
                  <c:v>2.1577718187768693</c:v>
                </c:pt>
                <c:pt idx="257">
                  <c:v>2.1537413726781285</c:v>
                </c:pt>
                <c:pt idx="258">
                  <c:v>2.4799839321832926</c:v>
                </c:pt>
                <c:pt idx="259">
                  <c:v>2.4898792253613626</c:v>
                </c:pt>
                <c:pt idx="260">
                  <c:v>2.4764284625252899</c:v>
                </c:pt>
                <c:pt idx="261">
                  <c:v>2.4785149625796477</c:v>
                </c:pt>
                <c:pt idx="262">
                  <c:v>2.4634071940378144</c:v>
                </c:pt>
                <c:pt idx="263">
                  <c:v>2.4919065246573116</c:v>
                </c:pt>
                <c:pt idx="264">
                  <c:v>2.4917810031549386</c:v>
                </c:pt>
                <c:pt idx="265">
                  <c:v>2.5079102916502927</c:v>
                </c:pt>
                <c:pt idx="266">
                  <c:v>2.4901851412076015</c:v>
                </c:pt>
                <c:pt idx="267">
                  <c:v>2.4888898188148323</c:v>
                </c:pt>
                <c:pt idx="268">
                  <c:v>2.4707544838990372</c:v>
                </c:pt>
                <c:pt idx="269">
                  <c:v>2.4483787300682245</c:v>
                </c:pt>
                <c:pt idx="270">
                  <c:v>2.3845671418247116</c:v>
                </c:pt>
                <c:pt idx="271">
                  <c:v>2.3690875052190288</c:v>
                </c:pt>
                <c:pt idx="272">
                  <c:v>2.3513708388600167</c:v>
                </c:pt>
                <c:pt idx="273">
                  <c:v>2.353939938014098</c:v>
                </c:pt>
                <c:pt idx="274">
                  <c:v>2.2651413024488418</c:v>
                </c:pt>
                <c:pt idx="275">
                  <c:v>2.2199592801728589</c:v>
                </c:pt>
                <c:pt idx="276">
                  <c:v>2.1815788572733661</c:v>
                </c:pt>
                <c:pt idx="277">
                  <c:v>2.1612811349481218</c:v>
                </c:pt>
                <c:pt idx="278">
                  <c:v>2.1512271413474622</c:v>
                </c:pt>
                <c:pt idx="279">
                  <c:v>2.1602827523071002</c:v>
                </c:pt>
                <c:pt idx="280">
                  <c:v>2.1839433561544812</c:v>
                </c:pt>
                <c:pt idx="281">
                  <c:v>2.1952401667938495</c:v>
                </c:pt>
                <c:pt idx="282">
                  <c:v>2.1943028552348944</c:v>
                </c:pt>
                <c:pt idx="283">
                  <c:v>2.1830250266559159</c:v>
                </c:pt>
                <c:pt idx="284">
                  <c:v>2.1793060863216431</c:v>
                </c:pt>
                <c:pt idx="285">
                  <c:v>2.1680180073708395</c:v>
                </c:pt>
                <c:pt idx="286">
                  <c:v>2.1600241169355754</c:v>
                </c:pt>
                <c:pt idx="287">
                  <c:v>2.1487670545403748</c:v>
                </c:pt>
                <c:pt idx="288">
                  <c:v>2.1305251969618784</c:v>
                </c:pt>
                <c:pt idx="289">
                  <c:v>2.1299186858927759</c:v>
                </c:pt>
                <c:pt idx="290">
                  <c:v>2.1158773938495474</c:v>
                </c:pt>
                <c:pt idx="291">
                  <c:v>2.1178357567256527</c:v>
                </c:pt>
                <c:pt idx="292">
                  <c:v>2.121481806659018</c:v>
                </c:pt>
                <c:pt idx="293">
                  <c:v>2.1295634215341988</c:v>
                </c:pt>
                <c:pt idx="294">
                  <c:v>2.1471372848890979</c:v>
                </c:pt>
                <c:pt idx="295">
                  <c:v>2.1571887842934503</c:v>
                </c:pt>
                <c:pt idx="296">
                  <c:v>2.2055432978793825</c:v>
                </c:pt>
                <c:pt idx="297">
                  <c:v>2.220140147469126</c:v>
                </c:pt>
                <c:pt idx="298">
                  <c:v>2.1851559127398481</c:v>
                </c:pt>
                <c:pt idx="299">
                  <c:v>2.1577014343359147</c:v>
                </c:pt>
                <c:pt idx="300">
                  <c:v>2.1480369092691065</c:v>
                </c:pt>
                <c:pt idx="301">
                  <c:v>2.1446655753231747</c:v>
                </c:pt>
                <c:pt idx="302">
                  <c:v>2.1340669776856118</c:v>
                </c:pt>
                <c:pt idx="303">
                  <c:v>2.1424429275275423</c:v>
                </c:pt>
                <c:pt idx="304">
                  <c:v>2.208801229617718</c:v>
                </c:pt>
                <c:pt idx="305">
                  <c:v>2.2213906901264466</c:v>
                </c:pt>
                <c:pt idx="306">
                  <c:v>2.2749011288917207</c:v>
                </c:pt>
                <c:pt idx="307">
                  <c:v>2.2614170191763163</c:v>
                </c:pt>
                <c:pt idx="308">
                  <c:v>2.3315065629209446</c:v>
                </c:pt>
                <c:pt idx="309">
                  <c:v>2.3649270974112873</c:v>
                </c:pt>
                <c:pt idx="310">
                  <c:v>2.3659306282286927</c:v>
                </c:pt>
                <c:pt idx="311">
                  <c:v>2.5021295692434209</c:v>
                </c:pt>
                <c:pt idx="312">
                  <c:v>2.3731404727612682</c:v>
                </c:pt>
                <c:pt idx="313">
                  <c:v>2.341378024994528</c:v>
                </c:pt>
                <c:pt idx="314">
                  <c:v>2.2553379480970639</c:v>
                </c:pt>
                <c:pt idx="315">
                  <c:v>2.2517568396872796</c:v>
                </c:pt>
                <c:pt idx="316">
                  <c:v>2.2708871688520995</c:v>
                </c:pt>
                <c:pt idx="317">
                  <c:v>2.3648686653426405</c:v>
                </c:pt>
                <c:pt idx="318">
                  <c:v>2.2625965022099255</c:v>
                </c:pt>
                <c:pt idx="319">
                  <c:v>2.3233718020162621</c:v>
                </c:pt>
                <c:pt idx="320">
                  <c:v>2.3373133287531229</c:v>
                </c:pt>
                <c:pt idx="321">
                  <c:v>2.6477242381615866</c:v>
                </c:pt>
                <c:pt idx="322">
                  <c:v>2.6664546089465508</c:v>
                </c:pt>
                <c:pt idx="323">
                  <c:v>2.7935320513684379</c:v>
                </c:pt>
                <c:pt idx="324">
                  <c:v>2.7832978065790352</c:v>
                </c:pt>
                <c:pt idx="325">
                  <c:v>2.7862370696674374</c:v>
                </c:pt>
                <c:pt idx="326">
                  <c:v>2.7717303804356677</c:v>
                </c:pt>
                <c:pt idx="327">
                  <c:v>2.5952996712481498</c:v>
                </c:pt>
                <c:pt idx="328">
                  <c:v>2.3332233829355045</c:v>
                </c:pt>
                <c:pt idx="329">
                  <c:v>2.1915899137545996</c:v>
                </c:pt>
                <c:pt idx="330">
                  <c:v>2.162311738350994</c:v>
                </c:pt>
                <c:pt idx="331">
                  <c:v>2.1127001556113663</c:v>
                </c:pt>
                <c:pt idx="332">
                  <c:v>2.0864183705957244</c:v>
                </c:pt>
                <c:pt idx="333">
                  <c:v>2.060398004928099</c:v>
                </c:pt>
                <c:pt idx="334">
                  <c:v>2.0500871250873081</c:v>
                </c:pt>
                <c:pt idx="335">
                  <c:v>2.0273307271305057</c:v>
                </c:pt>
                <c:pt idx="336">
                  <c:v>1.9770671132953006</c:v>
                </c:pt>
                <c:pt idx="337">
                  <c:v>1.9491489246461866</c:v>
                </c:pt>
                <c:pt idx="338">
                  <c:v>1.9416520952157255</c:v>
                </c:pt>
                <c:pt idx="339">
                  <c:v>1.9263966645047514</c:v>
                </c:pt>
                <c:pt idx="340">
                  <c:v>1.9272056191519114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</c:numCache>
            </c:numRef>
          </c:yVal>
        </c:ser>
        <c:axId val="120082432"/>
        <c:axId val="120083584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1099.6500000000001</c:v>
                </c:pt>
                <c:pt idx="1">
                  <c:v>1099.6266835159201</c:v>
                </c:pt>
                <c:pt idx="2">
                  <c:v>1099.6066835762401</c:v>
                </c:pt>
                <c:pt idx="3">
                  <c:v>1099.5866836365601</c:v>
                </c:pt>
                <c:pt idx="4">
                  <c:v>1099.5666836968801</c:v>
                </c:pt>
                <c:pt idx="5">
                  <c:v>1099.5466837572001</c:v>
                </c:pt>
                <c:pt idx="6">
                  <c:v>1099.5266838175201</c:v>
                </c:pt>
                <c:pt idx="7">
                  <c:v>1099.50668387784</c:v>
                </c:pt>
                <c:pt idx="8">
                  <c:v>1099.48668393816</c:v>
                </c:pt>
                <c:pt idx="9">
                  <c:v>1099.4666839984802</c:v>
                </c:pt>
                <c:pt idx="10">
                  <c:v>1099.4466840588</c:v>
                </c:pt>
                <c:pt idx="11">
                  <c:v>1099.4266841191202</c:v>
                </c:pt>
                <c:pt idx="12">
                  <c:v>1099.4066841794402</c:v>
                </c:pt>
                <c:pt idx="13">
                  <c:v>1099.3866842397601</c:v>
                </c:pt>
                <c:pt idx="14">
                  <c:v>1099.3666843000801</c:v>
                </c:pt>
                <c:pt idx="15">
                  <c:v>1099.3466843604001</c:v>
                </c:pt>
                <c:pt idx="16">
                  <c:v>1099.3266844207201</c:v>
                </c:pt>
                <c:pt idx="17">
                  <c:v>1099.3066844810401</c:v>
                </c:pt>
                <c:pt idx="18">
                  <c:v>1099.28668454136</c:v>
                </c:pt>
                <c:pt idx="19">
                  <c:v>1099.26668460168</c:v>
                </c:pt>
                <c:pt idx="20">
                  <c:v>1099.2466846620002</c:v>
                </c:pt>
                <c:pt idx="21">
                  <c:v>1099.2266847223202</c:v>
                </c:pt>
                <c:pt idx="22">
                  <c:v>1099.20668478264</c:v>
                </c:pt>
                <c:pt idx="23">
                  <c:v>1099.1866848429602</c:v>
                </c:pt>
                <c:pt idx="24">
                  <c:v>1099.1666849032802</c:v>
                </c:pt>
                <c:pt idx="25">
                  <c:v>1099.1466849636001</c:v>
                </c:pt>
                <c:pt idx="26">
                  <c:v>1099.1266850239201</c:v>
                </c:pt>
                <c:pt idx="27">
                  <c:v>1099.1066850842401</c:v>
                </c:pt>
                <c:pt idx="28">
                  <c:v>1099.0866851445601</c:v>
                </c:pt>
                <c:pt idx="29">
                  <c:v>1099.0666852048801</c:v>
                </c:pt>
                <c:pt idx="30">
                  <c:v>1099.0466852652</c:v>
                </c:pt>
                <c:pt idx="31">
                  <c:v>1099.02668532552</c:v>
                </c:pt>
                <c:pt idx="32">
                  <c:v>1099.0066853858402</c:v>
                </c:pt>
                <c:pt idx="33">
                  <c:v>1098.9866854461602</c:v>
                </c:pt>
                <c:pt idx="34">
                  <c:v>1098.96668550648</c:v>
                </c:pt>
                <c:pt idx="35">
                  <c:v>1098.9466855668002</c:v>
                </c:pt>
                <c:pt idx="36">
                  <c:v>1098.9266856271202</c:v>
                </c:pt>
                <c:pt idx="37">
                  <c:v>1098.9066856874401</c:v>
                </c:pt>
                <c:pt idx="38">
                  <c:v>1098.8866857477601</c:v>
                </c:pt>
                <c:pt idx="39">
                  <c:v>1098.8666858080801</c:v>
                </c:pt>
                <c:pt idx="40">
                  <c:v>1098.8466858684001</c:v>
                </c:pt>
                <c:pt idx="41">
                  <c:v>1098.8266859287203</c:v>
                </c:pt>
                <c:pt idx="42">
                  <c:v>1098.80668598904</c:v>
                </c:pt>
                <c:pt idx="43">
                  <c:v>1098.78668604936</c:v>
                </c:pt>
                <c:pt idx="44">
                  <c:v>1098.7666861096802</c:v>
                </c:pt>
                <c:pt idx="45">
                  <c:v>1098.7466861700002</c:v>
                </c:pt>
                <c:pt idx="46">
                  <c:v>1098.7266862303202</c:v>
                </c:pt>
                <c:pt idx="47">
                  <c:v>1098.7066862906402</c:v>
                </c:pt>
                <c:pt idx="48">
                  <c:v>1098.6866863509601</c:v>
                </c:pt>
                <c:pt idx="49">
                  <c:v>1098.6666864112801</c:v>
                </c:pt>
                <c:pt idx="50">
                  <c:v>1098.6466864716001</c:v>
                </c:pt>
                <c:pt idx="51">
                  <c:v>1098.6266865319201</c:v>
                </c:pt>
                <c:pt idx="52">
                  <c:v>1098.6066865922401</c:v>
                </c:pt>
                <c:pt idx="53">
                  <c:v>1098.5866866525603</c:v>
                </c:pt>
                <c:pt idx="54">
                  <c:v>1098.56668671288</c:v>
                </c:pt>
                <c:pt idx="55">
                  <c:v>1098.5466867732</c:v>
                </c:pt>
                <c:pt idx="56">
                  <c:v>1098.5266868335202</c:v>
                </c:pt>
                <c:pt idx="57">
                  <c:v>1098.5066868938402</c:v>
                </c:pt>
                <c:pt idx="58">
                  <c:v>1098.4866869541602</c:v>
                </c:pt>
                <c:pt idx="59">
                  <c:v>1098.4666870144802</c:v>
                </c:pt>
                <c:pt idx="60">
                  <c:v>1098.4466870748001</c:v>
                </c:pt>
                <c:pt idx="61">
                  <c:v>1098.4266871351201</c:v>
                </c:pt>
                <c:pt idx="62">
                  <c:v>1098.4066871954401</c:v>
                </c:pt>
                <c:pt idx="63">
                  <c:v>1098.3866872557601</c:v>
                </c:pt>
                <c:pt idx="64">
                  <c:v>1098.3666873160801</c:v>
                </c:pt>
                <c:pt idx="65">
                  <c:v>1098.3466873764003</c:v>
                </c:pt>
                <c:pt idx="66">
                  <c:v>1098.32668743672</c:v>
                </c:pt>
                <c:pt idx="67">
                  <c:v>1098.30668749704</c:v>
                </c:pt>
                <c:pt idx="68">
                  <c:v>1098.2866875573602</c:v>
                </c:pt>
                <c:pt idx="69">
                  <c:v>1098.2666876176802</c:v>
                </c:pt>
                <c:pt idx="70">
                  <c:v>1098.2466876780002</c:v>
                </c:pt>
                <c:pt idx="71">
                  <c:v>1098.2266877383202</c:v>
                </c:pt>
                <c:pt idx="72">
                  <c:v>1098.2066877986401</c:v>
                </c:pt>
                <c:pt idx="73">
                  <c:v>1098.1866878589601</c:v>
                </c:pt>
                <c:pt idx="74">
                  <c:v>1098.1666879192801</c:v>
                </c:pt>
                <c:pt idx="75">
                  <c:v>1098.1466879796001</c:v>
                </c:pt>
                <c:pt idx="76">
                  <c:v>1098.1266880399201</c:v>
                </c:pt>
                <c:pt idx="77">
                  <c:v>1098.10668810024</c:v>
                </c:pt>
                <c:pt idx="78">
                  <c:v>1098.08668816056</c:v>
                </c:pt>
                <c:pt idx="79">
                  <c:v>1098.0666882208802</c:v>
                </c:pt>
                <c:pt idx="80">
                  <c:v>1098.0466882812002</c:v>
                </c:pt>
                <c:pt idx="81">
                  <c:v>1098.02668834152</c:v>
                </c:pt>
                <c:pt idx="82">
                  <c:v>1098.0066884018402</c:v>
                </c:pt>
                <c:pt idx="83">
                  <c:v>1097.9866884621601</c:v>
                </c:pt>
                <c:pt idx="84">
                  <c:v>1097.9666885224801</c:v>
                </c:pt>
                <c:pt idx="85">
                  <c:v>1097.9466885828001</c:v>
                </c:pt>
                <c:pt idx="86">
                  <c:v>1097.9266886431201</c:v>
                </c:pt>
                <c:pt idx="87">
                  <c:v>1097.9066887034401</c:v>
                </c:pt>
                <c:pt idx="88">
                  <c:v>1097.88668876376</c:v>
                </c:pt>
                <c:pt idx="89">
                  <c:v>1097.86668882408</c:v>
                </c:pt>
                <c:pt idx="90">
                  <c:v>1097.8466888844</c:v>
                </c:pt>
                <c:pt idx="91">
                  <c:v>1097.8266889447202</c:v>
                </c:pt>
                <c:pt idx="92">
                  <c:v>1097.8066890050402</c:v>
                </c:pt>
                <c:pt idx="93">
                  <c:v>1097.78668906536</c:v>
                </c:pt>
                <c:pt idx="94">
                  <c:v>1097.7666891256802</c:v>
                </c:pt>
                <c:pt idx="95">
                  <c:v>1097.7466891860001</c:v>
                </c:pt>
                <c:pt idx="96">
                  <c:v>1097.7266892463201</c:v>
                </c:pt>
                <c:pt idx="97">
                  <c:v>1097.7066893066401</c:v>
                </c:pt>
                <c:pt idx="98">
                  <c:v>1097.6866893669601</c:v>
                </c:pt>
                <c:pt idx="99">
                  <c:v>1097.6666894272801</c:v>
                </c:pt>
                <c:pt idx="100">
                  <c:v>1097.6466894876003</c:v>
                </c:pt>
                <c:pt idx="101">
                  <c:v>1097.62668954792</c:v>
                </c:pt>
                <c:pt idx="102">
                  <c:v>1097.60668960824</c:v>
                </c:pt>
                <c:pt idx="103">
                  <c:v>1097.5866896685602</c:v>
                </c:pt>
                <c:pt idx="104">
                  <c:v>1097.5666897288802</c:v>
                </c:pt>
                <c:pt idx="105">
                  <c:v>1097.5466897892002</c:v>
                </c:pt>
                <c:pt idx="106">
                  <c:v>1097.5266898495202</c:v>
                </c:pt>
                <c:pt idx="107">
                  <c:v>1097.5066899098401</c:v>
                </c:pt>
                <c:pt idx="108">
                  <c:v>1097.4866899701601</c:v>
                </c:pt>
                <c:pt idx="109">
                  <c:v>1097.4666900304801</c:v>
                </c:pt>
                <c:pt idx="110">
                  <c:v>1097.4466900908001</c:v>
                </c:pt>
                <c:pt idx="111">
                  <c:v>1097.4266901511201</c:v>
                </c:pt>
                <c:pt idx="112">
                  <c:v>1097.4066902114403</c:v>
                </c:pt>
                <c:pt idx="113">
                  <c:v>1097.38669027176</c:v>
                </c:pt>
                <c:pt idx="114">
                  <c:v>1097.36669033208</c:v>
                </c:pt>
                <c:pt idx="115">
                  <c:v>1097.3466903924002</c:v>
                </c:pt>
                <c:pt idx="116">
                  <c:v>1097.3266904527202</c:v>
                </c:pt>
                <c:pt idx="117">
                  <c:v>1097.3066905130402</c:v>
                </c:pt>
                <c:pt idx="118">
                  <c:v>1097.2866905733601</c:v>
                </c:pt>
                <c:pt idx="119">
                  <c:v>1097.2666906336801</c:v>
                </c:pt>
                <c:pt idx="120">
                  <c:v>1097.2466906940001</c:v>
                </c:pt>
                <c:pt idx="121">
                  <c:v>1097.2266907543201</c:v>
                </c:pt>
                <c:pt idx="122">
                  <c:v>1097.2066908146401</c:v>
                </c:pt>
                <c:pt idx="123">
                  <c:v>1097.18669087496</c:v>
                </c:pt>
                <c:pt idx="124">
                  <c:v>1097.1666909352803</c:v>
                </c:pt>
                <c:pt idx="125">
                  <c:v>1097.1466909956</c:v>
                </c:pt>
                <c:pt idx="126">
                  <c:v>1097.1266910559202</c:v>
                </c:pt>
                <c:pt idx="127">
                  <c:v>1097.1066911162402</c:v>
                </c:pt>
                <c:pt idx="128">
                  <c:v>1097.0866911765602</c:v>
                </c:pt>
                <c:pt idx="129">
                  <c:v>1097.0666912368802</c:v>
                </c:pt>
                <c:pt idx="130">
                  <c:v>1097.0466912972001</c:v>
                </c:pt>
                <c:pt idx="131">
                  <c:v>1097.0266913575201</c:v>
                </c:pt>
                <c:pt idx="132">
                  <c:v>1097.0066914178401</c:v>
                </c:pt>
                <c:pt idx="133">
                  <c:v>1096.9866914781601</c:v>
                </c:pt>
                <c:pt idx="134">
                  <c:v>1096.9666915384801</c:v>
                </c:pt>
                <c:pt idx="135">
                  <c:v>1096.9466915988</c:v>
                </c:pt>
                <c:pt idx="136">
                  <c:v>1096.9266916591203</c:v>
                </c:pt>
                <c:pt idx="137">
                  <c:v>1096.90669171944</c:v>
                </c:pt>
                <c:pt idx="138">
                  <c:v>1096.8866917797602</c:v>
                </c:pt>
                <c:pt idx="139">
                  <c:v>1096.8666918400802</c:v>
                </c:pt>
                <c:pt idx="140">
                  <c:v>1096.8466919004002</c:v>
                </c:pt>
                <c:pt idx="141">
                  <c:v>1096.8266919607202</c:v>
                </c:pt>
                <c:pt idx="142">
                  <c:v>1096.8066920210401</c:v>
                </c:pt>
                <c:pt idx="143">
                  <c:v>1096.7866920813601</c:v>
                </c:pt>
                <c:pt idx="144">
                  <c:v>1096.7666921416801</c:v>
                </c:pt>
                <c:pt idx="145">
                  <c:v>1096.7466922020001</c:v>
                </c:pt>
                <c:pt idx="146">
                  <c:v>1096.7266922623201</c:v>
                </c:pt>
                <c:pt idx="147">
                  <c:v>1096.7066923226403</c:v>
                </c:pt>
                <c:pt idx="148">
                  <c:v>1096.6866923829602</c:v>
                </c:pt>
                <c:pt idx="149">
                  <c:v>1096.66669244328</c:v>
                </c:pt>
                <c:pt idx="150">
                  <c:v>1096.6466925036002</c:v>
                </c:pt>
                <c:pt idx="151">
                  <c:v>1096.6266925639202</c:v>
                </c:pt>
                <c:pt idx="152">
                  <c:v>1096.6066926242399</c:v>
                </c:pt>
                <c:pt idx="153">
                  <c:v>1096.5866926845601</c:v>
                </c:pt>
                <c:pt idx="154">
                  <c:v>1096.5666927448801</c:v>
                </c:pt>
                <c:pt idx="155">
                  <c:v>1096.5466928052001</c:v>
                </c:pt>
                <c:pt idx="156">
                  <c:v>1096.5266928655201</c:v>
                </c:pt>
                <c:pt idx="157">
                  <c:v>1096.5066929258401</c:v>
                </c:pt>
                <c:pt idx="158">
                  <c:v>1096.4866929861601</c:v>
                </c:pt>
                <c:pt idx="159">
                  <c:v>1096.4666930464803</c:v>
                </c:pt>
                <c:pt idx="160">
                  <c:v>1096.4466931068</c:v>
                </c:pt>
                <c:pt idx="161">
                  <c:v>1096.42669316712</c:v>
                </c:pt>
                <c:pt idx="162">
                  <c:v>1096.4066932274402</c:v>
                </c:pt>
                <c:pt idx="163">
                  <c:v>1096.3866932877602</c:v>
                </c:pt>
                <c:pt idx="164">
                  <c:v>1096.3666933480802</c:v>
                </c:pt>
                <c:pt idx="165">
                  <c:v>1096.3466934084001</c:v>
                </c:pt>
                <c:pt idx="166">
                  <c:v>1096.3266934687201</c:v>
                </c:pt>
                <c:pt idx="167">
                  <c:v>1096.3066935290401</c:v>
                </c:pt>
                <c:pt idx="168">
                  <c:v>1096.2866935893601</c:v>
                </c:pt>
                <c:pt idx="169">
                  <c:v>1096.2666936496801</c:v>
                </c:pt>
                <c:pt idx="170">
                  <c:v>1096.24669371</c:v>
                </c:pt>
                <c:pt idx="171">
                  <c:v>1096.2266937703203</c:v>
                </c:pt>
                <c:pt idx="172">
                  <c:v>1096.20669383064</c:v>
                </c:pt>
                <c:pt idx="173">
                  <c:v>1096.18669389096</c:v>
                </c:pt>
                <c:pt idx="174">
                  <c:v>1096.1666939512802</c:v>
                </c:pt>
                <c:pt idx="175">
                  <c:v>1096.1466940116002</c:v>
                </c:pt>
                <c:pt idx="176">
                  <c:v>1096.1266940719202</c:v>
                </c:pt>
                <c:pt idx="177">
                  <c:v>1096.1066941322401</c:v>
                </c:pt>
                <c:pt idx="178">
                  <c:v>1096.0866941925601</c:v>
                </c:pt>
                <c:pt idx="179">
                  <c:v>1096.0666942528801</c:v>
                </c:pt>
                <c:pt idx="180">
                  <c:v>1096.0466943132001</c:v>
                </c:pt>
                <c:pt idx="181">
                  <c:v>1096.0266943735201</c:v>
                </c:pt>
                <c:pt idx="182">
                  <c:v>1096.00669443384</c:v>
                </c:pt>
                <c:pt idx="183">
                  <c:v>1095.9866944941602</c:v>
                </c:pt>
                <c:pt idx="184">
                  <c:v>1095.96669455448</c:v>
                </c:pt>
                <c:pt idx="185">
                  <c:v>1095.9466946148002</c:v>
                </c:pt>
                <c:pt idx="186">
                  <c:v>1095.9266946751202</c:v>
                </c:pt>
                <c:pt idx="187">
                  <c:v>1095.9066947354402</c:v>
                </c:pt>
                <c:pt idx="188">
                  <c:v>1095.8866947957601</c:v>
                </c:pt>
                <c:pt idx="189">
                  <c:v>1095.8666948560801</c:v>
                </c:pt>
                <c:pt idx="190">
                  <c:v>1095.8466949164001</c:v>
                </c:pt>
                <c:pt idx="191">
                  <c:v>1095.8266949767201</c:v>
                </c:pt>
                <c:pt idx="192">
                  <c:v>1095.8066950370401</c:v>
                </c:pt>
                <c:pt idx="193">
                  <c:v>1095.7866950973601</c:v>
                </c:pt>
                <c:pt idx="194">
                  <c:v>1095.76669515768</c:v>
                </c:pt>
                <c:pt idx="195">
                  <c:v>1095.7466952180002</c:v>
                </c:pt>
                <c:pt idx="196">
                  <c:v>1095.72669527832</c:v>
                </c:pt>
                <c:pt idx="197">
                  <c:v>1095.7066953386402</c:v>
                </c:pt>
                <c:pt idx="198">
                  <c:v>1095.6866953989602</c:v>
                </c:pt>
                <c:pt idx="199">
                  <c:v>1095.6666954592802</c:v>
                </c:pt>
                <c:pt idx="200">
                  <c:v>1095.6466955196001</c:v>
                </c:pt>
                <c:pt idx="201">
                  <c:v>1095.6266955799201</c:v>
                </c:pt>
                <c:pt idx="202">
                  <c:v>1095.6066956402401</c:v>
                </c:pt>
                <c:pt idx="203">
                  <c:v>1095.5866957005601</c:v>
                </c:pt>
                <c:pt idx="204">
                  <c:v>1095.5666957608801</c:v>
                </c:pt>
                <c:pt idx="205">
                  <c:v>1095.5466958212</c:v>
                </c:pt>
                <c:pt idx="206">
                  <c:v>1095.5266958815203</c:v>
                </c:pt>
                <c:pt idx="207">
                  <c:v>1095.5066959418402</c:v>
                </c:pt>
                <c:pt idx="208">
                  <c:v>1095.48669600216</c:v>
                </c:pt>
                <c:pt idx="209">
                  <c:v>1095.4666960624802</c:v>
                </c:pt>
                <c:pt idx="210">
                  <c:v>1095.4466961228002</c:v>
                </c:pt>
                <c:pt idx="211">
                  <c:v>1095.4266961831202</c:v>
                </c:pt>
                <c:pt idx="212">
                  <c:v>1095.4066962434401</c:v>
                </c:pt>
                <c:pt idx="213">
                  <c:v>1095.3866963037601</c:v>
                </c:pt>
                <c:pt idx="214">
                  <c:v>1095.3666963640801</c:v>
                </c:pt>
                <c:pt idx="215">
                  <c:v>1095.3466964244001</c:v>
                </c:pt>
                <c:pt idx="216">
                  <c:v>1095.3266964847201</c:v>
                </c:pt>
                <c:pt idx="217">
                  <c:v>1095.30669654504</c:v>
                </c:pt>
                <c:pt idx="218">
                  <c:v>1095.2866966053602</c:v>
                </c:pt>
                <c:pt idx="219">
                  <c:v>1095.2666966656802</c:v>
                </c:pt>
                <c:pt idx="220">
                  <c:v>1095.246696726</c:v>
                </c:pt>
                <c:pt idx="221">
                  <c:v>1095.2266967863202</c:v>
                </c:pt>
                <c:pt idx="222">
                  <c:v>1095.2066968466402</c:v>
                </c:pt>
                <c:pt idx="223">
                  <c:v>1095.1866969069602</c:v>
                </c:pt>
                <c:pt idx="224">
                  <c:v>1095.1666969672801</c:v>
                </c:pt>
                <c:pt idx="225">
                  <c:v>1095.1466970276001</c:v>
                </c:pt>
                <c:pt idx="226">
                  <c:v>1095.1266970879201</c:v>
                </c:pt>
                <c:pt idx="227">
                  <c:v>1095.1066971482401</c:v>
                </c:pt>
                <c:pt idx="228">
                  <c:v>1095.0866972085601</c:v>
                </c:pt>
                <c:pt idx="229">
                  <c:v>1095.06669726888</c:v>
                </c:pt>
                <c:pt idx="230">
                  <c:v>1095.0466973292002</c:v>
                </c:pt>
                <c:pt idx="231">
                  <c:v>1095.02669738952</c:v>
                </c:pt>
                <c:pt idx="232">
                  <c:v>1095.00669744984</c:v>
                </c:pt>
                <c:pt idx="233">
                  <c:v>1094.9866975101602</c:v>
                </c:pt>
                <c:pt idx="234">
                  <c:v>1094.9666975704802</c:v>
                </c:pt>
                <c:pt idx="235">
                  <c:v>1094.9466976308001</c:v>
                </c:pt>
                <c:pt idx="236">
                  <c:v>1094.9266976911201</c:v>
                </c:pt>
                <c:pt idx="237">
                  <c:v>1094.9066977514401</c:v>
                </c:pt>
                <c:pt idx="238">
                  <c:v>1094.8866978117601</c:v>
                </c:pt>
                <c:pt idx="239">
                  <c:v>1094.8666978720801</c:v>
                </c:pt>
                <c:pt idx="240">
                  <c:v>1094.8466979324</c:v>
                </c:pt>
                <c:pt idx="241">
                  <c:v>1094.82669799272</c:v>
                </c:pt>
                <c:pt idx="242">
                  <c:v>1094.8066980530402</c:v>
                </c:pt>
                <c:pt idx="243">
                  <c:v>1094.78669811336</c:v>
                </c:pt>
                <c:pt idx="244">
                  <c:v>1094.7666981736802</c:v>
                </c:pt>
                <c:pt idx="245">
                  <c:v>1094.7466982340002</c:v>
                </c:pt>
                <c:pt idx="246">
                  <c:v>1094.7266982943202</c:v>
                </c:pt>
                <c:pt idx="247">
                  <c:v>1094.7066983546401</c:v>
                </c:pt>
                <c:pt idx="248">
                  <c:v>1094.6866984149601</c:v>
                </c:pt>
                <c:pt idx="249">
                  <c:v>1094.6666984752801</c:v>
                </c:pt>
                <c:pt idx="250">
                  <c:v>1094.6466985356001</c:v>
                </c:pt>
                <c:pt idx="251">
                  <c:v>1094.6266985959201</c:v>
                </c:pt>
                <c:pt idx="252">
                  <c:v>1094.60669865624</c:v>
                </c:pt>
                <c:pt idx="253">
                  <c:v>1094.58669871656</c:v>
                </c:pt>
                <c:pt idx="254">
                  <c:v>1094.5666987768802</c:v>
                </c:pt>
                <c:pt idx="255">
                  <c:v>1094.5466988372</c:v>
                </c:pt>
                <c:pt idx="256">
                  <c:v>1094.5266988975202</c:v>
                </c:pt>
                <c:pt idx="257">
                  <c:v>1094.5066989578402</c:v>
                </c:pt>
                <c:pt idx="258">
                  <c:v>1094.4866990181602</c:v>
                </c:pt>
                <c:pt idx="259">
                  <c:v>1094.4666990784801</c:v>
                </c:pt>
                <c:pt idx="260">
                  <c:v>1094.4466991388001</c:v>
                </c:pt>
                <c:pt idx="261">
                  <c:v>1094.4266991991201</c:v>
                </c:pt>
                <c:pt idx="262">
                  <c:v>1094.4066992594401</c:v>
                </c:pt>
                <c:pt idx="263">
                  <c:v>1094.3866993197601</c:v>
                </c:pt>
                <c:pt idx="264">
                  <c:v>1094.36669938008</c:v>
                </c:pt>
                <c:pt idx="265">
                  <c:v>1094.3466994404002</c:v>
                </c:pt>
                <c:pt idx="266">
                  <c:v>1094.3266995007202</c:v>
                </c:pt>
                <c:pt idx="267">
                  <c:v>1094.30669956104</c:v>
                </c:pt>
                <c:pt idx="268">
                  <c:v>1094.2866996213602</c:v>
                </c:pt>
                <c:pt idx="269">
                  <c:v>1094.2666996816802</c:v>
                </c:pt>
                <c:pt idx="270">
                  <c:v>1094.2466997420001</c:v>
                </c:pt>
                <c:pt idx="271">
                  <c:v>1094.2266998023201</c:v>
                </c:pt>
                <c:pt idx="272">
                  <c:v>1094.2066998626401</c:v>
                </c:pt>
                <c:pt idx="273">
                  <c:v>1094.1866999229601</c:v>
                </c:pt>
                <c:pt idx="274">
                  <c:v>1094.1666999832801</c:v>
                </c:pt>
                <c:pt idx="275">
                  <c:v>1094.1467000436</c:v>
                </c:pt>
                <c:pt idx="276">
                  <c:v>1094.12670010392</c:v>
                </c:pt>
                <c:pt idx="277">
                  <c:v>1094.1067001642402</c:v>
                </c:pt>
                <c:pt idx="278">
                  <c:v>1094.0867002245602</c:v>
                </c:pt>
                <c:pt idx="279">
                  <c:v>1094.06670028488</c:v>
                </c:pt>
                <c:pt idx="280">
                  <c:v>1094.0467003452002</c:v>
                </c:pt>
                <c:pt idx="281">
                  <c:v>1094.0267004055202</c:v>
                </c:pt>
                <c:pt idx="282">
                  <c:v>1094.0067004658401</c:v>
                </c:pt>
                <c:pt idx="283">
                  <c:v>1093.9867005261601</c:v>
                </c:pt>
                <c:pt idx="284">
                  <c:v>1093.9667005864801</c:v>
                </c:pt>
                <c:pt idx="285">
                  <c:v>1093.9467006468001</c:v>
                </c:pt>
                <c:pt idx="286">
                  <c:v>1093.9267007071203</c:v>
                </c:pt>
                <c:pt idx="287">
                  <c:v>1093.90670076744</c:v>
                </c:pt>
                <c:pt idx="288">
                  <c:v>1093.88670082776</c:v>
                </c:pt>
                <c:pt idx="289">
                  <c:v>1093.8667008880802</c:v>
                </c:pt>
                <c:pt idx="290">
                  <c:v>1093.8467009484002</c:v>
                </c:pt>
                <c:pt idx="291">
                  <c:v>1093.8267010087202</c:v>
                </c:pt>
                <c:pt idx="292">
                  <c:v>1093.8067010690402</c:v>
                </c:pt>
                <c:pt idx="293">
                  <c:v>1093.7867011293602</c:v>
                </c:pt>
                <c:pt idx="294">
                  <c:v>1093.7667011896801</c:v>
                </c:pt>
                <c:pt idx="295">
                  <c:v>1093.7467012500001</c:v>
                </c:pt>
                <c:pt idx="296">
                  <c:v>1093.7267013103201</c:v>
                </c:pt>
                <c:pt idx="297">
                  <c:v>1093.7067013706401</c:v>
                </c:pt>
                <c:pt idx="298">
                  <c:v>1093.6867014309601</c:v>
                </c:pt>
                <c:pt idx="299">
                  <c:v>1093.66670149128</c:v>
                </c:pt>
                <c:pt idx="300">
                  <c:v>1093.6467015516</c:v>
                </c:pt>
                <c:pt idx="301">
                  <c:v>1093.6267016119202</c:v>
                </c:pt>
                <c:pt idx="302">
                  <c:v>1093.60670167224</c:v>
                </c:pt>
                <c:pt idx="303">
                  <c:v>1093.5867017325602</c:v>
                </c:pt>
                <c:pt idx="304">
                  <c:v>1093.5667017928802</c:v>
                </c:pt>
                <c:pt idx="305">
                  <c:v>1093.5467018532001</c:v>
                </c:pt>
                <c:pt idx="306">
                  <c:v>1093.5267019135201</c:v>
                </c:pt>
                <c:pt idx="307">
                  <c:v>1093.5067019738401</c:v>
                </c:pt>
                <c:pt idx="308">
                  <c:v>1093.4867020341601</c:v>
                </c:pt>
                <c:pt idx="309">
                  <c:v>1093.4667020944801</c:v>
                </c:pt>
                <c:pt idx="310">
                  <c:v>1093.4467021548001</c:v>
                </c:pt>
                <c:pt idx="311">
                  <c:v>1093.42670221512</c:v>
                </c:pt>
                <c:pt idx="312">
                  <c:v>1093.4067022754402</c:v>
                </c:pt>
                <c:pt idx="313">
                  <c:v>1093.3867023357602</c:v>
                </c:pt>
                <c:pt idx="314">
                  <c:v>1093.36670239608</c:v>
                </c:pt>
                <c:pt idx="315">
                  <c:v>1093.3467024564002</c:v>
                </c:pt>
                <c:pt idx="316">
                  <c:v>1093.3267025167202</c:v>
                </c:pt>
                <c:pt idx="317">
                  <c:v>1093.3067025770401</c:v>
                </c:pt>
                <c:pt idx="318">
                  <c:v>1093.2867026373601</c:v>
                </c:pt>
                <c:pt idx="319">
                  <c:v>1093.2667026976801</c:v>
                </c:pt>
                <c:pt idx="320">
                  <c:v>1093.2467027580001</c:v>
                </c:pt>
                <c:pt idx="321">
                  <c:v>1093.2267028183201</c:v>
                </c:pt>
                <c:pt idx="322">
                  <c:v>1093.20670287864</c:v>
                </c:pt>
                <c:pt idx="323">
                  <c:v>1093.18670293896</c:v>
                </c:pt>
                <c:pt idx="324">
                  <c:v>1093.1667029992802</c:v>
                </c:pt>
                <c:pt idx="325">
                  <c:v>1093.1467030596002</c:v>
                </c:pt>
                <c:pt idx="326">
                  <c:v>1093.12670311992</c:v>
                </c:pt>
                <c:pt idx="327">
                  <c:v>1093.1067031802402</c:v>
                </c:pt>
                <c:pt idx="328">
                  <c:v>1093.0867032405602</c:v>
                </c:pt>
                <c:pt idx="329">
                  <c:v>1093.0667033008801</c:v>
                </c:pt>
                <c:pt idx="330">
                  <c:v>1093.0467033612001</c:v>
                </c:pt>
                <c:pt idx="331">
                  <c:v>1093.0267034215201</c:v>
                </c:pt>
                <c:pt idx="332">
                  <c:v>1093.0067034818401</c:v>
                </c:pt>
                <c:pt idx="333">
                  <c:v>1092.9867035421601</c:v>
                </c:pt>
                <c:pt idx="334">
                  <c:v>1092.96670360248</c:v>
                </c:pt>
                <c:pt idx="335">
                  <c:v>1092.9467036628</c:v>
                </c:pt>
                <c:pt idx="336">
                  <c:v>1092.9267037231202</c:v>
                </c:pt>
                <c:pt idx="337">
                  <c:v>1092.9067037834402</c:v>
                </c:pt>
                <c:pt idx="338">
                  <c:v>1092.88670384376</c:v>
                </c:pt>
                <c:pt idx="339">
                  <c:v>1092.8667039040802</c:v>
                </c:pt>
                <c:pt idx="340">
                  <c:v>1092.8467039644001</c:v>
                </c:pt>
              </c:numCache>
            </c:numRef>
          </c:yVal>
        </c:ser>
        <c:axId val="120085504"/>
        <c:axId val="120361728"/>
      </c:scatterChart>
      <c:valAx>
        <c:axId val="120082432"/>
        <c:scaling>
          <c:orientation val="minMax"/>
          <c:max val="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Material Index, I</a:t>
                </a:r>
                <a:r>
                  <a:rPr lang="en-US" sz="10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c</a:t>
                </a:r>
              </a:p>
            </c:rich>
          </c:tx>
          <c:layout>
            <c:manualLayout>
              <c:xMode val="edge"/>
              <c:yMode val="edge"/>
              <c:x val="0.39470415634436234"/>
              <c:y val="2.6424740660556202E-2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083584"/>
        <c:crossesAt val="0"/>
        <c:crossBetween val="midCat"/>
        <c:majorUnit val="1"/>
      </c:valAx>
      <c:valAx>
        <c:axId val="120083584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964666103655494E-2"/>
              <c:y val="0.4181244277703368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082432"/>
        <c:crossesAt val="-1"/>
        <c:crossBetween val="midCat"/>
        <c:majorUnit val="1"/>
      </c:valAx>
      <c:valAx>
        <c:axId val="120085504"/>
        <c:scaling>
          <c:orientation val="minMax"/>
        </c:scaling>
        <c:delete val="1"/>
        <c:axPos val="b"/>
        <c:numFmt formatCode="General" sourceLinked="1"/>
        <c:tickLblPos val="none"/>
        <c:crossAx val="120361728"/>
        <c:crossesAt val="341"/>
        <c:crossBetween val="midCat"/>
      </c:valAx>
      <c:valAx>
        <c:axId val="120361728"/>
        <c:scaling>
          <c:orientation val="minMax"/>
          <c:max val="1097"/>
          <c:min val="1088"/>
        </c:scaling>
        <c:axPos val="r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044079822708692"/>
              <c:y val="0.3880203047366147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085504"/>
        <c:crosses val="max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11" r="0.75000000000000611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3.tif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jpeg"/><Relationship Id="rId5" Type="http://schemas.openxmlformats.org/officeDocument/2006/relationships/image" Target="../media/image1.jpeg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image" Target="../media/image3.tiff"/><Relationship Id="rId2" Type="http://schemas.openxmlformats.org/officeDocument/2006/relationships/chart" Target="../charts/chart5.xml"/><Relationship Id="rId1" Type="http://schemas.openxmlformats.org/officeDocument/2006/relationships/image" Target="../media/image1.jpeg"/><Relationship Id="rId6" Type="http://schemas.openxmlformats.org/officeDocument/2006/relationships/image" Target="../media/image2.jpeg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444875</xdr:colOff>
      <xdr:row>1</xdr:row>
      <xdr:rowOff>56029</xdr:rowOff>
    </xdr:from>
    <xdr:to>
      <xdr:col>15</xdr:col>
      <xdr:colOff>537882</xdr:colOff>
      <xdr:row>39</xdr:row>
      <xdr:rowOff>78441</xdr:rowOff>
    </xdr:to>
    <xdr:graphicFrame macro="">
      <xdr:nvGraphicFramePr>
        <xdr:cNvPr id="419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437028</xdr:colOff>
      <xdr:row>1</xdr:row>
      <xdr:rowOff>44823</xdr:rowOff>
    </xdr:from>
    <xdr:to>
      <xdr:col>23</xdr:col>
      <xdr:colOff>123264</xdr:colOff>
      <xdr:row>39</xdr:row>
      <xdr:rowOff>78441</xdr:rowOff>
    </xdr:to>
    <xdr:graphicFrame macro="">
      <xdr:nvGraphicFramePr>
        <xdr:cNvPr id="419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497863</xdr:colOff>
      <xdr:row>1</xdr:row>
      <xdr:rowOff>40820</xdr:rowOff>
    </xdr:from>
    <xdr:to>
      <xdr:col>30</xdr:col>
      <xdr:colOff>212911</xdr:colOff>
      <xdr:row>39</xdr:row>
      <xdr:rowOff>78441</xdr:rowOff>
    </xdr:to>
    <xdr:graphicFrame macro="">
      <xdr:nvGraphicFramePr>
        <xdr:cNvPr id="4201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13475</xdr:colOff>
      <xdr:row>139</xdr:row>
      <xdr:rowOff>83186</xdr:rowOff>
    </xdr:from>
    <xdr:to>
      <xdr:col>28</xdr:col>
      <xdr:colOff>529531</xdr:colOff>
      <xdr:row>139</xdr:row>
      <xdr:rowOff>85348</xdr:rowOff>
    </xdr:to>
    <xdr:sp macro="" textlink="">
      <xdr:nvSpPr>
        <xdr:cNvPr id="36" name="Line 1072"/>
        <xdr:cNvSpPr>
          <a:spLocks noChangeShapeType="1"/>
        </xdr:cNvSpPr>
      </xdr:nvSpPr>
      <xdr:spPr bwMode="auto">
        <a:xfrm>
          <a:off x="13475" y="22510231"/>
          <a:ext cx="18890647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28</xdr:col>
      <xdr:colOff>79696</xdr:colOff>
      <xdr:row>153</xdr:row>
      <xdr:rowOff>110439</xdr:rowOff>
    </xdr:to>
    <xdr:sp macro="" textlink="">
      <xdr:nvSpPr>
        <xdr:cNvPr id="37" name="Line 1075"/>
        <xdr:cNvSpPr>
          <a:spLocks noChangeShapeType="1"/>
        </xdr:cNvSpPr>
      </xdr:nvSpPr>
      <xdr:spPr bwMode="auto">
        <a:xfrm>
          <a:off x="20707" y="24717119"/>
          <a:ext cx="18433580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38" name="Text Box 1076"/>
        <xdr:cNvSpPr txBox="1">
          <a:spLocks noChangeArrowheads="1"/>
        </xdr:cNvSpPr>
      </xdr:nvSpPr>
      <xdr:spPr bwMode="auto">
        <a:xfrm>
          <a:off x="376093" y="21816744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39" name="Text Box 1077"/>
        <xdr:cNvSpPr txBox="1">
          <a:spLocks noChangeArrowheads="1"/>
        </xdr:cNvSpPr>
      </xdr:nvSpPr>
      <xdr:spPr bwMode="auto">
        <a:xfrm>
          <a:off x="278817" y="24888998"/>
          <a:ext cx="80418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40" name="Text Box 1078"/>
        <xdr:cNvSpPr txBox="1">
          <a:spLocks noChangeArrowheads="1"/>
        </xdr:cNvSpPr>
      </xdr:nvSpPr>
      <xdr:spPr bwMode="auto">
        <a:xfrm>
          <a:off x="202808" y="23139947"/>
          <a:ext cx="1084833" cy="213593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42" name="Text Box 1079"/>
        <xdr:cNvSpPr txBox="1">
          <a:spLocks noChangeArrowheads="1"/>
        </xdr:cNvSpPr>
      </xdr:nvSpPr>
      <xdr:spPr bwMode="auto">
        <a:xfrm>
          <a:off x="376063" y="23753098"/>
          <a:ext cx="72041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43" name="Text Box 1080"/>
        <xdr:cNvSpPr txBox="1">
          <a:spLocks noChangeArrowheads="1"/>
        </xdr:cNvSpPr>
      </xdr:nvSpPr>
      <xdr:spPr bwMode="auto">
        <a:xfrm>
          <a:off x="189333" y="22626172"/>
          <a:ext cx="1171507" cy="264107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28</xdr:col>
      <xdr:colOff>417879</xdr:colOff>
      <xdr:row>133</xdr:row>
      <xdr:rowOff>12483</xdr:rowOff>
    </xdr:to>
    <xdr:sp macro="" textlink="">
      <xdr:nvSpPr>
        <xdr:cNvPr id="44" name="Line 1072"/>
        <xdr:cNvSpPr>
          <a:spLocks noChangeShapeType="1"/>
        </xdr:cNvSpPr>
      </xdr:nvSpPr>
      <xdr:spPr bwMode="auto">
        <a:xfrm>
          <a:off x="0" y="21504347"/>
          <a:ext cx="1879247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45" name="Text Box 1076"/>
        <xdr:cNvSpPr txBox="1">
          <a:spLocks noChangeArrowheads="1"/>
        </xdr:cNvSpPr>
      </xdr:nvSpPr>
      <xdr:spPr bwMode="auto">
        <a:xfrm>
          <a:off x="318217" y="20868409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>
    <xdr:from>
      <xdr:col>4</xdr:col>
      <xdr:colOff>123265</xdr:colOff>
      <xdr:row>1</xdr:row>
      <xdr:rowOff>56029</xdr:rowOff>
    </xdr:from>
    <xdr:to>
      <xdr:col>9</xdr:col>
      <xdr:colOff>89647</xdr:colOff>
      <xdr:row>39</xdr:row>
      <xdr:rowOff>78440</xdr:rowOff>
    </xdr:to>
    <xdr:graphicFrame macro="">
      <xdr:nvGraphicFramePr>
        <xdr:cNvPr id="1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15</xdr:col>
      <xdr:colOff>534827</xdr:colOff>
      <xdr:row>41</xdr:row>
      <xdr:rowOff>94491</xdr:rowOff>
    </xdr:from>
    <xdr:to>
      <xdr:col>18</xdr:col>
      <xdr:colOff>276072</xdr:colOff>
      <xdr:row>43</xdr:row>
      <xdr:rowOff>130996</xdr:rowOff>
    </xdr:to>
    <xdr:pic>
      <xdr:nvPicPr>
        <xdr:cNvPr id="19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34691" y="6640764"/>
          <a:ext cx="1559654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121227</xdr:colOff>
      <xdr:row>41</xdr:row>
      <xdr:rowOff>69272</xdr:rowOff>
    </xdr:from>
    <xdr:to>
      <xdr:col>15</xdr:col>
      <xdr:colOff>173181</xdr:colOff>
      <xdr:row>43</xdr:row>
      <xdr:rowOff>150535</xdr:rowOff>
    </xdr:to>
    <xdr:pic>
      <xdr:nvPicPr>
        <xdr:cNvPr id="20" name="Picture 19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208818" y="6615545"/>
          <a:ext cx="1264227" cy="583490"/>
        </a:xfrm>
        <a:prstGeom prst="rect">
          <a:avLst/>
        </a:prstGeom>
      </xdr:spPr>
    </xdr:pic>
    <xdr:clientData/>
  </xdr:twoCellAnchor>
  <xdr:twoCellAnchor editAs="oneCell">
    <xdr:from>
      <xdr:col>18</xdr:col>
      <xdr:colOff>450275</xdr:colOff>
      <xdr:row>41</xdr:row>
      <xdr:rowOff>130553</xdr:rowOff>
    </xdr:from>
    <xdr:to>
      <xdr:col>20</xdr:col>
      <xdr:colOff>467593</xdr:colOff>
      <xdr:row>43</xdr:row>
      <xdr:rowOff>166271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568548" y="6676826"/>
          <a:ext cx="1229590" cy="537945"/>
        </a:xfrm>
        <a:prstGeom prst="rect">
          <a:avLst/>
        </a:prstGeom>
      </xdr:spPr>
    </xdr:pic>
    <xdr:clientData/>
  </xdr:twoCellAnchor>
  <xdr:oneCellAnchor>
    <xdr:from>
      <xdr:col>2</xdr:col>
      <xdr:colOff>394608</xdr:colOff>
      <xdr:row>6</xdr:row>
      <xdr:rowOff>6185</xdr:rowOff>
    </xdr:from>
    <xdr:ext cx="677558" cy="264560"/>
    <xdr:sp macro="" textlink="">
      <xdr:nvSpPr>
        <xdr:cNvPr id="23" name="TextBox 22"/>
        <xdr:cNvSpPr txBox="1"/>
      </xdr:nvSpPr>
      <xdr:spPr>
        <a:xfrm>
          <a:off x="1537608" y="1027958"/>
          <a:ext cx="677558" cy="264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 baseline="0"/>
            <a:t>Tailings  </a:t>
          </a:r>
          <a:endParaRPr lang="en-CA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13475</xdr:colOff>
      <xdr:row>139</xdr:row>
      <xdr:rowOff>83186</xdr:rowOff>
    </xdr:from>
    <xdr:to>
      <xdr:col>19</xdr:col>
      <xdr:colOff>529531</xdr:colOff>
      <xdr:row>139</xdr:row>
      <xdr:rowOff>85348</xdr:rowOff>
    </xdr:to>
    <xdr:sp macro="" textlink="">
      <xdr:nvSpPr>
        <xdr:cNvPr id="5" name="Line 1072"/>
        <xdr:cNvSpPr>
          <a:spLocks noChangeShapeType="1"/>
        </xdr:cNvSpPr>
      </xdr:nvSpPr>
      <xdr:spPr bwMode="auto">
        <a:xfrm>
          <a:off x="13475" y="22971761"/>
          <a:ext cx="17765831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19</xdr:col>
      <xdr:colOff>79696</xdr:colOff>
      <xdr:row>153</xdr:row>
      <xdr:rowOff>110439</xdr:rowOff>
    </xdr:to>
    <xdr:sp macro="" textlink="">
      <xdr:nvSpPr>
        <xdr:cNvPr id="6" name="Line 1075"/>
        <xdr:cNvSpPr>
          <a:spLocks noChangeShapeType="1"/>
        </xdr:cNvSpPr>
      </xdr:nvSpPr>
      <xdr:spPr bwMode="auto">
        <a:xfrm>
          <a:off x="20707" y="25263508"/>
          <a:ext cx="17308764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7" name="Text Box 1076"/>
        <xdr:cNvSpPr txBox="1">
          <a:spLocks noChangeArrowheads="1"/>
        </xdr:cNvSpPr>
      </xdr:nvSpPr>
      <xdr:spPr bwMode="auto">
        <a:xfrm>
          <a:off x="376093" y="22254028"/>
          <a:ext cx="156579" cy="31415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8" name="Text Box 1077"/>
        <xdr:cNvSpPr txBox="1">
          <a:spLocks noChangeArrowheads="1"/>
        </xdr:cNvSpPr>
      </xdr:nvSpPr>
      <xdr:spPr bwMode="auto">
        <a:xfrm>
          <a:off x="278817" y="25441448"/>
          <a:ext cx="251735" cy="23957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9" name="Text Box 1078"/>
        <xdr:cNvSpPr txBox="1">
          <a:spLocks noChangeArrowheads="1"/>
        </xdr:cNvSpPr>
      </xdr:nvSpPr>
      <xdr:spPr bwMode="auto">
        <a:xfrm>
          <a:off x="202808" y="23625722"/>
          <a:ext cx="332358" cy="219654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10" name="Text Box 1079"/>
        <xdr:cNvSpPr txBox="1">
          <a:spLocks noChangeArrowheads="1"/>
        </xdr:cNvSpPr>
      </xdr:nvSpPr>
      <xdr:spPr bwMode="auto">
        <a:xfrm>
          <a:off x="376063" y="24263118"/>
          <a:ext cx="158440" cy="233512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11" name="Text Box 1080"/>
        <xdr:cNvSpPr txBox="1">
          <a:spLocks noChangeArrowheads="1"/>
        </xdr:cNvSpPr>
      </xdr:nvSpPr>
      <xdr:spPr bwMode="auto">
        <a:xfrm>
          <a:off x="189333" y="23093763"/>
          <a:ext cx="342832" cy="270168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19</xdr:col>
      <xdr:colOff>417879</xdr:colOff>
      <xdr:row>133</xdr:row>
      <xdr:rowOff>12483</xdr:rowOff>
    </xdr:to>
    <xdr:sp macro="" textlink="">
      <xdr:nvSpPr>
        <xdr:cNvPr id="12" name="Line 1072"/>
        <xdr:cNvSpPr>
          <a:spLocks noChangeShapeType="1"/>
        </xdr:cNvSpPr>
      </xdr:nvSpPr>
      <xdr:spPr bwMode="auto">
        <a:xfrm>
          <a:off x="0" y="21929508"/>
          <a:ext cx="17667654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13" name="Text Box 1076"/>
        <xdr:cNvSpPr txBox="1">
          <a:spLocks noChangeArrowheads="1"/>
        </xdr:cNvSpPr>
      </xdr:nvSpPr>
      <xdr:spPr bwMode="auto">
        <a:xfrm>
          <a:off x="318217" y="21269325"/>
          <a:ext cx="213729" cy="308091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 editAs="oneCell">
    <xdr:from>
      <xdr:col>5</xdr:col>
      <xdr:colOff>542249</xdr:colOff>
      <xdr:row>41</xdr:row>
      <xdr:rowOff>68836</xdr:rowOff>
    </xdr:from>
    <xdr:to>
      <xdr:col>8</xdr:col>
      <xdr:colOff>283493</xdr:colOff>
      <xdr:row>43</xdr:row>
      <xdr:rowOff>105341</xdr:rowOff>
    </xdr:to>
    <xdr:pic>
      <xdr:nvPicPr>
        <xdr:cNvPr id="14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2213" y="6886015"/>
          <a:ext cx="1578209" cy="539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318565</xdr:colOff>
      <xdr:row>1</xdr:row>
      <xdr:rowOff>118462</xdr:rowOff>
    </xdr:from>
    <xdr:to>
      <xdr:col>9</xdr:col>
      <xdr:colOff>394608</xdr:colOff>
      <xdr:row>39</xdr:row>
      <xdr:rowOff>128865</xdr:rowOff>
    </xdr:to>
    <xdr:graphicFrame macro="">
      <xdr:nvGraphicFramePr>
        <xdr:cNvPr id="17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268143</xdr:colOff>
      <xdr:row>0</xdr:row>
      <xdr:rowOff>187297</xdr:rowOff>
    </xdr:from>
    <xdr:to>
      <xdr:col>35</xdr:col>
      <xdr:colOff>357789</xdr:colOff>
      <xdr:row>38</xdr:row>
      <xdr:rowOff>144074</xdr:rowOff>
    </xdr:to>
    <xdr:graphicFrame macro="">
      <xdr:nvGraphicFramePr>
        <xdr:cNvPr id="18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29619</xdr:colOff>
      <xdr:row>1</xdr:row>
      <xdr:rowOff>108055</xdr:rowOff>
    </xdr:from>
    <xdr:to>
      <xdr:col>16</xdr:col>
      <xdr:colOff>489858</xdr:colOff>
      <xdr:row>40</xdr:row>
      <xdr:rowOff>63231</xdr:rowOff>
    </xdr:to>
    <xdr:graphicFrame macro="">
      <xdr:nvGraphicFramePr>
        <xdr:cNvPr id="1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315366</xdr:colOff>
      <xdr:row>0</xdr:row>
      <xdr:rowOff>200906</xdr:rowOff>
    </xdr:from>
    <xdr:to>
      <xdr:col>28</xdr:col>
      <xdr:colOff>528278</xdr:colOff>
      <xdr:row>39</xdr:row>
      <xdr:rowOff>39221</xdr:rowOff>
    </xdr:to>
    <xdr:graphicFrame macro="">
      <xdr:nvGraphicFramePr>
        <xdr:cNvPr id="2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</xdr:col>
      <xdr:colOff>602424</xdr:colOff>
      <xdr:row>41</xdr:row>
      <xdr:rowOff>84439</xdr:rowOff>
    </xdr:from>
    <xdr:to>
      <xdr:col>5</xdr:col>
      <xdr:colOff>42057</xdr:colOff>
      <xdr:row>43</xdr:row>
      <xdr:rowOff>165702</xdr:rowOff>
    </xdr:to>
    <xdr:pic>
      <xdr:nvPicPr>
        <xdr:cNvPr id="16" name="Picture 15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745424" y="6901618"/>
          <a:ext cx="1276597" cy="584727"/>
        </a:xfrm>
        <a:prstGeom prst="rect">
          <a:avLst/>
        </a:prstGeom>
      </xdr:spPr>
    </xdr:pic>
    <xdr:clientData/>
  </xdr:twoCellAnchor>
  <xdr:twoCellAnchor editAs="oneCell">
    <xdr:from>
      <xdr:col>9</xdr:col>
      <xdr:colOff>74222</xdr:colOff>
      <xdr:row>41</xdr:row>
      <xdr:rowOff>95002</xdr:rowOff>
    </xdr:from>
    <xdr:to>
      <xdr:col>11</xdr:col>
      <xdr:colOff>91540</xdr:colOff>
      <xdr:row>43</xdr:row>
      <xdr:rowOff>130720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503472" y="6912181"/>
          <a:ext cx="1241961" cy="539182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0.35058</cdr:x>
      <cdr:y>0.48622</cdr:y>
    </cdr:from>
    <cdr:to>
      <cdr:x>0.37439</cdr:x>
      <cdr:y>0.51107</cdr:y>
    </cdr:to>
    <cdr:sp macro="" textlink="">
      <cdr:nvSpPr>
        <cdr:cNvPr id="1761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8621" y="2920873"/>
          <a:ext cx="80510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0.05901</cdr:x>
      <cdr:y>0.9534</cdr:y>
    </cdr:from>
    <cdr:to>
      <cdr:x>0.8323</cdr:x>
      <cdr:y>0.98518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2912" y="5715000"/>
          <a:ext cx="2790266" cy="190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CA" sz="1100"/>
        </a:p>
      </cdr:txBody>
    </cdr:sp>
  </cdr:relSizeAnchor>
  <cdr:relSizeAnchor xmlns:cdr="http://schemas.openxmlformats.org/drawingml/2006/chartDrawing">
    <cdr:from>
      <cdr:x>0.07143</cdr:x>
      <cdr:y>0.93097</cdr:y>
    </cdr:from>
    <cdr:to>
      <cdr:x>0.81056</cdr:x>
      <cdr:y>0.9964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57736" y="5580528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900" i="1"/>
            <a:t>Method: Aas et.al</a:t>
          </a:r>
          <a:r>
            <a:rPr lang="en-CA" sz="900" i="1" baseline="0"/>
            <a:t> (1986)</a:t>
          </a:r>
          <a:br>
            <a:rPr lang="en-CA" sz="900" i="1" baseline="0"/>
          </a:br>
          <a:r>
            <a:rPr lang="en-CA" sz="900" i="1" baseline="0"/>
            <a:t>Assumption: Nkt= 15</a:t>
          </a:r>
          <a:endParaRPr lang="en-CA" sz="900" i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0.00655</cdr:x>
      <cdr:y>0.00407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0.06024</cdr:x>
      <cdr:y>0.9271</cdr:y>
    </cdr:from>
    <cdr:to>
      <cdr:x>0.77711</cdr:x>
      <cdr:y>0.99313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8" y="5558117"/>
          <a:ext cx="2667001" cy="3958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Kulhawy and Mayne (1990)</a:t>
          </a:r>
          <a:br>
            <a:rPr lang="en-CA" sz="900" i="1" baseline="0"/>
          </a:br>
          <a:r>
            <a:rPr lang="en-CA" sz="900" i="1" baseline="0"/>
            <a:t>Assumption: Q</a:t>
          </a:r>
          <a:r>
            <a:rPr lang="en-CA" sz="900" i="1" baseline="-25000"/>
            <a:t>c</a:t>
          </a:r>
          <a:r>
            <a:rPr lang="en-CA" sz="900" i="1" baseline="0"/>
            <a:t>=1.09</a:t>
          </a:r>
          <a:endParaRPr lang="en-CA" sz="900" i="1" baseline="300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0.35277</cdr:x>
      <cdr:y>0.48794</cdr:y>
    </cdr:from>
    <cdr:to>
      <cdr:x>0.37536</cdr:x>
      <cdr:y>0.51279</cdr:y>
    </cdr:to>
    <cdr:sp macro="" textlink="">
      <cdr:nvSpPr>
        <cdr:cNvPr id="113665" name="Text Box 307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96015" y="2931208"/>
          <a:ext cx="76402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0.05714</cdr:x>
      <cdr:y>0.92393</cdr:y>
    </cdr:from>
    <cdr:to>
      <cdr:x>0.73714</cdr:x>
      <cdr:y>0.98887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7" y="5580529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Assumptions: y above WT: 18 kN/m</a:t>
          </a:r>
          <a:r>
            <a:rPr lang="en-CA" sz="900" i="1" baseline="30000"/>
            <a:t>3</a:t>
          </a:r>
          <a:r>
            <a:rPr lang="en-CA" sz="900" i="1" baseline="0"/>
            <a:t/>
          </a:r>
          <a:br>
            <a:rPr lang="en-CA" sz="900" i="1" baseline="0"/>
          </a:br>
          <a:r>
            <a:rPr lang="en-CA" sz="900" i="1" baseline="0"/>
            <a:t>                         y above WT: 18.5 kN/m</a:t>
          </a:r>
          <a:r>
            <a:rPr lang="en-CA" sz="900" i="1" baseline="30000"/>
            <a:t>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0.02332</cdr:x>
      <cdr:y>0.93446</cdr:y>
    </cdr:from>
    <cdr:to>
      <cdr:x>0.7172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9647" y="5658971"/>
          <a:ext cx="2667009" cy="3958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Robertson et al. (1990)</a:t>
          </a:r>
          <a:endParaRPr lang="en-CA" sz="900" i="1" baseline="300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452"/>
  <sheetViews>
    <sheetView zoomScale="85" zoomScaleNormal="85" workbookViewId="0">
      <selection activeCell="N23" sqref="N23"/>
    </sheetView>
  </sheetViews>
  <sheetFormatPr defaultRowHeight="12.75"/>
  <cols>
    <col min="8" max="8" width="26.140625" customWidth="1"/>
    <col min="19" max="19" width="6.85546875" customWidth="1"/>
    <col min="20" max="20" width="21.7109375" customWidth="1"/>
  </cols>
  <sheetData>
    <row r="1" spans="1:45">
      <c r="A1" s="55" t="s">
        <v>171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45">
      <c r="A2" t="s">
        <v>64</v>
      </c>
    </row>
    <row r="3" spans="1:45">
      <c r="A3" t="s">
        <v>146</v>
      </c>
      <c r="B3">
        <v>1</v>
      </c>
      <c r="C3" t="s">
        <v>147</v>
      </c>
      <c r="D3">
        <v>11</v>
      </c>
      <c r="E3" t="s">
        <v>148</v>
      </c>
      <c r="F3" t="s">
        <v>149</v>
      </c>
      <c r="G3" t="s">
        <v>150</v>
      </c>
      <c r="H3" s="184">
        <v>41465</v>
      </c>
      <c r="I3" t="s">
        <v>151</v>
      </c>
      <c r="J3" t="s">
        <v>152</v>
      </c>
      <c r="K3">
        <v>2</v>
      </c>
      <c r="L3" t="s">
        <v>153</v>
      </c>
      <c r="M3">
        <v>22</v>
      </c>
      <c r="N3" t="s">
        <v>154</v>
      </c>
      <c r="O3">
        <v>7</v>
      </c>
      <c r="P3" t="s">
        <v>155</v>
      </c>
      <c r="Q3">
        <v>3791</v>
      </c>
      <c r="R3" t="s">
        <v>156</v>
      </c>
      <c r="S3">
        <v>0</v>
      </c>
      <c r="T3" t="s">
        <v>157</v>
      </c>
      <c r="U3" t="s">
        <v>158</v>
      </c>
      <c r="V3" t="s">
        <v>159</v>
      </c>
      <c r="W3">
        <v>0</v>
      </c>
      <c r="X3" t="s">
        <v>160</v>
      </c>
      <c r="Y3">
        <v>0</v>
      </c>
      <c r="Z3" t="s">
        <v>161</v>
      </c>
      <c r="AA3">
        <v>0</v>
      </c>
      <c r="AB3" t="s">
        <v>130</v>
      </c>
      <c r="AC3">
        <v>1276</v>
      </c>
      <c r="AD3" t="s">
        <v>132</v>
      </c>
      <c r="AE3">
        <v>3570</v>
      </c>
      <c r="AF3" t="s">
        <v>134</v>
      </c>
      <c r="AG3">
        <v>3940</v>
      </c>
      <c r="AH3" t="s">
        <v>162</v>
      </c>
      <c r="AI3">
        <v>1</v>
      </c>
      <c r="AJ3" t="s">
        <v>163</v>
      </c>
      <c r="AK3">
        <v>1E-3</v>
      </c>
      <c r="AL3" t="s">
        <v>164</v>
      </c>
      <c r="AM3">
        <v>10</v>
      </c>
      <c r="AN3" t="s">
        <v>165</v>
      </c>
      <c r="AO3">
        <v>150</v>
      </c>
      <c r="AP3" t="s">
        <v>166</v>
      </c>
      <c r="AQ3">
        <v>1</v>
      </c>
      <c r="AR3" t="s">
        <v>167</v>
      </c>
      <c r="AS3">
        <v>0</v>
      </c>
    </row>
    <row r="4" spans="1:45">
      <c r="A4" t="s">
        <v>168</v>
      </c>
      <c r="B4" t="s">
        <v>169</v>
      </c>
      <c r="C4">
        <v>0</v>
      </c>
      <c r="D4" t="s">
        <v>170</v>
      </c>
      <c r="E4">
        <v>0</v>
      </c>
    </row>
    <row r="5" spans="1:45">
      <c r="A5" t="s">
        <v>138</v>
      </c>
    </row>
    <row r="6" spans="1:4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45">
      <c r="S8">
        <v>1276</v>
      </c>
      <c r="T8" t="s">
        <v>130</v>
      </c>
      <c r="U8" t="s">
        <v>131</v>
      </c>
    </row>
    <row r="9" spans="1:45">
      <c r="S9">
        <v>3570</v>
      </c>
      <c r="T9" t="s">
        <v>132</v>
      </c>
      <c r="U9" t="s">
        <v>133</v>
      </c>
    </row>
    <row r="10" spans="1:45">
      <c r="A10" s="55" t="s">
        <v>0</v>
      </c>
      <c r="B10" s="55" t="s">
        <v>65</v>
      </c>
      <c r="C10" s="55" t="s">
        <v>66</v>
      </c>
      <c r="D10" s="55" t="s">
        <v>67</v>
      </c>
      <c r="E10" s="55" t="s">
        <v>68</v>
      </c>
      <c r="F10" s="55" t="s">
        <v>69</v>
      </c>
      <c r="G10" s="55" t="s">
        <v>70</v>
      </c>
      <c r="H10" s="55"/>
      <c r="I10" s="55"/>
      <c r="J10" s="55"/>
      <c r="K10" s="55"/>
      <c r="L10" s="55"/>
      <c r="M10" s="55"/>
      <c r="N10" s="55"/>
      <c r="S10">
        <v>3940</v>
      </c>
      <c r="T10" t="s">
        <v>134</v>
      </c>
      <c r="U10" t="s">
        <v>135</v>
      </c>
    </row>
    <row r="11" spans="1:45">
      <c r="A11" s="55" t="s">
        <v>6</v>
      </c>
      <c r="B11" s="55" t="s">
        <v>77</v>
      </c>
      <c r="C11" s="55" t="s">
        <v>78</v>
      </c>
      <c r="D11" s="55" t="s">
        <v>79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45">
      <c r="A12">
        <v>0</v>
      </c>
      <c r="B12">
        <v>-2.69E-2</v>
      </c>
      <c r="C12">
        <v>0</v>
      </c>
      <c r="D12">
        <v>18.7</v>
      </c>
      <c r="E12">
        <v>1.54</v>
      </c>
      <c r="F12">
        <v>81</v>
      </c>
      <c r="G12">
        <v>0</v>
      </c>
      <c r="H12" s="183">
        <v>887475.15</v>
      </c>
      <c r="I12" t="s">
        <v>71</v>
      </c>
      <c r="J12">
        <v>7.7976999999999999</v>
      </c>
      <c r="K12" t="s">
        <v>72</v>
      </c>
      <c r="L12">
        <v>116.4</v>
      </c>
      <c r="M12" t="s">
        <v>73</v>
      </c>
      <c r="N12">
        <v>224.7</v>
      </c>
    </row>
    <row r="13" spans="1:45">
      <c r="A13">
        <v>0.02</v>
      </c>
      <c r="B13">
        <v>-2.69E-2</v>
      </c>
      <c r="C13">
        <v>0</v>
      </c>
      <c r="D13">
        <v>18.7</v>
      </c>
      <c r="E13">
        <v>1.54</v>
      </c>
      <c r="F13">
        <v>81</v>
      </c>
      <c r="G13">
        <v>0</v>
      </c>
      <c r="H13" s="183">
        <v>887475.15</v>
      </c>
    </row>
    <row r="14" spans="1:45">
      <c r="A14">
        <v>0.04</v>
      </c>
      <c r="B14">
        <v>-2.69E-2</v>
      </c>
      <c r="C14">
        <v>0</v>
      </c>
      <c r="D14">
        <v>18.7</v>
      </c>
      <c r="E14">
        <v>1.54</v>
      </c>
      <c r="F14">
        <v>81</v>
      </c>
      <c r="G14">
        <v>0</v>
      </c>
      <c r="H14" s="183">
        <v>887475.15</v>
      </c>
    </row>
    <row r="15" spans="1:45">
      <c r="A15">
        <v>0.06</v>
      </c>
      <c r="B15">
        <v>-2.69E-2</v>
      </c>
      <c r="C15">
        <v>0</v>
      </c>
      <c r="D15">
        <v>18.7</v>
      </c>
      <c r="E15">
        <v>1.54</v>
      </c>
      <c r="F15">
        <v>81</v>
      </c>
      <c r="G15">
        <v>0</v>
      </c>
      <c r="H15" s="183">
        <v>887475.15</v>
      </c>
    </row>
    <row r="16" spans="1:45">
      <c r="A16">
        <v>0.08</v>
      </c>
      <c r="B16">
        <v>-2.69E-2</v>
      </c>
      <c r="C16">
        <v>0</v>
      </c>
      <c r="D16">
        <v>18.7</v>
      </c>
      <c r="E16">
        <v>1.54</v>
      </c>
      <c r="F16">
        <v>81</v>
      </c>
      <c r="G16">
        <v>0</v>
      </c>
      <c r="H16" s="183">
        <v>887475.15</v>
      </c>
    </row>
    <row r="17" spans="1:8">
      <c r="A17">
        <v>0.1</v>
      </c>
      <c r="B17">
        <v>-2.69E-2</v>
      </c>
      <c r="C17">
        <v>0</v>
      </c>
      <c r="D17">
        <v>18.7</v>
      </c>
      <c r="E17">
        <v>1.54</v>
      </c>
      <c r="F17">
        <v>81</v>
      </c>
      <c r="G17">
        <v>0</v>
      </c>
      <c r="H17" s="183">
        <v>887475.15</v>
      </c>
    </row>
    <row r="18" spans="1:8">
      <c r="A18">
        <v>0.12</v>
      </c>
      <c r="B18">
        <v>-2.69E-2</v>
      </c>
      <c r="C18">
        <v>0</v>
      </c>
      <c r="D18">
        <v>18.7</v>
      </c>
      <c r="E18">
        <v>1.54</v>
      </c>
      <c r="F18">
        <v>81</v>
      </c>
      <c r="G18">
        <v>0</v>
      </c>
      <c r="H18" s="183">
        <v>887475.15</v>
      </c>
    </row>
    <row r="19" spans="1:8">
      <c r="A19">
        <v>0.14000000000000001</v>
      </c>
      <c r="B19">
        <v>-2.69E-2</v>
      </c>
      <c r="C19">
        <v>0</v>
      </c>
      <c r="D19">
        <v>18.7</v>
      </c>
      <c r="E19">
        <v>1.54</v>
      </c>
      <c r="F19">
        <v>81</v>
      </c>
      <c r="G19">
        <v>0</v>
      </c>
      <c r="H19" s="183">
        <v>887475.15</v>
      </c>
    </row>
    <row r="20" spans="1:8">
      <c r="A20">
        <v>0.16</v>
      </c>
      <c r="B20">
        <v>-2.69E-2</v>
      </c>
      <c r="C20">
        <v>0</v>
      </c>
      <c r="D20">
        <v>18.7</v>
      </c>
      <c r="E20">
        <v>1.54</v>
      </c>
      <c r="F20">
        <v>81</v>
      </c>
      <c r="G20">
        <v>0</v>
      </c>
      <c r="H20" s="183">
        <v>887475.15</v>
      </c>
    </row>
    <row r="21" spans="1:8">
      <c r="A21">
        <v>0.18</v>
      </c>
      <c r="B21">
        <v>-2.69E-2</v>
      </c>
      <c r="C21">
        <v>0</v>
      </c>
      <c r="D21">
        <v>18.7</v>
      </c>
      <c r="E21">
        <v>1.54</v>
      </c>
      <c r="F21">
        <v>81</v>
      </c>
      <c r="G21">
        <v>0</v>
      </c>
      <c r="H21" s="183">
        <v>887475.15</v>
      </c>
    </row>
    <row r="22" spans="1:8">
      <c r="A22">
        <v>0.2</v>
      </c>
      <c r="B22">
        <v>6.93E-2</v>
      </c>
      <c r="C22">
        <v>0</v>
      </c>
      <c r="D22">
        <v>18.7</v>
      </c>
      <c r="E22">
        <v>1.85</v>
      </c>
      <c r="F22">
        <v>45</v>
      </c>
      <c r="G22">
        <v>0</v>
      </c>
      <c r="H22" s="183">
        <v>887483.12</v>
      </c>
    </row>
    <row r="23" spans="1:8">
      <c r="A23">
        <v>0.22</v>
      </c>
      <c r="B23">
        <v>5.9200000000000003E-2</v>
      </c>
      <c r="C23">
        <v>0</v>
      </c>
      <c r="D23">
        <v>60.9</v>
      </c>
      <c r="E23">
        <v>1.62</v>
      </c>
      <c r="F23">
        <v>25</v>
      </c>
      <c r="G23">
        <v>0</v>
      </c>
      <c r="H23" s="183">
        <v>887506.4</v>
      </c>
    </row>
    <row r="24" spans="1:8">
      <c r="A24">
        <v>0.24</v>
      </c>
      <c r="B24">
        <v>0.54559999999999997</v>
      </c>
      <c r="C24">
        <v>0.1</v>
      </c>
      <c r="D24">
        <v>55.3</v>
      </c>
      <c r="E24">
        <v>1.95</v>
      </c>
      <c r="F24">
        <v>34</v>
      </c>
      <c r="G24">
        <v>0</v>
      </c>
      <c r="H24" s="183">
        <v>887513.9</v>
      </c>
    </row>
    <row r="25" spans="1:8">
      <c r="A25">
        <v>0.26</v>
      </c>
      <c r="B25">
        <v>2.9586000000000001</v>
      </c>
      <c r="C25">
        <v>0.1</v>
      </c>
      <c r="D25">
        <v>55.3</v>
      </c>
      <c r="E25">
        <v>2.08</v>
      </c>
      <c r="F25">
        <v>46</v>
      </c>
      <c r="G25">
        <v>0</v>
      </c>
      <c r="H25" s="183">
        <v>887523.28</v>
      </c>
    </row>
    <row r="26" spans="1:8">
      <c r="A26">
        <v>0.28000000000000003</v>
      </c>
      <c r="B26">
        <v>2.9586000000000001</v>
      </c>
      <c r="C26">
        <v>0.1</v>
      </c>
      <c r="D26">
        <v>11.7</v>
      </c>
      <c r="E26">
        <v>2.08</v>
      </c>
      <c r="F26">
        <v>46</v>
      </c>
      <c r="G26">
        <v>0</v>
      </c>
      <c r="H26" s="183">
        <v>887523.43</v>
      </c>
    </row>
    <row r="27" spans="1:8">
      <c r="A27">
        <v>0.3</v>
      </c>
      <c r="B27">
        <v>3.0966</v>
      </c>
      <c r="C27">
        <v>0.1</v>
      </c>
      <c r="D27">
        <v>3.7</v>
      </c>
      <c r="E27">
        <v>2.15</v>
      </c>
      <c r="F27">
        <v>48</v>
      </c>
      <c r="G27">
        <v>0</v>
      </c>
      <c r="H27" s="183">
        <v>887530.15</v>
      </c>
    </row>
    <row r="28" spans="1:8">
      <c r="A28">
        <v>0.32</v>
      </c>
      <c r="B28">
        <v>2.2778999999999998</v>
      </c>
      <c r="C28">
        <v>0.1</v>
      </c>
      <c r="D28">
        <v>3.7</v>
      </c>
      <c r="E28">
        <v>2.14</v>
      </c>
      <c r="F28">
        <v>47</v>
      </c>
      <c r="G28">
        <v>0</v>
      </c>
      <c r="H28" s="183">
        <v>887534.84</v>
      </c>
    </row>
    <row r="29" spans="1:8">
      <c r="A29">
        <v>0.34</v>
      </c>
      <c r="B29">
        <v>2.2778999999999998</v>
      </c>
      <c r="C29">
        <v>0.1</v>
      </c>
      <c r="D29">
        <v>5.7</v>
      </c>
      <c r="E29">
        <v>2.14</v>
      </c>
      <c r="F29">
        <v>39</v>
      </c>
      <c r="G29">
        <v>0</v>
      </c>
      <c r="H29" s="183">
        <v>887537.18</v>
      </c>
    </row>
    <row r="30" spans="1:8">
      <c r="A30">
        <v>0.36</v>
      </c>
      <c r="B30">
        <v>1.8782000000000001</v>
      </c>
      <c r="C30">
        <v>0.1</v>
      </c>
      <c r="D30">
        <v>5.7</v>
      </c>
      <c r="E30">
        <v>2.12</v>
      </c>
      <c r="F30">
        <v>53</v>
      </c>
      <c r="G30">
        <v>0</v>
      </c>
      <c r="H30" s="183">
        <v>887541.87</v>
      </c>
    </row>
    <row r="31" spans="1:8">
      <c r="A31">
        <v>0.38</v>
      </c>
      <c r="B31">
        <v>1.8082</v>
      </c>
      <c r="C31">
        <v>0.1</v>
      </c>
      <c r="D31">
        <v>-2.2999999999999998</v>
      </c>
      <c r="E31">
        <v>2.16</v>
      </c>
      <c r="F31">
        <v>10</v>
      </c>
      <c r="G31">
        <v>0</v>
      </c>
      <c r="H31" s="183">
        <v>887553.28</v>
      </c>
    </row>
    <row r="32" spans="1:8">
      <c r="A32">
        <v>0.4</v>
      </c>
      <c r="B32">
        <v>1.6971000000000001</v>
      </c>
      <c r="C32">
        <v>0.1</v>
      </c>
      <c r="D32">
        <v>-6.1</v>
      </c>
      <c r="E32">
        <v>2.2200000000000002</v>
      </c>
      <c r="F32">
        <v>11</v>
      </c>
      <c r="G32">
        <v>0</v>
      </c>
      <c r="H32" s="183">
        <v>887569.37</v>
      </c>
    </row>
    <row r="33" spans="1:8">
      <c r="A33">
        <v>0.42</v>
      </c>
      <c r="B33">
        <v>1.6074999999999999</v>
      </c>
      <c r="C33">
        <v>0.1</v>
      </c>
      <c r="D33">
        <v>-2.4</v>
      </c>
      <c r="E33">
        <v>2.21</v>
      </c>
      <c r="F33">
        <v>12</v>
      </c>
      <c r="G33">
        <v>0</v>
      </c>
      <c r="H33" s="183">
        <v>887585.15</v>
      </c>
    </row>
    <row r="34" spans="1:8">
      <c r="A34">
        <v>0.44</v>
      </c>
      <c r="B34">
        <v>1.5470999999999999</v>
      </c>
      <c r="C34">
        <v>0.1</v>
      </c>
      <c r="D34">
        <v>-1.7</v>
      </c>
      <c r="E34">
        <v>2.27</v>
      </c>
      <c r="F34">
        <v>12</v>
      </c>
      <c r="G34">
        <v>0</v>
      </c>
      <c r="H34" s="183">
        <v>887602.5</v>
      </c>
    </row>
    <row r="35" spans="1:8">
      <c r="A35">
        <v>0.46</v>
      </c>
      <c r="B35">
        <v>1.4705999999999999</v>
      </c>
      <c r="C35">
        <v>0.1</v>
      </c>
      <c r="D35">
        <v>-1</v>
      </c>
      <c r="E35">
        <v>2.2599999999999998</v>
      </c>
      <c r="F35">
        <v>15</v>
      </c>
      <c r="G35">
        <v>0</v>
      </c>
      <c r="H35" s="183">
        <v>887615.78</v>
      </c>
    </row>
    <row r="36" spans="1:8">
      <c r="A36">
        <v>0.48</v>
      </c>
      <c r="B36">
        <v>1.3852</v>
      </c>
      <c r="C36">
        <v>0.1</v>
      </c>
      <c r="D36">
        <v>-0.7</v>
      </c>
      <c r="E36">
        <v>2.2799999999999998</v>
      </c>
      <c r="F36">
        <v>14</v>
      </c>
      <c r="G36">
        <v>0</v>
      </c>
      <c r="H36" s="183">
        <v>887627.03</v>
      </c>
    </row>
    <row r="37" spans="1:8">
      <c r="A37">
        <v>0.5</v>
      </c>
      <c r="B37">
        <v>1.3368</v>
      </c>
      <c r="C37">
        <v>0.1</v>
      </c>
      <c r="D37">
        <v>1.2</v>
      </c>
      <c r="E37">
        <v>2.2999999999999998</v>
      </c>
      <c r="F37">
        <v>15</v>
      </c>
      <c r="G37">
        <v>0</v>
      </c>
      <c r="H37" s="183">
        <v>887642.18</v>
      </c>
    </row>
    <row r="38" spans="1:8">
      <c r="A38">
        <v>0.52</v>
      </c>
      <c r="B38">
        <v>1.2267999999999999</v>
      </c>
      <c r="C38">
        <v>0.1</v>
      </c>
      <c r="D38">
        <v>3.1</v>
      </c>
      <c r="E38">
        <v>2.27</v>
      </c>
      <c r="F38">
        <v>11</v>
      </c>
      <c r="G38">
        <v>0</v>
      </c>
      <c r="H38" s="183">
        <v>887661.56</v>
      </c>
    </row>
    <row r="39" spans="1:8">
      <c r="A39">
        <v>0.54</v>
      </c>
      <c r="B39">
        <v>1.2095</v>
      </c>
      <c r="C39">
        <v>0.1</v>
      </c>
      <c r="D39">
        <v>4.3</v>
      </c>
      <c r="E39">
        <v>2.27</v>
      </c>
      <c r="F39">
        <v>15</v>
      </c>
      <c r="G39">
        <v>0</v>
      </c>
      <c r="H39" s="183">
        <v>887670.15</v>
      </c>
    </row>
    <row r="40" spans="1:8">
      <c r="A40">
        <v>0.56000000000000005</v>
      </c>
      <c r="B40">
        <v>1.2004999999999999</v>
      </c>
      <c r="C40">
        <v>0.1</v>
      </c>
      <c r="D40">
        <v>4.7</v>
      </c>
      <c r="E40">
        <v>2.27</v>
      </c>
      <c r="F40">
        <v>18</v>
      </c>
      <c r="G40">
        <v>0</v>
      </c>
      <c r="H40" s="183">
        <v>887682.03</v>
      </c>
    </row>
    <row r="41" spans="1:8">
      <c r="A41">
        <v>0.57999999999999996</v>
      </c>
      <c r="B41">
        <v>1.2095</v>
      </c>
      <c r="C41">
        <v>0.1</v>
      </c>
      <c r="D41">
        <v>3.7</v>
      </c>
      <c r="E41">
        <v>2.27</v>
      </c>
      <c r="F41">
        <v>13</v>
      </c>
      <c r="G41">
        <v>0</v>
      </c>
      <c r="H41" s="183">
        <v>887697.65</v>
      </c>
    </row>
    <row r="42" spans="1:8">
      <c r="A42">
        <v>0.6</v>
      </c>
      <c r="B42">
        <v>1.222</v>
      </c>
      <c r="C42">
        <v>0.1</v>
      </c>
      <c r="D42">
        <v>3.5</v>
      </c>
      <c r="E42">
        <v>2.2799999999999998</v>
      </c>
      <c r="F42">
        <v>12</v>
      </c>
      <c r="G42">
        <v>0</v>
      </c>
      <c r="H42" s="183">
        <v>887713.75</v>
      </c>
    </row>
    <row r="43" spans="1:8">
      <c r="A43">
        <v>0.62</v>
      </c>
      <c r="B43">
        <v>1.2298</v>
      </c>
      <c r="C43">
        <v>0.1</v>
      </c>
      <c r="D43">
        <v>2.7</v>
      </c>
      <c r="E43">
        <v>2.2999999999999998</v>
      </c>
      <c r="F43">
        <v>14</v>
      </c>
      <c r="G43">
        <v>0</v>
      </c>
      <c r="H43" s="183">
        <v>887725</v>
      </c>
    </row>
    <row r="44" spans="1:8">
      <c r="A44">
        <v>0.64</v>
      </c>
      <c r="B44">
        <v>1.2345999999999999</v>
      </c>
      <c r="C44">
        <v>0.1</v>
      </c>
      <c r="D44">
        <v>1.5</v>
      </c>
      <c r="E44">
        <v>2.37</v>
      </c>
      <c r="F44">
        <v>11</v>
      </c>
      <c r="G44">
        <v>0</v>
      </c>
      <c r="H44" s="183">
        <v>887739.84</v>
      </c>
    </row>
    <row r="45" spans="1:8">
      <c r="A45">
        <v>0.66</v>
      </c>
      <c r="B45">
        <v>1.2603</v>
      </c>
      <c r="C45">
        <v>0.1</v>
      </c>
      <c r="D45">
        <v>1.8</v>
      </c>
      <c r="E45">
        <v>2.41</v>
      </c>
      <c r="F45">
        <v>17</v>
      </c>
      <c r="G45">
        <v>0</v>
      </c>
      <c r="H45" s="183">
        <v>887755.78</v>
      </c>
    </row>
    <row r="46" spans="1:8">
      <c r="A46">
        <v>0.68</v>
      </c>
      <c r="B46">
        <v>1.2943</v>
      </c>
      <c r="C46">
        <v>0.1</v>
      </c>
      <c r="D46">
        <v>-0.1</v>
      </c>
      <c r="E46">
        <v>2.37</v>
      </c>
      <c r="F46">
        <v>12</v>
      </c>
      <c r="G46">
        <v>0</v>
      </c>
      <c r="H46" s="183">
        <v>887771.4</v>
      </c>
    </row>
    <row r="47" spans="1:8">
      <c r="A47">
        <v>0.7</v>
      </c>
      <c r="B47">
        <v>1.3362000000000001</v>
      </c>
      <c r="C47">
        <v>0.1</v>
      </c>
      <c r="D47">
        <v>-0.3</v>
      </c>
      <c r="E47">
        <v>2.37</v>
      </c>
      <c r="F47">
        <v>8</v>
      </c>
      <c r="G47">
        <v>0</v>
      </c>
      <c r="H47" s="183">
        <v>887798.28</v>
      </c>
    </row>
    <row r="48" spans="1:8">
      <c r="A48">
        <v>0.72</v>
      </c>
      <c r="B48">
        <v>1.3594999999999999</v>
      </c>
      <c r="C48">
        <v>0.1</v>
      </c>
      <c r="D48">
        <v>0</v>
      </c>
      <c r="E48">
        <v>2.4</v>
      </c>
      <c r="F48">
        <v>21</v>
      </c>
      <c r="G48">
        <v>0</v>
      </c>
      <c r="H48" s="183">
        <v>887815.46</v>
      </c>
    </row>
    <row r="49" spans="1:10">
      <c r="A49">
        <v>0.74</v>
      </c>
      <c r="B49">
        <v>1.3834</v>
      </c>
      <c r="C49">
        <v>0.1</v>
      </c>
      <c r="D49">
        <v>0.3</v>
      </c>
      <c r="E49">
        <v>2.4</v>
      </c>
      <c r="F49">
        <v>7</v>
      </c>
      <c r="G49">
        <v>0</v>
      </c>
      <c r="H49" s="183">
        <v>887834.06</v>
      </c>
    </row>
    <row r="50" spans="1:10">
      <c r="A50">
        <v>0.76</v>
      </c>
      <c r="B50">
        <v>1.3976999999999999</v>
      </c>
      <c r="C50">
        <v>0.1</v>
      </c>
      <c r="D50">
        <v>0.4</v>
      </c>
      <c r="E50">
        <v>2.4</v>
      </c>
      <c r="F50">
        <v>8</v>
      </c>
      <c r="G50">
        <v>0</v>
      </c>
      <c r="H50" s="183">
        <v>887853.28</v>
      </c>
    </row>
    <row r="51" spans="1:10">
      <c r="A51">
        <v>0.78</v>
      </c>
      <c r="B51">
        <v>1.4078999999999999</v>
      </c>
      <c r="C51">
        <v>0.1</v>
      </c>
      <c r="D51">
        <v>0.7</v>
      </c>
      <c r="E51">
        <v>2.4</v>
      </c>
      <c r="F51">
        <v>8</v>
      </c>
      <c r="G51">
        <v>0</v>
      </c>
      <c r="H51" s="183">
        <v>887872.65</v>
      </c>
    </row>
    <row r="52" spans="1:10">
      <c r="A52">
        <v>0.8</v>
      </c>
      <c r="B52">
        <v>1.4645999999999999</v>
      </c>
      <c r="C52">
        <v>0.1</v>
      </c>
      <c r="D52">
        <v>0</v>
      </c>
      <c r="E52">
        <v>2.4300000000000002</v>
      </c>
      <c r="F52">
        <v>6</v>
      </c>
      <c r="G52">
        <v>0</v>
      </c>
      <c r="H52" s="183">
        <v>887903.9</v>
      </c>
    </row>
    <row r="53" spans="1:10">
      <c r="A53">
        <v>0.82</v>
      </c>
      <c r="B53">
        <v>1.4850000000000001</v>
      </c>
      <c r="C53">
        <v>0.1</v>
      </c>
      <c r="D53">
        <v>-0.7</v>
      </c>
      <c r="E53">
        <v>2.4700000000000002</v>
      </c>
      <c r="F53">
        <v>8</v>
      </c>
      <c r="G53">
        <v>0</v>
      </c>
      <c r="H53" s="183">
        <v>887927.81</v>
      </c>
    </row>
    <row r="54" spans="1:10">
      <c r="A54">
        <v>0.84</v>
      </c>
      <c r="B54">
        <v>1.5106999999999999</v>
      </c>
      <c r="C54">
        <v>0.1</v>
      </c>
      <c r="D54">
        <v>-2.9</v>
      </c>
      <c r="E54">
        <v>2.57</v>
      </c>
      <c r="F54">
        <v>5</v>
      </c>
      <c r="G54">
        <v>0</v>
      </c>
      <c r="H54" s="183">
        <v>887958.28</v>
      </c>
    </row>
    <row r="55" spans="1:10">
      <c r="A55">
        <v>0.86</v>
      </c>
      <c r="B55">
        <v>1.5244</v>
      </c>
      <c r="C55">
        <v>0</v>
      </c>
      <c r="D55">
        <v>-7.4</v>
      </c>
      <c r="E55">
        <v>2.62</v>
      </c>
      <c r="F55">
        <v>13</v>
      </c>
      <c r="G55">
        <v>0</v>
      </c>
      <c r="H55" s="183">
        <v>887982.03</v>
      </c>
    </row>
    <row r="56" spans="1:10">
      <c r="A56">
        <v>0.88</v>
      </c>
      <c r="B56">
        <v>1.4814000000000001</v>
      </c>
      <c r="C56">
        <v>0</v>
      </c>
      <c r="D56">
        <v>-6.1</v>
      </c>
      <c r="E56">
        <v>2.69</v>
      </c>
      <c r="F56">
        <v>27</v>
      </c>
      <c r="G56">
        <v>0</v>
      </c>
      <c r="H56" s="183">
        <v>887989.53</v>
      </c>
    </row>
    <row r="57" spans="1:10">
      <c r="A57">
        <v>0.9</v>
      </c>
      <c r="B57">
        <v>1.3631</v>
      </c>
      <c r="C57">
        <v>0</v>
      </c>
      <c r="D57">
        <v>-3.8</v>
      </c>
      <c r="E57">
        <v>2.75</v>
      </c>
      <c r="F57">
        <v>22</v>
      </c>
      <c r="G57">
        <v>0</v>
      </c>
      <c r="H57" s="183">
        <v>887997.65</v>
      </c>
      <c r="I57" t="s">
        <v>74</v>
      </c>
      <c r="J57">
        <v>11</v>
      </c>
    </row>
    <row r="58" spans="1:10">
      <c r="A58">
        <v>0.92</v>
      </c>
      <c r="B58">
        <v>1.2555000000000001</v>
      </c>
      <c r="C58">
        <v>0</v>
      </c>
      <c r="D58">
        <v>-6.9</v>
      </c>
      <c r="E58">
        <v>3.02</v>
      </c>
      <c r="F58">
        <v>41</v>
      </c>
      <c r="G58">
        <v>0</v>
      </c>
      <c r="H58" s="183">
        <v>888005.15</v>
      </c>
    </row>
    <row r="59" spans="1:10">
      <c r="A59">
        <v>0.94</v>
      </c>
      <c r="B59">
        <v>0.89870000000000005</v>
      </c>
      <c r="C59">
        <v>0</v>
      </c>
      <c r="D59">
        <v>-6.7</v>
      </c>
      <c r="E59">
        <v>3.06</v>
      </c>
      <c r="F59">
        <v>330</v>
      </c>
      <c r="G59">
        <v>0</v>
      </c>
      <c r="H59" s="183">
        <v>888018.59</v>
      </c>
    </row>
    <row r="60" spans="1:10">
      <c r="A60">
        <v>0.96</v>
      </c>
      <c r="B60">
        <v>0.89870000000000005</v>
      </c>
      <c r="C60">
        <v>0</v>
      </c>
      <c r="D60">
        <v>-6.7</v>
      </c>
      <c r="E60">
        <v>3.06</v>
      </c>
      <c r="F60">
        <v>330</v>
      </c>
      <c r="G60">
        <v>0</v>
      </c>
      <c r="H60" s="183">
        <v>888018.59</v>
      </c>
    </row>
    <row r="61" spans="1:10">
      <c r="A61">
        <v>0.98</v>
      </c>
      <c r="B61">
        <v>0.89870000000000005</v>
      </c>
      <c r="C61">
        <v>0</v>
      </c>
      <c r="D61">
        <v>-6.6</v>
      </c>
      <c r="E61">
        <v>3.06</v>
      </c>
      <c r="F61">
        <v>38</v>
      </c>
      <c r="G61">
        <v>0</v>
      </c>
      <c r="H61" s="183">
        <v>888021.56</v>
      </c>
    </row>
    <row r="62" spans="1:10">
      <c r="A62">
        <v>1</v>
      </c>
      <c r="B62">
        <v>0.89870000000000005</v>
      </c>
      <c r="C62">
        <v>0</v>
      </c>
      <c r="D62">
        <v>-6.6</v>
      </c>
      <c r="E62">
        <v>3.06</v>
      </c>
      <c r="F62">
        <v>38</v>
      </c>
      <c r="G62">
        <v>0</v>
      </c>
      <c r="H62" s="183">
        <v>888021.56</v>
      </c>
    </row>
    <row r="63" spans="1:10">
      <c r="A63">
        <v>1.02</v>
      </c>
      <c r="B63">
        <v>0.88500000000000001</v>
      </c>
      <c r="C63">
        <v>0</v>
      </c>
      <c r="D63">
        <v>-6.6</v>
      </c>
      <c r="E63">
        <v>2.97</v>
      </c>
      <c r="F63">
        <v>29</v>
      </c>
      <c r="G63">
        <v>0</v>
      </c>
      <c r="H63" s="183">
        <v>888026.4</v>
      </c>
    </row>
    <row r="64" spans="1:10">
      <c r="A64">
        <v>1.04</v>
      </c>
      <c r="B64">
        <v>1.0356000000000001</v>
      </c>
      <c r="C64">
        <v>0</v>
      </c>
      <c r="D64">
        <v>-6.3</v>
      </c>
      <c r="E64">
        <v>3.05</v>
      </c>
      <c r="F64">
        <v>3</v>
      </c>
      <c r="G64">
        <v>0</v>
      </c>
      <c r="H64" s="183">
        <v>888063.43</v>
      </c>
    </row>
    <row r="65" spans="1:10">
      <c r="A65">
        <v>1.06</v>
      </c>
      <c r="B65">
        <v>1.0356000000000001</v>
      </c>
      <c r="C65">
        <v>0</v>
      </c>
      <c r="D65">
        <v>-4.7</v>
      </c>
      <c r="E65">
        <v>3.05</v>
      </c>
      <c r="F65">
        <v>51</v>
      </c>
      <c r="G65">
        <v>0</v>
      </c>
      <c r="H65" s="183">
        <v>888067.34</v>
      </c>
    </row>
    <row r="66" spans="1:10">
      <c r="A66">
        <v>1.08</v>
      </c>
      <c r="B66">
        <v>0.81030000000000002</v>
      </c>
      <c r="C66">
        <v>0</v>
      </c>
      <c r="D66">
        <v>-7.6</v>
      </c>
      <c r="E66">
        <v>3.07</v>
      </c>
      <c r="F66">
        <v>21</v>
      </c>
      <c r="G66">
        <v>0</v>
      </c>
      <c r="H66" s="183">
        <v>888074.84</v>
      </c>
    </row>
    <row r="67" spans="1:10">
      <c r="A67">
        <v>1.1000000000000001</v>
      </c>
      <c r="B67">
        <v>3.2300000000000002E-2</v>
      </c>
      <c r="C67">
        <v>0</v>
      </c>
      <c r="D67">
        <v>2.4</v>
      </c>
      <c r="E67">
        <v>3.08</v>
      </c>
      <c r="F67">
        <v>3</v>
      </c>
      <c r="G67">
        <v>0</v>
      </c>
      <c r="H67" s="183">
        <v>888126.4</v>
      </c>
      <c r="I67" t="s">
        <v>74</v>
      </c>
      <c r="J67">
        <v>11</v>
      </c>
    </row>
    <row r="68" spans="1:10">
      <c r="A68">
        <v>1.1200000000000001</v>
      </c>
      <c r="B68">
        <v>3.2300000000000002E-2</v>
      </c>
      <c r="C68">
        <v>-0.1</v>
      </c>
      <c r="D68">
        <v>9.9</v>
      </c>
      <c r="E68">
        <v>3.08</v>
      </c>
      <c r="F68">
        <v>28</v>
      </c>
      <c r="G68">
        <v>0</v>
      </c>
      <c r="H68" s="183">
        <v>888130.46</v>
      </c>
    </row>
    <row r="69" spans="1:10">
      <c r="A69">
        <v>1.1399999999999999</v>
      </c>
      <c r="B69">
        <v>0.60829999999999995</v>
      </c>
      <c r="C69">
        <v>-0.1</v>
      </c>
      <c r="D69">
        <v>9.9</v>
      </c>
      <c r="E69">
        <v>3.18</v>
      </c>
      <c r="F69">
        <v>15</v>
      </c>
      <c r="G69">
        <v>0</v>
      </c>
      <c r="H69" s="183">
        <v>888556.4</v>
      </c>
    </row>
    <row r="70" spans="1:10">
      <c r="A70">
        <v>1.1599999999999999</v>
      </c>
      <c r="B70">
        <v>0.61070000000000002</v>
      </c>
      <c r="C70">
        <v>-0.1</v>
      </c>
      <c r="D70">
        <v>9.9</v>
      </c>
      <c r="E70">
        <v>3.22</v>
      </c>
      <c r="F70">
        <v>18</v>
      </c>
      <c r="G70">
        <v>0</v>
      </c>
      <c r="H70" s="183">
        <v>888572.03</v>
      </c>
    </row>
    <row r="71" spans="1:10">
      <c r="A71">
        <v>1.18</v>
      </c>
      <c r="B71">
        <v>0.60589999999999999</v>
      </c>
      <c r="C71">
        <v>-0.1</v>
      </c>
      <c r="D71">
        <v>-1.9</v>
      </c>
      <c r="E71">
        <v>3.24</v>
      </c>
      <c r="F71">
        <v>26</v>
      </c>
      <c r="G71">
        <v>0</v>
      </c>
      <c r="H71" s="183">
        <v>888572.03</v>
      </c>
    </row>
    <row r="72" spans="1:10">
      <c r="A72">
        <v>1.2</v>
      </c>
      <c r="B72">
        <v>0.60829999999999995</v>
      </c>
      <c r="C72">
        <v>-0.1</v>
      </c>
      <c r="D72">
        <v>-4.4000000000000004</v>
      </c>
      <c r="E72">
        <v>3.18</v>
      </c>
      <c r="F72">
        <v>26</v>
      </c>
      <c r="G72">
        <v>0</v>
      </c>
      <c r="H72" s="183">
        <v>888577.96</v>
      </c>
    </row>
    <row r="73" spans="1:10">
      <c r="A73">
        <v>1.22</v>
      </c>
      <c r="B73">
        <v>0.57840000000000003</v>
      </c>
      <c r="C73">
        <v>-0.1</v>
      </c>
      <c r="D73">
        <v>-9.1</v>
      </c>
      <c r="E73">
        <v>3.22</v>
      </c>
      <c r="F73">
        <v>27</v>
      </c>
      <c r="G73">
        <v>0</v>
      </c>
      <c r="H73" s="183">
        <v>888597.5</v>
      </c>
    </row>
    <row r="74" spans="1:10">
      <c r="A74">
        <v>1.24</v>
      </c>
      <c r="B74">
        <v>0.50019999999999998</v>
      </c>
      <c r="C74">
        <v>-0.1</v>
      </c>
      <c r="D74">
        <v>-2.7</v>
      </c>
      <c r="E74">
        <v>3.23</v>
      </c>
      <c r="F74">
        <v>29</v>
      </c>
      <c r="G74">
        <v>0</v>
      </c>
      <c r="H74" s="183">
        <v>888597.5</v>
      </c>
    </row>
    <row r="75" spans="1:10">
      <c r="A75">
        <v>1.26</v>
      </c>
      <c r="B75">
        <v>0.43980000000000002</v>
      </c>
      <c r="C75">
        <v>-0.1</v>
      </c>
      <c r="D75">
        <v>1.3</v>
      </c>
      <c r="E75">
        <v>3.25</v>
      </c>
      <c r="F75">
        <v>28</v>
      </c>
      <c r="G75">
        <v>0</v>
      </c>
      <c r="H75" s="183">
        <v>888604.37</v>
      </c>
    </row>
    <row r="76" spans="1:10">
      <c r="A76">
        <v>1.28</v>
      </c>
      <c r="B76">
        <v>0.43980000000000002</v>
      </c>
      <c r="C76">
        <v>0</v>
      </c>
      <c r="D76">
        <v>9.4</v>
      </c>
      <c r="E76">
        <v>3.25</v>
      </c>
      <c r="F76">
        <v>27</v>
      </c>
      <c r="G76">
        <v>0</v>
      </c>
      <c r="H76" s="183">
        <v>888604.37</v>
      </c>
    </row>
    <row r="77" spans="1:10">
      <c r="A77">
        <v>1.3</v>
      </c>
      <c r="B77">
        <v>0.46910000000000002</v>
      </c>
      <c r="C77">
        <v>0</v>
      </c>
      <c r="D77">
        <v>11.8</v>
      </c>
      <c r="E77">
        <v>3.16</v>
      </c>
      <c r="F77">
        <v>28</v>
      </c>
      <c r="G77">
        <v>0</v>
      </c>
      <c r="H77" s="183">
        <v>888613.28</v>
      </c>
    </row>
    <row r="78" spans="1:10">
      <c r="A78">
        <v>1.32</v>
      </c>
      <c r="B78">
        <v>0.54679999999999995</v>
      </c>
      <c r="C78">
        <v>-0.1</v>
      </c>
      <c r="D78">
        <v>9.4</v>
      </c>
      <c r="E78">
        <v>3.15</v>
      </c>
      <c r="F78">
        <v>29</v>
      </c>
      <c r="G78">
        <v>0</v>
      </c>
      <c r="H78" s="183">
        <v>888619.06</v>
      </c>
    </row>
    <row r="79" spans="1:10">
      <c r="A79">
        <v>1.34</v>
      </c>
      <c r="B79">
        <v>0.63819999999999999</v>
      </c>
      <c r="C79">
        <v>0</v>
      </c>
      <c r="D79">
        <v>6.4</v>
      </c>
      <c r="E79">
        <v>3.14</v>
      </c>
      <c r="F79">
        <v>28</v>
      </c>
      <c r="G79">
        <v>0</v>
      </c>
      <c r="H79" s="183">
        <v>888629.84</v>
      </c>
    </row>
    <row r="80" spans="1:10">
      <c r="A80">
        <v>1.36</v>
      </c>
      <c r="B80">
        <v>0.59099999999999997</v>
      </c>
      <c r="C80">
        <v>0</v>
      </c>
      <c r="D80">
        <v>5.6</v>
      </c>
      <c r="E80">
        <v>3.07</v>
      </c>
      <c r="F80">
        <v>28</v>
      </c>
      <c r="G80">
        <v>0</v>
      </c>
      <c r="H80" s="183">
        <v>888635.62</v>
      </c>
    </row>
    <row r="81" spans="1:10">
      <c r="A81">
        <v>1.38</v>
      </c>
      <c r="B81">
        <v>0.54679999999999995</v>
      </c>
      <c r="C81">
        <v>0</v>
      </c>
      <c r="D81">
        <v>-1.4</v>
      </c>
      <c r="E81">
        <v>3.08</v>
      </c>
      <c r="F81">
        <v>16</v>
      </c>
      <c r="G81">
        <v>0</v>
      </c>
      <c r="H81" s="183">
        <v>888645</v>
      </c>
      <c r="I81" t="s">
        <v>74</v>
      </c>
      <c r="J81">
        <v>11</v>
      </c>
    </row>
    <row r="82" spans="1:10">
      <c r="A82">
        <v>1.4</v>
      </c>
      <c r="B82">
        <v>0.98480000000000001</v>
      </c>
      <c r="C82">
        <v>0</v>
      </c>
      <c r="D82">
        <v>7.9</v>
      </c>
      <c r="E82">
        <v>3.2</v>
      </c>
      <c r="F82">
        <v>18</v>
      </c>
      <c r="G82">
        <v>0</v>
      </c>
      <c r="H82" s="183">
        <v>888665.31</v>
      </c>
    </row>
    <row r="83" spans="1:10">
      <c r="A83">
        <v>1.42</v>
      </c>
      <c r="B83">
        <v>1.9079999999999999</v>
      </c>
      <c r="C83">
        <v>0</v>
      </c>
      <c r="D83">
        <v>23.6</v>
      </c>
      <c r="E83">
        <v>3.26</v>
      </c>
      <c r="F83">
        <v>18</v>
      </c>
      <c r="G83">
        <v>0</v>
      </c>
      <c r="H83" s="183">
        <v>888665.46</v>
      </c>
    </row>
    <row r="84" spans="1:10">
      <c r="A84">
        <v>1.44</v>
      </c>
      <c r="B84">
        <v>2.4584000000000001</v>
      </c>
      <c r="C84">
        <v>0</v>
      </c>
      <c r="D84">
        <v>9.5</v>
      </c>
      <c r="E84">
        <v>3.08</v>
      </c>
      <c r="F84">
        <v>18</v>
      </c>
      <c r="G84">
        <v>0</v>
      </c>
      <c r="H84" s="183">
        <v>888673.59</v>
      </c>
    </row>
    <row r="85" spans="1:10">
      <c r="A85">
        <v>1.46</v>
      </c>
      <c r="B85">
        <v>2.4357000000000002</v>
      </c>
      <c r="C85">
        <v>0.1</v>
      </c>
      <c r="D85">
        <v>3.2</v>
      </c>
      <c r="E85">
        <v>3</v>
      </c>
      <c r="F85">
        <v>19</v>
      </c>
      <c r="G85">
        <v>0</v>
      </c>
      <c r="H85" s="183">
        <v>888685</v>
      </c>
    </row>
    <row r="86" spans="1:10">
      <c r="A86">
        <v>1.48</v>
      </c>
      <c r="B86">
        <v>2.5905</v>
      </c>
      <c r="C86">
        <v>8.3000000000000007</v>
      </c>
      <c r="D86">
        <v>2.2000000000000002</v>
      </c>
      <c r="E86">
        <v>2.92</v>
      </c>
      <c r="F86">
        <v>20</v>
      </c>
      <c r="G86">
        <v>0</v>
      </c>
      <c r="H86" s="183">
        <v>888694.06</v>
      </c>
    </row>
    <row r="87" spans="1:10">
      <c r="A87">
        <v>1.5</v>
      </c>
      <c r="B87">
        <v>3.5411999999999999</v>
      </c>
      <c r="C87">
        <v>14.6</v>
      </c>
      <c r="D87">
        <v>82.9</v>
      </c>
      <c r="E87">
        <v>2.91</v>
      </c>
      <c r="F87">
        <v>14</v>
      </c>
      <c r="G87">
        <v>0</v>
      </c>
      <c r="H87" s="183">
        <v>888709.06</v>
      </c>
    </row>
    <row r="88" spans="1:10">
      <c r="A88">
        <v>1.52</v>
      </c>
      <c r="B88">
        <v>4.7709999999999999</v>
      </c>
      <c r="C88">
        <v>17.3</v>
      </c>
      <c r="D88">
        <v>63.6</v>
      </c>
      <c r="E88">
        <v>2.92</v>
      </c>
      <c r="F88">
        <v>12</v>
      </c>
      <c r="G88">
        <v>0</v>
      </c>
      <c r="H88" s="183">
        <v>888725.15</v>
      </c>
    </row>
    <row r="89" spans="1:10">
      <c r="A89">
        <v>1.54</v>
      </c>
      <c r="B89">
        <v>6.1083999999999996</v>
      </c>
      <c r="C89">
        <v>26.1</v>
      </c>
      <c r="D89">
        <v>14.9</v>
      </c>
      <c r="E89">
        <v>2.92</v>
      </c>
      <c r="F89">
        <v>2</v>
      </c>
      <c r="G89">
        <v>0</v>
      </c>
      <c r="H89" s="183">
        <v>888794.53</v>
      </c>
    </row>
    <row r="90" spans="1:10">
      <c r="A90">
        <v>1.56</v>
      </c>
      <c r="B90">
        <v>5.8197000000000001</v>
      </c>
      <c r="C90">
        <v>28.2</v>
      </c>
      <c r="D90">
        <v>9.3000000000000007</v>
      </c>
      <c r="E90">
        <v>2.88</v>
      </c>
      <c r="F90">
        <v>9</v>
      </c>
      <c r="G90">
        <v>0</v>
      </c>
      <c r="H90" s="183">
        <v>888813.9</v>
      </c>
      <c r="I90" t="s">
        <v>74</v>
      </c>
      <c r="J90">
        <v>11</v>
      </c>
    </row>
    <row r="91" spans="1:10">
      <c r="A91">
        <v>1.58</v>
      </c>
      <c r="B91">
        <v>4.9287999999999998</v>
      </c>
      <c r="C91">
        <v>72.599999999999994</v>
      </c>
      <c r="D91">
        <v>9</v>
      </c>
      <c r="E91">
        <v>2.98</v>
      </c>
      <c r="F91">
        <v>58</v>
      </c>
      <c r="G91">
        <v>0</v>
      </c>
      <c r="H91" s="183">
        <v>888821.4</v>
      </c>
    </row>
    <row r="92" spans="1:10">
      <c r="A92">
        <v>1.6</v>
      </c>
      <c r="B92">
        <v>3.5118999999999998</v>
      </c>
      <c r="C92">
        <v>72.599999999999994</v>
      </c>
      <c r="D92">
        <v>9</v>
      </c>
      <c r="E92">
        <v>2.9</v>
      </c>
      <c r="F92">
        <v>36</v>
      </c>
      <c r="G92">
        <v>0</v>
      </c>
      <c r="H92" s="183">
        <v>888829.21</v>
      </c>
    </row>
    <row r="93" spans="1:10">
      <c r="A93">
        <v>1.62</v>
      </c>
      <c r="B93">
        <v>4.22</v>
      </c>
      <c r="C93">
        <v>66.5</v>
      </c>
      <c r="D93">
        <v>37.299999999999997</v>
      </c>
      <c r="E93">
        <v>2.86</v>
      </c>
      <c r="F93">
        <v>15</v>
      </c>
      <c r="G93">
        <v>0</v>
      </c>
      <c r="H93" s="183">
        <v>888834.37</v>
      </c>
    </row>
    <row r="94" spans="1:10">
      <c r="A94">
        <v>1.64</v>
      </c>
      <c r="B94">
        <v>4.3384</v>
      </c>
      <c r="C94">
        <v>64.900000000000006</v>
      </c>
      <c r="D94">
        <v>60.5</v>
      </c>
      <c r="E94">
        <v>2.89</v>
      </c>
      <c r="F94">
        <v>23</v>
      </c>
      <c r="G94">
        <v>0</v>
      </c>
      <c r="H94" s="183">
        <v>888841.25</v>
      </c>
    </row>
    <row r="95" spans="1:10">
      <c r="A95">
        <v>1.66</v>
      </c>
      <c r="B95">
        <v>3.8835999999999999</v>
      </c>
      <c r="C95">
        <v>61.5</v>
      </c>
      <c r="D95">
        <v>54.6</v>
      </c>
      <c r="E95">
        <v>2.9</v>
      </c>
      <c r="F95">
        <v>34</v>
      </c>
      <c r="G95">
        <v>0</v>
      </c>
      <c r="H95" s="183">
        <v>888848.75</v>
      </c>
    </row>
    <row r="96" spans="1:10">
      <c r="A96">
        <v>1.68</v>
      </c>
      <c r="B96">
        <v>3.8835999999999999</v>
      </c>
      <c r="C96">
        <v>64.8</v>
      </c>
      <c r="D96">
        <v>47.6</v>
      </c>
      <c r="E96">
        <v>2.9</v>
      </c>
      <c r="F96">
        <v>38</v>
      </c>
      <c r="G96">
        <v>0</v>
      </c>
      <c r="H96" s="183">
        <v>888852.5</v>
      </c>
    </row>
    <row r="97" spans="1:8">
      <c r="A97">
        <v>1.7</v>
      </c>
      <c r="B97">
        <v>4.9287999999999998</v>
      </c>
      <c r="C97">
        <v>64.8</v>
      </c>
      <c r="D97">
        <v>47.6</v>
      </c>
      <c r="E97">
        <v>2.98</v>
      </c>
      <c r="F97">
        <v>47</v>
      </c>
      <c r="G97">
        <v>0</v>
      </c>
      <c r="H97" s="183">
        <v>888857.18</v>
      </c>
    </row>
    <row r="98" spans="1:8">
      <c r="A98">
        <v>1.72</v>
      </c>
      <c r="B98">
        <v>3.1610999999999998</v>
      </c>
      <c r="C98">
        <v>59.5</v>
      </c>
      <c r="D98">
        <v>53.1</v>
      </c>
      <c r="E98">
        <v>2.92</v>
      </c>
      <c r="F98">
        <v>42</v>
      </c>
      <c r="G98">
        <v>0</v>
      </c>
      <c r="H98" s="183">
        <v>888871.09</v>
      </c>
    </row>
    <row r="99" spans="1:8">
      <c r="A99">
        <v>1.74</v>
      </c>
      <c r="B99">
        <v>2.4744999999999999</v>
      </c>
      <c r="C99">
        <v>44</v>
      </c>
      <c r="D99">
        <v>50.1</v>
      </c>
      <c r="E99">
        <v>3.01</v>
      </c>
      <c r="F99">
        <v>32</v>
      </c>
      <c r="G99">
        <v>0</v>
      </c>
      <c r="H99" s="183">
        <v>888871.09</v>
      </c>
    </row>
    <row r="100" spans="1:8">
      <c r="A100">
        <v>1.76</v>
      </c>
      <c r="B100">
        <v>2.0543999999999998</v>
      </c>
      <c r="C100">
        <v>36.700000000000003</v>
      </c>
      <c r="D100">
        <v>46.1</v>
      </c>
      <c r="E100">
        <v>2.95</v>
      </c>
      <c r="F100">
        <v>28</v>
      </c>
      <c r="G100">
        <v>0</v>
      </c>
      <c r="H100" s="183">
        <v>888876.25</v>
      </c>
    </row>
    <row r="101" spans="1:8">
      <c r="A101">
        <v>1.78</v>
      </c>
      <c r="B101">
        <v>1.8686</v>
      </c>
      <c r="C101">
        <v>36.700000000000003</v>
      </c>
      <c r="D101">
        <v>46.1</v>
      </c>
      <c r="E101">
        <v>2.95</v>
      </c>
      <c r="F101">
        <v>28</v>
      </c>
      <c r="G101">
        <v>0</v>
      </c>
      <c r="H101" s="183">
        <v>888881.25</v>
      </c>
    </row>
    <row r="102" spans="1:8">
      <c r="A102">
        <v>1.8</v>
      </c>
      <c r="B102">
        <v>1.8231999999999999</v>
      </c>
      <c r="C102">
        <v>36.9</v>
      </c>
      <c r="D102">
        <v>40.299999999999997</v>
      </c>
      <c r="E102">
        <v>2.91</v>
      </c>
      <c r="F102">
        <v>29</v>
      </c>
      <c r="G102">
        <v>0</v>
      </c>
      <c r="H102" s="183">
        <v>888888.59</v>
      </c>
    </row>
    <row r="103" spans="1:8">
      <c r="A103">
        <v>1.82</v>
      </c>
      <c r="B103">
        <v>1.9833000000000001</v>
      </c>
      <c r="C103">
        <v>31.7</v>
      </c>
      <c r="D103">
        <v>39.799999999999997</v>
      </c>
      <c r="E103">
        <v>2.89</v>
      </c>
      <c r="F103">
        <v>27</v>
      </c>
      <c r="G103">
        <v>0</v>
      </c>
      <c r="H103" s="183">
        <v>888896.25</v>
      </c>
    </row>
    <row r="104" spans="1:8">
      <c r="A104">
        <v>1.84</v>
      </c>
      <c r="B104">
        <v>2.2151999999999998</v>
      </c>
      <c r="C104">
        <v>24.2</v>
      </c>
      <c r="D104">
        <v>38.299999999999997</v>
      </c>
      <c r="E104">
        <v>2.9</v>
      </c>
      <c r="F104">
        <v>23</v>
      </c>
      <c r="G104">
        <v>0</v>
      </c>
      <c r="H104" s="183">
        <v>888903.59</v>
      </c>
    </row>
    <row r="105" spans="1:8">
      <c r="A105">
        <v>1.86</v>
      </c>
      <c r="B105">
        <v>2.5790999999999999</v>
      </c>
      <c r="C105">
        <v>20.399999999999999</v>
      </c>
      <c r="D105">
        <v>36</v>
      </c>
      <c r="E105">
        <v>2.87</v>
      </c>
      <c r="F105">
        <v>10</v>
      </c>
      <c r="G105">
        <v>0</v>
      </c>
      <c r="H105" s="183">
        <v>888918.9</v>
      </c>
    </row>
    <row r="106" spans="1:8">
      <c r="A106">
        <v>1.88</v>
      </c>
      <c r="B106">
        <v>3.0996000000000001</v>
      </c>
      <c r="C106">
        <v>17</v>
      </c>
      <c r="D106">
        <v>33.9</v>
      </c>
      <c r="E106">
        <v>2.83</v>
      </c>
      <c r="F106">
        <v>9</v>
      </c>
      <c r="G106">
        <v>0</v>
      </c>
      <c r="H106" s="183">
        <v>888942.03</v>
      </c>
    </row>
    <row r="107" spans="1:8">
      <c r="A107">
        <v>1.9</v>
      </c>
      <c r="B107">
        <v>3.6116999999999999</v>
      </c>
      <c r="C107">
        <v>17.5</v>
      </c>
      <c r="D107">
        <v>32.1</v>
      </c>
      <c r="E107">
        <v>2.88</v>
      </c>
      <c r="F107">
        <v>15</v>
      </c>
      <c r="G107">
        <v>0</v>
      </c>
      <c r="H107" s="183">
        <v>888965.93</v>
      </c>
    </row>
    <row r="108" spans="1:8">
      <c r="A108">
        <v>1.92</v>
      </c>
      <c r="B108">
        <v>3.5811999999999999</v>
      </c>
      <c r="C108">
        <v>15.7</v>
      </c>
      <c r="D108">
        <v>30.8</v>
      </c>
      <c r="E108">
        <v>2.9</v>
      </c>
      <c r="F108">
        <v>14</v>
      </c>
      <c r="G108">
        <v>0</v>
      </c>
      <c r="H108" s="183">
        <v>888977.03</v>
      </c>
    </row>
    <row r="109" spans="1:8">
      <c r="A109">
        <v>1.94</v>
      </c>
      <c r="B109">
        <v>3.4138999999999999</v>
      </c>
      <c r="C109">
        <v>14.4</v>
      </c>
      <c r="D109">
        <v>29.3</v>
      </c>
      <c r="E109">
        <v>2.88</v>
      </c>
      <c r="F109">
        <v>22</v>
      </c>
      <c r="G109">
        <v>0</v>
      </c>
      <c r="H109" s="183">
        <v>888985.15</v>
      </c>
    </row>
    <row r="110" spans="1:8">
      <c r="A110">
        <v>1.96</v>
      </c>
      <c r="B110">
        <v>2.9226999999999999</v>
      </c>
      <c r="C110">
        <v>14.7</v>
      </c>
      <c r="D110">
        <v>28.1</v>
      </c>
      <c r="E110">
        <v>2.9</v>
      </c>
      <c r="F110">
        <v>20</v>
      </c>
      <c r="G110">
        <v>0</v>
      </c>
      <c r="H110" s="183">
        <v>888997.03</v>
      </c>
    </row>
    <row r="111" spans="1:8">
      <c r="A111">
        <v>1.98</v>
      </c>
      <c r="B111">
        <v>2.8134000000000001</v>
      </c>
      <c r="C111">
        <v>17.5</v>
      </c>
      <c r="D111">
        <v>26.6</v>
      </c>
      <c r="E111">
        <v>2.88</v>
      </c>
      <c r="F111">
        <v>20</v>
      </c>
      <c r="G111">
        <v>0</v>
      </c>
      <c r="H111" s="183">
        <v>889008.28</v>
      </c>
    </row>
    <row r="112" spans="1:8">
      <c r="A112">
        <v>2</v>
      </c>
      <c r="B112">
        <v>2.6968000000000001</v>
      </c>
      <c r="C112">
        <v>18.100000000000001</v>
      </c>
      <c r="D112">
        <v>26</v>
      </c>
      <c r="E112">
        <v>2.88</v>
      </c>
      <c r="F112">
        <v>18</v>
      </c>
      <c r="G112">
        <v>0</v>
      </c>
      <c r="H112" s="183">
        <v>889016.4</v>
      </c>
    </row>
    <row r="113" spans="1:8">
      <c r="A113">
        <v>2.02</v>
      </c>
      <c r="B113">
        <v>2.5283000000000002</v>
      </c>
      <c r="C113">
        <v>11.2</v>
      </c>
      <c r="D113">
        <v>15.7</v>
      </c>
      <c r="E113">
        <v>2.9</v>
      </c>
      <c r="F113">
        <v>0</v>
      </c>
      <c r="G113">
        <v>0</v>
      </c>
      <c r="H113" s="183">
        <v>889477.65</v>
      </c>
    </row>
    <row r="114" spans="1:8">
      <c r="A114">
        <v>2.04</v>
      </c>
      <c r="B114">
        <v>2.5270999999999999</v>
      </c>
      <c r="C114">
        <v>10.9</v>
      </c>
      <c r="D114">
        <v>14.8</v>
      </c>
      <c r="E114">
        <v>2.88</v>
      </c>
      <c r="F114">
        <v>20</v>
      </c>
      <c r="G114">
        <v>0</v>
      </c>
      <c r="H114" s="183">
        <v>889484.84</v>
      </c>
    </row>
    <row r="115" spans="1:8">
      <c r="A115">
        <v>2.06</v>
      </c>
      <c r="B115">
        <v>2.3186</v>
      </c>
      <c r="C115">
        <v>12.3</v>
      </c>
      <c r="D115">
        <v>12.5</v>
      </c>
      <c r="E115">
        <v>2.87</v>
      </c>
      <c r="F115">
        <v>2</v>
      </c>
      <c r="G115">
        <v>0</v>
      </c>
      <c r="H115" s="183">
        <v>889543.43</v>
      </c>
    </row>
    <row r="116" spans="1:8">
      <c r="A116">
        <v>2.08</v>
      </c>
      <c r="B116">
        <v>2.3586</v>
      </c>
      <c r="C116">
        <v>12.5</v>
      </c>
      <c r="D116">
        <v>8.6999999999999993</v>
      </c>
      <c r="E116">
        <v>2.86</v>
      </c>
      <c r="F116">
        <v>35</v>
      </c>
      <c r="G116">
        <v>0</v>
      </c>
      <c r="H116" s="183">
        <v>889657.03</v>
      </c>
    </row>
    <row r="117" spans="1:8">
      <c r="A117">
        <v>2.1</v>
      </c>
      <c r="B117">
        <v>2.3818999999999999</v>
      </c>
      <c r="C117">
        <v>11.8</v>
      </c>
      <c r="D117">
        <v>7.7</v>
      </c>
      <c r="E117">
        <v>2.87</v>
      </c>
      <c r="F117">
        <v>19</v>
      </c>
      <c r="G117">
        <v>0</v>
      </c>
      <c r="H117" s="183">
        <v>889702.96</v>
      </c>
    </row>
    <row r="118" spans="1:8">
      <c r="A118">
        <v>2.12</v>
      </c>
      <c r="B118">
        <v>2.3508</v>
      </c>
      <c r="C118">
        <v>10.199999999999999</v>
      </c>
      <c r="D118">
        <v>7.6</v>
      </c>
      <c r="E118">
        <v>2.88</v>
      </c>
      <c r="F118">
        <v>26</v>
      </c>
      <c r="G118">
        <v>0</v>
      </c>
      <c r="H118" s="183">
        <v>889711.09</v>
      </c>
    </row>
    <row r="119" spans="1:8">
      <c r="A119">
        <v>2.14</v>
      </c>
      <c r="B119">
        <v>2.2606000000000002</v>
      </c>
      <c r="C119">
        <v>7.4</v>
      </c>
      <c r="D119">
        <v>7.6</v>
      </c>
      <c r="E119">
        <v>2.81</v>
      </c>
      <c r="F119">
        <v>66</v>
      </c>
      <c r="G119">
        <v>0</v>
      </c>
      <c r="H119" s="183">
        <v>889718.59</v>
      </c>
    </row>
    <row r="120" spans="1:8">
      <c r="A120">
        <v>2.16</v>
      </c>
      <c r="B120">
        <v>2.2606000000000002</v>
      </c>
      <c r="C120">
        <v>7.4</v>
      </c>
      <c r="D120">
        <v>7.6</v>
      </c>
      <c r="E120">
        <v>2.81</v>
      </c>
      <c r="F120">
        <v>66</v>
      </c>
      <c r="G120">
        <v>0</v>
      </c>
      <c r="H120" s="183">
        <v>889718.59</v>
      </c>
    </row>
    <row r="121" spans="1:8">
      <c r="A121">
        <v>2.1800000000000002</v>
      </c>
      <c r="B121">
        <v>2.0430999999999999</v>
      </c>
      <c r="C121">
        <v>7.4</v>
      </c>
      <c r="D121">
        <v>7.6</v>
      </c>
      <c r="E121">
        <v>2.73</v>
      </c>
      <c r="F121">
        <v>66</v>
      </c>
      <c r="G121">
        <v>0</v>
      </c>
      <c r="H121" s="183">
        <v>889722.34</v>
      </c>
    </row>
    <row r="122" spans="1:8">
      <c r="A122">
        <v>2.2000000000000002</v>
      </c>
      <c r="B122">
        <v>2.0043000000000002</v>
      </c>
      <c r="C122">
        <v>7.2</v>
      </c>
      <c r="D122">
        <v>7.4</v>
      </c>
      <c r="E122">
        <v>2.72</v>
      </c>
      <c r="F122">
        <v>26</v>
      </c>
      <c r="G122">
        <v>0</v>
      </c>
      <c r="H122" s="183">
        <v>889730.46</v>
      </c>
    </row>
    <row r="123" spans="1:8">
      <c r="A123">
        <v>2.2200000000000002</v>
      </c>
      <c r="B123">
        <v>2.0891000000000002</v>
      </c>
      <c r="C123">
        <v>6.8</v>
      </c>
      <c r="D123">
        <v>7.3</v>
      </c>
      <c r="E123">
        <v>2.71</v>
      </c>
      <c r="F123">
        <v>22</v>
      </c>
      <c r="G123">
        <v>0</v>
      </c>
      <c r="H123" s="183">
        <v>889737.96</v>
      </c>
    </row>
    <row r="124" spans="1:8">
      <c r="A124">
        <v>2.2400000000000002</v>
      </c>
      <c r="B124">
        <v>2.1244000000000001</v>
      </c>
      <c r="C124">
        <v>3.7</v>
      </c>
      <c r="D124">
        <v>7.3</v>
      </c>
      <c r="E124">
        <v>2.7</v>
      </c>
      <c r="F124">
        <v>47</v>
      </c>
      <c r="G124">
        <v>0</v>
      </c>
      <c r="H124" s="183">
        <v>889747.96</v>
      </c>
    </row>
    <row r="125" spans="1:8">
      <c r="A125">
        <v>2.2599999999999998</v>
      </c>
      <c r="B125">
        <v>2.1244000000000001</v>
      </c>
      <c r="C125">
        <v>5</v>
      </c>
      <c r="D125">
        <v>7.6</v>
      </c>
      <c r="E125">
        <v>2.7</v>
      </c>
      <c r="F125">
        <v>28</v>
      </c>
      <c r="G125">
        <v>0</v>
      </c>
      <c r="H125" s="183">
        <v>889750.31</v>
      </c>
    </row>
    <row r="126" spans="1:8">
      <c r="A126">
        <v>2.2799999999999998</v>
      </c>
      <c r="B126">
        <v>2.2248000000000001</v>
      </c>
      <c r="C126">
        <v>5</v>
      </c>
      <c r="D126">
        <v>7.6</v>
      </c>
      <c r="E126">
        <v>2.71</v>
      </c>
      <c r="F126">
        <v>47</v>
      </c>
      <c r="G126">
        <v>0</v>
      </c>
      <c r="H126" s="183">
        <v>889755.78</v>
      </c>
    </row>
    <row r="127" spans="1:8">
      <c r="A127">
        <v>2.2999999999999998</v>
      </c>
      <c r="B127">
        <v>2.2702</v>
      </c>
      <c r="C127">
        <v>6</v>
      </c>
      <c r="D127">
        <v>7.6</v>
      </c>
      <c r="E127">
        <v>2.71</v>
      </c>
      <c r="F127">
        <v>28</v>
      </c>
      <c r="G127">
        <v>0</v>
      </c>
      <c r="H127" s="183">
        <v>889762.81</v>
      </c>
    </row>
    <row r="128" spans="1:8">
      <c r="A128">
        <v>2.3199999999999998</v>
      </c>
      <c r="B128">
        <v>2.2702</v>
      </c>
      <c r="C128">
        <v>6.2</v>
      </c>
      <c r="D128">
        <v>7.6</v>
      </c>
      <c r="E128">
        <v>2.71</v>
      </c>
      <c r="F128">
        <v>39</v>
      </c>
      <c r="G128">
        <v>0</v>
      </c>
      <c r="H128" s="183">
        <v>889765.15</v>
      </c>
    </row>
    <row r="129" spans="1:8">
      <c r="A129">
        <v>2.34</v>
      </c>
      <c r="B129">
        <v>2.3186</v>
      </c>
      <c r="C129">
        <v>7.4</v>
      </c>
      <c r="D129">
        <v>7.6</v>
      </c>
      <c r="E129">
        <v>2.73</v>
      </c>
      <c r="F129">
        <v>40</v>
      </c>
      <c r="G129">
        <v>0</v>
      </c>
      <c r="H129" s="183">
        <v>889772.96</v>
      </c>
    </row>
    <row r="130" spans="1:8">
      <c r="A130">
        <v>2.36</v>
      </c>
      <c r="B130">
        <v>2.3902999999999999</v>
      </c>
      <c r="C130">
        <v>7.4</v>
      </c>
      <c r="D130">
        <v>7.6</v>
      </c>
      <c r="E130">
        <v>2.73</v>
      </c>
      <c r="F130">
        <v>41</v>
      </c>
      <c r="G130">
        <v>0</v>
      </c>
      <c r="H130" s="183">
        <v>889778.12</v>
      </c>
    </row>
    <row r="131" spans="1:8">
      <c r="A131">
        <v>2.38</v>
      </c>
      <c r="B131">
        <v>2.3902999999999999</v>
      </c>
      <c r="C131">
        <v>7.5</v>
      </c>
      <c r="D131">
        <v>7.5</v>
      </c>
      <c r="E131">
        <v>2.73</v>
      </c>
      <c r="F131">
        <v>48</v>
      </c>
      <c r="G131">
        <v>0</v>
      </c>
      <c r="H131" s="183">
        <v>889781.09</v>
      </c>
    </row>
    <row r="132" spans="1:8">
      <c r="A132">
        <v>2.4</v>
      </c>
      <c r="B132">
        <v>2.4129999999999998</v>
      </c>
      <c r="C132">
        <v>7.1</v>
      </c>
      <c r="D132">
        <v>7.7</v>
      </c>
      <c r="E132">
        <v>2.72</v>
      </c>
      <c r="F132">
        <v>34</v>
      </c>
      <c r="G132">
        <v>0</v>
      </c>
      <c r="H132" s="183">
        <v>889788.59</v>
      </c>
    </row>
    <row r="133" spans="1:8">
      <c r="A133">
        <v>2.42</v>
      </c>
      <c r="B133">
        <v>2.4459</v>
      </c>
      <c r="C133">
        <v>7.1</v>
      </c>
      <c r="D133">
        <v>7.7</v>
      </c>
      <c r="E133">
        <v>2.71</v>
      </c>
      <c r="F133">
        <v>31</v>
      </c>
      <c r="G133">
        <v>0</v>
      </c>
      <c r="H133" s="183">
        <v>889792.81</v>
      </c>
    </row>
    <row r="134" spans="1:8">
      <c r="A134">
        <v>2.44</v>
      </c>
      <c r="B134">
        <v>2.4906999999999999</v>
      </c>
      <c r="C134">
        <v>6.7</v>
      </c>
      <c r="D134">
        <v>7.6</v>
      </c>
      <c r="E134">
        <v>2.71</v>
      </c>
      <c r="F134">
        <v>30</v>
      </c>
      <c r="G134">
        <v>0</v>
      </c>
      <c r="H134" s="183">
        <v>889800.78</v>
      </c>
    </row>
    <row r="135" spans="1:8">
      <c r="A135">
        <v>2.46</v>
      </c>
      <c r="B135">
        <v>2.6048</v>
      </c>
      <c r="C135">
        <v>6.5</v>
      </c>
      <c r="D135">
        <v>7.8</v>
      </c>
      <c r="E135">
        <v>2.72</v>
      </c>
      <c r="F135">
        <v>25</v>
      </c>
      <c r="G135">
        <v>0</v>
      </c>
      <c r="H135" s="183">
        <v>889808.59</v>
      </c>
    </row>
    <row r="136" spans="1:8">
      <c r="A136">
        <v>2.48</v>
      </c>
      <c r="B136">
        <v>2.7231000000000001</v>
      </c>
      <c r="C136">
        <v>5.8</v>
      </c>
      <c r="D136">
        <v>7.9</v>
      </c>
      <c r="E136">
        <v>2.73</v>
      </c>
      <c r="F136">
        <v>25</v>
      </c>
      <c r="G136">
        <v>0</v>
      </c>
      <c r="H136" s="183">
        <v>889817.34</v>
      </c>
    </row>
    <row r="137" spans="1:8">
      <c r="A137">
        <v>2.5</v>
      </c>
      <c r="B137">
        <v>2.7494000000000001</v>
      </c>
      <c r="C137">
        <v>5.6</v>
      </c>
      <c r="D137">
        <v>7.8</v>
      </c>
      <c r="E137">
        <v>2.73</v>
      </c>
      <c r="F137">
        <v>34</v>
      </c>
      <c r="G137">
        <v>0</v>
      </c>
      <c r="H137" s="183">
        <v>889824.37</v>
      </c>
    </row>
    <row r="138" spans="1:8">
      <c r="A138">
        <v>2.52</v>
      </c>
      <c r="B138">
        <v>3.0165000000000002</v>
      </c>
      <c r="C138">
        <v>7.4</v>
      </c>
      <c r="D138">
        <v>8</v>
      </c>
      <c r="E138">
        <v>2.7</v>
      </c>
      <c r="F138">
        <v>37</v>
      </c>
      <c r="G138">
        <v>0</v>
      </c>
      <c r="H138" s="183">
        <v>889835.46</v>
      </c>
    </row>
    <row r="139" spans="1:8">
      <c r="A139">
        <v>2.54</v>
      </c>
      <c r="B139">
        <v>3.0213000000000001</v>
      </c>
      <c r="C139">
        <v>7.4</v>
      </c>
      <c r="D139">
        <v>8</v>
      </c>
      <c r="E139">
        <v>2.69</v>
      </c>
      <c r="F139">
        <v>30</v>
      </c>
      <c r="G139">
        <v>0</v>
      </c>
      <c r="H139" s="183">
        <v>889839.21</v>
      </c>
    </row>
    <row r="140" spans="1:8">
      <c r="A140">
        <v>2.56</v>
      </c>
      <c r="B140">
        <v>3.0177</v>
      </c>
      <c r="C140">
        <v>8.9</v>
      </c>
      <c r="D140">
        <v>7.9</v>
      </c>
      <c r="E140">
        <v>2.7</v>
      </c>
      <c r="F140">
        <v>23</v>
      </c>
      <c r="G140">
        <v>0</v>
      </c>
      <c r="H140" s="183">
        <v>889851.56</v>
      </c>
    </row>
    <row r="141" spans="1:8">
      <c r="A141">
        <v>2.58</v>
      </c>
      <c r="B141">
        <v>3.0015999999999998</v>
      </c>
      <c r="C141">
        <v>9.3000000000000007</v>
      </c>
      <c r="D141">
        <v>7.9</v>
      </c>
      <c r="E141">
        <v>2.68</v>
      </c>
      <c r="F141">
        <v>24</v>
      </c>
      <c r="G141">
        <v>0</v>
      </c>
      <c r="H141" s="183">
        <v>889859.06</v>
      </c>
    </row>
    <row r="142" spans="1:8">
      <c r="A142">
        <v>2.6</v>
      </c>
      <c r="B142">
        <v>3.0051999999999999</v>
      </c>
      <c r="C142">
        <v>9.6</v>
      </c>
      <c r="D142">
        <v>7.7</v>
      </c>
      <c r="E142">
        <v>2.61</v>
      </c>
      <c r="F142">
        <v>25</v>
      </c>
      <c r="G142">
        <v>0</v>
      </c>
      <c r="H142" s="183">
        <v>889866.4</v>
      </c>
    </row>
    <row r="143" spans="1:8">
      <c r="A143">
        <v>2.62</v>
      </c>
      <c r="B143">
        <v>3.0129999999999999</v>
      </c>
      <c r="C143">
        <v>9.8000000000000007</v>
      </c>
      <c r="D143">
        <v>7.6</v>
      </c>
      <c r="E143">
        <v>2.65</v>
      </c>
      <c r="F143">
        <v>24</v>
      </c>
      <c r="G143">
        <v>0</v>
      </c>
      <c r="H143" s="183">
        <v>889874.37</v>
      </c>
    </row>
    <row r="144" spans="1:8">
      <c r="A144">
        <v>2.64</v>
      </c>
      <c r="B144">
        <v>3.0051999999999999</v>
      </c>
      <c r="C144">
        <v>10.199999999999999</v>
      </c>
      <c r="D144">
        <v>7.5</v>
      </c>
      <c r="E144">
        <v>2.62</v>
      </c>
      <c r="F144">
        <v>34</v>
      </c>
      <c r="G144">
        <v>0</v>
      </c>
      <c r="H144" s="183">
        <v>889882.34</v>
      </c>
    </row>
    <row r="145" spans="1:10">
      <c r="A145">
        <v>2.66</v>
      </c>
      <c r="B145">
        <v>3.0667</v>
      </c>
      <c r="C145">
        <v>10.199999999999999</v>
      </c>
      <c r="D145">
        <v>7.5</v>
      </c>
      <c r="E145">
        <v>2.68</v>
      </c>
      <c r="F145">
        <v>39</v>
      </c>
      <c r="G145">
        <v>0</v>
      </c>
      <c r="H145" s="183">
        <v>889886.71</v>
      </c>
    </row>
    <row r="146" spans="1:10">
      <c r="A146">
        <v>2.68</v>
      </c>
      <c r="B146">
        <v>3.0667</v>
      </c>
      <c r="C146">
        <v>11.6</v>
      </c>
      <c r="D146">
        <v>7.9</v>
      </c>
      <c r="E146">
        <v>2.68</v>
      </c>
      <c r="F146">
        <v>41</v>
      </c>
      <c r="G146">
        <v>0</v>
      </c>
      <c r="H146" s="183">
        <v>889889.84</v>
      </c>
    </row>
    <row r="147" spans="1:10">
      <c r="A147">
        <v>2.7</v>
      </c>
      <c r="B147">
        <v>3.1981999999999999</v>
      </c>
      <c r="C147">
        <v>12.3</v>
      </c>
      <c r="D147">
        <v>8.1999999999999993</v>
      </c>
      <c r="E147">
        <v>2.68</v>
      </c>
      <c r="F147">
        <v>40</v>
      </c>
      <c r="G147">
        <v>0</v>
      </c>
      <c r="H147" s="183">
        <v>889897.96</v>
      </c>
    </row>
    <row r="148" spans="1:10">
      <c r="A148">
        <v>2.72</v>
      </c>
      <c r="B148">
        <v>3.2991999999999999</v>
      </c>
      <c r="C148">
        <v>12.3</v>
      </c>
      <c r="D148">
        <v>8.1999999999999993</v>
      </c>
      <c r="E148">
        <v>2.71</v>
      </c>
      <c r="F148">
        <v>39</v>
      </c>
      <c r="G148">
        <v>0</v>
      </c>
      <c r="H148" s="183">
        <v>889901.56</v>
      </c>
    </row>
    <row r="149" spans="1:10">
      <c r="A149">
        <v>2.74</v>
      </c>
      <c r="B149">
        <v>3.2991999999999999</v>
      </c>
      <c r="C149">
        <v>14.7</v>
      </c>
      <c r="D149">
        <v>8.3000000000000007</v>
      </c>
      <c r="E149">
        <v>2.71</v>
      </c>
      <c r="F149">
        <v>34</v>
      </c>
      <c r="G149">
        <v>0</v>
      </c>
      <c r="H149" s="183">
        <v>889905.46</v>
      </c>
    </row>
    <row r="150" spans="1:10">
      <c r="A150">
        <v>2.76</v>
      </c>
      <c r="B150">
        <v>3.3673000000000002</v>
      </c>
      <c r="C150">
        <v>16.7</v>
      </c>
      <c r="D150">
        <v>8.1</v>
      </c>
      <c r="E150">
        <v>2.76</v>
      </c>
      <c r="F150">
        <v>31</v>
      </c>
      <c r="G150">
        <v>0</v>
      </c>
      <c r="H150" s="183">
        <v>889913.59</v>
      </c>
    </row>
    <row r="151" spans="1:10">
      <c r="A151">
        <v>2.78</v>
      </c>
      <c r="B151">
        <v>3.4026000000000001</v>
      </c>
      <c r="C151">
        <v>19.100000000000001</v>
      </c>
      <c r="D151">
        <v>8.1</v>
      </c>
      <c r="E151">
        <v>2.75</v>
      </c>
      <c r="F151">
        <v>25</v>
      </c>
      <c r="G151">
        <v>0</v>
      </c>
      <c r="H151" s="183">
        <v>889921.09</v>
      </c>
    </row>
    <row r="152" spans="1:10">
      <c r="A152">
        <v>2.8</v>
      </c>
      <c r="B152">
        <v>3.3679000000000001</v>
      </c>
      <c r="C152">
        <v>21.7</v>
      </c>
      <c r="D152">
        <v>8.1</v>
      </c>
      <c r="E152">
        <v>2.76</v>
      </c>
      <c r="F152">
        <v>24</v>
      </c>
      <c r="G152">
        <v>0</v>
      </c>
      <c r="H152" s="183">
        <v>889929.21</v>
      </c>
    </row>
    <row r="153" spans="1:10">
      <c r="A153">
        <v>2.82</v>
      </c>
      <c r="B153">
        <v>3.2974000000000001</v>
      </c>
      <c r="C153">
        <v>23.6</v>
      </c>
      <c r="D153">
        <v>7.8</v>
      </c>
      <c r="E153">
        <v>2.74</v>
      </c>
      <c r="F153">
        <v>24</v>
      </c>
      <c r="G153">
        <v>0</v>
      </c>
      <c r="H153" s="183">
        <v>889936.71</v>
      </c>
    </row>
    <row r="154" spans="1:10">
      <c r="A154">
        <v>2.84</v>
      </c>
      <c r="B154">
        <v>3.1958000000000002</v>
      </c>
      <c r="C154">
        <v>25.2</v>
      </c>
      <c r="D154">
        <v>7.6</v>
      </c>
      <c r="E154">
        <v>2.76</v>
      </c>
      <c r="F154">
        <v>25</v>
      </c>
      <c r="G154">
        <v>0</v>
      </c>
      <c r="H154" s="183">
        <v>889944.21</v>
      </c>
    </row>
    <row r="155" spans="1:10">
      <c r="A155">
        <v>2.86</v>
      </c>
      <c r="B155">
        <v>3.0554000000000001</v>
      </c>
      <c r="C155">
        <v>27.1</v>
      </c>
      <c r="D155">
        <v>7.5</v>
      </c>
      <c r="E155">
        <v>2.79</v>
      </c>
      <c r="F155">
        <v>25</v>
      </c>
      <c r="G155">
        <v>0</v>
      </c>
      <c r="H155" s="183">
        <v>889952.65</v>
      </c>
    </row>
    <row r="156" spans="1:10">
      <c r="A156">
        <v>2.88</v>
      </c>
      <c r="B156">
        <v>2.8946000000000001</v>
      </c>
      <c r="C156">
        <v>29.4</v>
      </c>
      <c r="D156">
        <v>7.2</v>
      </c>
      <c r="E156">
        <v>2.73</v>
      </c>
      <c r="F156">
        <v>24</v>
      </c>
      <c r="G156">
        <v>0</v>
      </c>
      <c r="H156" s="183">
        <v>889960.31</v>
      </c>
    </row>
    <row r="157" spans="1:10">
      <c r="A157">
        <v>2.9</v>
      </c>
      <c r="B157">
        <v>2.7136</v>
      </c>
      <c r="C157">
        <v>30</v>
      </c>
      <c r="D157">
        <v>7</v>
      </c>
      <c r="E157">
        <v>2.76</v>
      </c>
      <c r="F157">
        <v>24</v>
      </c>
      <c r="G157">
        <v>0</v>
      </c>
      <c r="H157" s="183">
        <v>889968.12</v>
      </c>
    </row>
    <row r="158" spans="1:10">
      <c r="A158">
        <v>2.92</v>
      </c>
      <c r="B158">
        <v>2.367</v>
      </c>
      <c r="C158">
        <v>33.700000000000003</v>
      </c>
      <c r="D158">
        <v>6.6</v>
      </c>
      <c r="E158">
        <v>2.75</v>
      </c>
      <c r="F158">
        <v>8</v>
      </c>
      <c r="G158">
        <v>0</v>
      </c>
      <c r="H158" s="183">
        <v>889983.59</v>
      </c>
      <c r="I158" t="s">
        <v>74</v>
      </c>
      <c r="J158">
        <v>13</v>
      </c>
    </row>
    <row r="159" spans="1:10">
      <c r="A159">
        <v>2.94</v>
      </c>
      <c r="B159">
        <v>2.5731000000000002</v>
      </c>
      <c r="C159">
        <v>24.1</v>
      </c>
      <c r="D159">
        <v>6.9</v>
      </c>
      <c r="E159">
        <v>2.73</v>
      </c>
      <c r="F159">
        <v>31</v>
      </c>
      <c r="G159">
        <v>0</v>
      </c>
      <c r="H159" s="183">
        <v>890465.78</v>
      </c>
    </row>
    <row r="160" spans="1:10">
      <c r="A160">
        <v>2.96</v>
      </c>
      <c r="B160">
        <v>2.4948999999999999</v>
      </c>
      <c r="C160">
        <v>23.9</v>
      </c>
      <c r="D160">
        <v>6.8</v>
      </c>
      <c r="E160">
        <v>2.74</v>
      </c>
      <c r="F160">
        <v>23</v>
      </c>
      <c r="G160">
        <v>0</v>
      </c>
      <c r="H160" s="183">
        <v>890473.59</v>
      </c>
    </row>
    <row r="161" spans="1:8">
      <c r="A161">
        <v>2.98</v>
      </c>
      <c r="B161">
        <v>2.2618</v>
      </c>
      <c r="C161">
        <v>24</v>
      </c>
      <c r="D161">
        <v>6.6</v>
      </c>
      <c r="E161">
        <v>2.73</v>
      </c>
      <c r="F161">
        <v>20</v>
      </c>
      <c r="G161">
        <v>0</v>
      </c>
      <c r="H161" s="183">
        <v>890488.9</v>
      </c>
    </row>
    <row r="162" spans="1:8">
      <c r="A162">
        <v>3</v>
      </c>
      <c r="B162">
        <v>2.5863</v>
      </c>
      <c r="C162">
        <v>20.3</v>
      </c>
      <c r="D162">
        <v>6.6</v>
      </c>
      <c r="E162">
        <v>2.76</v>
      </c>
      <c r="F162">
        <v>123</v>
      </c>
      <c r="G162">
        <v>0</v>
      </c>
      <c r="H162" s="183">
        <v>890503.12</v>
      </c>
    </row>
    <row r="163" spans="1:8">
      <c r="A163">
        <v>3.02</v>
      </c>
      <c r="B163">
        <v>2.355</v>
      </c>
      <c r="C163">
        <v>20.3</v>
      </c>
      <c r="D163">
        <v>6.6</v>
      </c>
      <c r="E163">
        <v>2.76</v>
      </c>
      <c r="F163">
        <v>59</v>
      </c>
      <c r="G163">
        <v>0</v>
      </c>
      <c r="H163" s="183">
        <v>890504.53</v>
      </c>
    </row>
    <row r="164" spans="1:8">
      <c r="A164">
        <v>3.04</v>
      </c>
      <c r="B164">
        <v>2.355</v>
      </c>
      <c r="C164">
        <v>20.3</v>
      </c>
      <c r="D164">
        <v>6.6</v>
      </c>
      <c r="E164">
        <v>2.76</v>
      </c>
      <c r="F164">
        <v>59</v>
      </c>
      <c r="G164">
        <v>0</v>
      </c>
      <c r="H164" s="183">
        <v>890504.53</v>
      </c>
    </row>
    <row r="165" spans="1:8">
      <c r="A165">
        <v>3.06</v>
      </c>
      <c r="B165">
        <v>2.355</v>
      </c>
      <c r="C165">
        <v>20.7</v>
      </c>
      <c r="D165">
        <v>6.2</v>
      </c>
      <c r="E165">
        <v>2.76</v>
      </c>
      <c r="F165">
        <v>40</v>
      </c>
      <c r="G165">
        <v>0</v>
      </c>
      <c r="H165" s="183">
        <v>890508.9</v>
      </c>
    </row>
    <row r="166" spans="1:8">
      <c r="A166">
        <v>3.08</v>
      </c>
      <c r="B166">
        <v>2.4870999999999999</v>
      </c>
      <c r="C166">
        <v>22.7</v>
      </c>
      <c r="D166">
        <v>6.3</v>
      </c>
      <c r="E166">
        <v>2.75</v>
      </c>
      <c r="F166">
        <v>24</v>
      </c>
      <c r="G166">
        <v>0</v>
      </c>
      <c r="H166" s="183">
        <v>890516.4</v>
      </c>
    </row>
    <row r="167" spans="1:8">
      <c r="A167">
        <v>3.1</v>
      </c>
      <c r="B167">
        <v>2.7780999999999998</v>
      </c>
      <c r="C167">
        <v>22.1</v>
      </c>
      <c r="D167">
        <v>6.7</v>
      </c>
      <c r="E167">
        <v>2.79</v>
      </c>
      <c r="F167">
        <v>27</v>
      </c>
      <c r="G167">
        <v>0</v>
      </c>
      <c r="H167" s="183">
        <v>890528.28</v>
      </c>
    </row>
    <row r="168" spans="1:8">
      <c r="A168">
        <v>3.12</v>
      </c>
      <c r="B168">
        <v>2.9060000000000001</v>
      </c>
      <c r="C168">
        <v>21.7</v>
      </c>
      <c r="D168">
        <v>6.7</v>
      </c>
      <c r="E168">
        <v>2.74</v>
      </c>
      <c r="F168">
        <v>29</v>
      </c>
      <c r="G168">
        <v>0</v>
      </c>
      <c r="H168" s="183">
        <v>890536.09</v>
      </c>
    </row>
    <row r="169" spans="1:8">
      <c r="A169">
        <v>3.14</v>
      </c>
      <c r="B169">
        <v>2.7040000000000002</v>
      </c>
      <c r="C169">
        <v>20.5</v>
      </c>
      <c r="D169">
        <v>7.1</v>
      </c>
      <c r="E169">
        <v>2.76</v>
      </c>
      <c r="F169">
        <v>24</v>
      </c>
      <c r="G169">
        <v>0</v>
      </c>
      <c r="H169" s="183">
        <v>890543.9</v>
      </c>
    </row>
    <row r="170" spans="1:8">
      <c r="A170">
        <v>3.16</v>
      </c>
      <c r="B170">
        <v>3.0446</v>
      </c>
      <c r="C170">
        <v>16.2</v>
      </c>
      <c r="D170">
        <v>7.6</v>
      </c>
      <c r="E170">
        <v>2.73</v>
      </c>
      <c r="F170">
        <v>41</v>
      </c>
      <c r="G170">
        <v>0</v>
      </c>
      <c r="H170" s="183">
        <v>890555.78</v>
      </c>
    </row>
    <row r="171" spans="1:8">
      <c r="A171">
        <v>3.18</v>
      </c>
      <c r="B171">
        <v>3.2149000000000001</v>
      </c>
      <c r="C171">
        <v>16.2</v>
      </c>
      <c r="D171">
        <v>7.6</v>
      </c>
      <c r="E171">
        <v>2.77</v>
      </c>
      <c r="F171">
        <v>57</v>
      </c>
      <c r="G171">
        <v>0</v>
      </c>
      <c r="H171" s="183">
        <v>890563.28</v>
      </c>
    </row>
    <row r="172" spans="1:8">
      <c r="A172">
        <v>3.2</v>
      </c>
      <c r="B172">
        <v>3.2149000000000001</v>
      </c>
      <c r="C172">
        <v>12.6</v>
      </c>
      <c r="D172">
        <v>8</v>
      </c>
      <c r="E172">
        <v>2.77</v>
      </c>
      <c r="F172">
        <v>54</v>
      </c>
      <c r="G172">
        <v>0</v>
      </c>
      <c r="H172" s="183">
        <v>890563.28</v>
      </c>
    </row>
    <row r="173" spans="1:8">
      <c r="A173">
        <v>3.22</v>
      </c>
      <c r="B173">
        <v>3.3410000000000002</v>
      </c>
      <c r="C173">
        <v>12.6</v>
      </c>
      <c r="D173">
        <v>8</v>
      </c>
      <c r="E173">
        <v>2.75</v>
      </c>
      <c r="F173">
        <v>52</v>
      </c>
      <c r="G173">
        <v>0</v>
      </c>
      <c r="H173" s="183">
        <v>890568.12</v>
      </c>
    </row>
    <row r="174" spans="1:8">
      <c r="A174">
        <v>3.24</v>
      </c>
      <c r="B174">
        <v>3.3410000000000002</v>
      </c>
      <c r="C174">
        <v>10.4</v>
      </c>
      <c r="D174">
        <v>8.3000000000000007</v>
      </c>
      <c r="E174">
        <v>2.75</v>
      </c>
      <c r="F174">
        <v>48</v>
      </c>
      <c r="G174">
        <v>0</v>
      </c>
      <c r="H174" s="183">
        <v>890571.4</v>
      </c>
    </row>
    <row r="175" spans="1:8">
      <c r="A175">
        <v>3.26</v>
      </c>
      <c r="B175">
        <v>3.3010000000000002</v>
      </c>
      <c r="C175">
        <v>10.4</v>
      </c>
      <c r="D175">
        <v>8.3000000000000007</v>
      </c>
      <c r="E175">
        <v>2.72</v>
      </c>
      <c r="F175">
        <v>43</v>
      </c>
      <c r="G175">
        <v>0</v>
      </c>
      <c r="H175" s="183">
        <v>890575.78</v>
      </c>
    </row>
    <row r="176" spans="1:8">
      <c r="A176">
        <v>3.28</v>
      </c>
      <c r="B176">
        <v>3.3010000000000002</v>
      </c>
      <c r="C176">
        <v>8.6</v>
      </c>
      <c r="D176">
        <v>8.5</v>
      </c>
      <c r="E176">
        <v>2.72</v>
      </c>
      <c r="F176">
        <v>39</v>
      </c>
      <c r="G176">
        <v>0</v>
      </c>
      <c r="H176" s="183">
        <v>890582.03</v>
      </c>
    </row>
    <row r="177" spans="1:8">
      <c r="A177">
        <v>3.3</v>
      </c>
      <c r="B177">
        <v>3.2692999999999999</v>
      </c>
      <c r="C177">
        <v>8.6</v>
      </c>
      <c r="D177">
        <v>8.5</v>
      </c>
      <c r="E177">
        <v>2.76</v>
      </c>
      <c r="F177">
        <v>64</v>
      </c>
      <c r="G177">
        <v>0</v>
      </c>
      <c r="H177" s="183">
        <v>890582.65</v>
      </c>
    </row>
    <row r="178" spans="1:8">
      <c r="A178">
        <v>3.32</v>
      </c>
      <c r="B178">
        <v>3.2692999999999999</v>
      </c>
      <c r="C178">
        <v>8.1</v>
      </c>
      <c r="D178">
        <v>8.6</v>
      </c>
      <c r="E178">
        <v>2.76</v>
      </c>
      <c r="F178">
        <v>34</v>
      </c>
      <c r="G178">
        <v>0</v>
      </c>
      <c r="H178" s="183">
        <v>890586.87</v>
      </c>
    </row>
    <row r="179" spans="1:8">
      <c r="A179">
        <v>3.34</v>
      </c>
      <c r="B179">
        <v>3.2907999999999999</v>
      </c>
      <c r="C179">
        <v>8.6999999999999993</v>
      </c>
      <c r="D179">
        <v>8.6</v>
      </c>
      <c r="E179">
        <v>2.75</v>
      </c>
      <c r="F179">
        <v>34</v>
      </c>
      <c r="G179">
        <v>0</v>
      </c>
      <c r="H179" s="183">
        <v>890594.53</v>
      </c>
    </row>
    <row r="180" spans="1:8">
      <c r="A180">
        <v>3.36</v>
      </c>
      <c r="B180">
        <v>3.3098999999999998</v>
      </c>
      <c r="C180">
        <v>9.4</v>
      </c>
      <c r="D180">
        <v>8.9</v>
      </c>
      <c r="E180">
        <v>2.79</v>
      </c>
      <c r="F180">
        <v>32</v>
      </c>
      <c r="G180">
        <v>0</v>
      </c>
      <c r="H180" s="183">
        <v>890603.28</v>
      </c>
    </row>
    <row r="181" spans="1:8">
      <c r="A181">
        <v>3.38</v>
      </c>
      <c r="B181">
        <v>3.3805000000000001</v>
      </c>
      <c r="C181">
        <v>9.4</v>
      </c>
      <c r="D181">
        <v>8.9</v>
      </c>
      <c r="E181">
        <v>2.83</v>
      </c>
      <c r="F181">
        <v>36</v>
      </c>
      <c r="G181">
        <v>0</v>
      </c>
      <c r="H181" s="183">
        <v>890607.65</v>
      </c>
    </row>
    <row r="182" spans="1:8">
      <c r="A182">
        <v>3.4</v>
      </c>
      <c r="B182">
        <v>3.3805000000000001</v>
      </c>
      <c r="C182">
        <v>10.199999999999999</v>
      </c>
      <c r="D182">
        <v>9.1999999999999993</v>
      </c>
      <c r="E182">
        <v>2.83</v>
      </c>
      <c r="F182">
        <v>36</v>
      </c>
      <c r="G182">
        <v>0</v>
      </c>
      <c r="H182" s="183">
        <v>890610</v>
      </c>
    </row>
    <row r="183" spans="1:8">
      <c r="A183">
        <v>3.42</v>
      </c>
      <c r="B183">
        <v>3.4569000000000001</v>
      </c>
      <c r="C183">
        <v>10.4</v>
      </c>
      <c r="D183">
        <v>9.1999999999999993</v>
      </c>
      <c r="E183">
        <v>2.78</v>
      </c>
      <c r="F183">
        <v>39</v>
      </c>
      <c r="G183">
        <v>0</v>
      </c>
      <c r="H183" s="183">
        <v>890617.81</v>
      </c>
    </row>
    <row r="184" spans="1:8">
      <c r="A184">
        <v>3.44</v>
      </c>
      <c r="B184">
        <v>3.3643000000000001</v>
      </c>
      <c r="C184">
        <v>10.4</v>
      </c>
      <c r="D184">
        <v>9.1999999999999993</v>
      </c>
      <c r="E184">
        <v>2.79</v>
      </c>
      <c r="F184">
        <v>43</v>
      </c>
      <c r="G184">
        <v>0</v>
      </c>
      <c r="H184" s="183">
        <v>890621.71</v>
      </c>
    </row>
    <row r="185" spans="1:8">
      <c r="A185">
        <v>3.46</v>
      </c>
      <c r="B185">
        <v>3.3643000000000001</v>
      </c>
      <c r="C185">
        <v>10.3</v>
      </c>
      <c r="D185">
        <v>9</v>
      </c>
      <c r="E185">
        <v>2.79</v>
      </c>
      <c r="F185">
        <v>47</v>
      </c>
      <c r="G185">
        <v>0</v>
      </c>
      <c r="H185" s="183">
        <v>890626.4</v>
      </c>
    </row>
    <row r="186" spans="1:8">
      <c r="A186">
        <v>3.48</v>
      </c>
      <c r="B186">
        <v>3.1635</v>
      </c>
      <c r="C186">
        <v>10.3</v>
      </c>
      <c r="D186">
        <v>9</v>
      </c>
      <c r="E186">
        <v>2.78</v>
      </c>
      <c r="F186">
        <v>50</v>
      </c>
      <c r="G186">
        <v>0</v>
      </c>
      <c r="H186" s="183">
        <v>890630</v>
      </c>
    </row>
    <row r="187" spans="1:8">
      <c r="A187">
        <v>3.5</v>
      </c>
      <c r="B187">
        <v>3.1635</v>
      </c>
      <c r="C187">
        <v>10.7</v>
      </c>
      <c r="D187">
        <v>8.9</v>
      </c>
      <c r="E187">
        <v>2.78</v>
      </c>
      <c r="F187">
        <v>50</v>
      </c>
      <c r="G187">
        <v>0</v>
      </c>
      <c r="H187" s="183">
        <v>890633.43</v>
      </c>
    </row>
    <row r="188" spans="1:8">
      <c r="A188">
        <v>3.52</v>
      </c>
      <c r="B188">
        <v>3.1730999999999998</v>
      </c>
      <c r="C188">
        <v>10.7</v>
      </c>
      <c r="D188">
        <v>8.9</v>
      </c>
      <c r="E188">
        <v>2.78</v>
      </c>
      <c r="F188">
        <v>50</v>
      </c>
      <c r="G188">
        <v>0</v>
      </c>
      <c r="H188" s="183">
        <v>890643.43</v>
      </c>
    </row>
    <row r="189" spans="1:8">
      <c r="A189">
        <v>3.54</v>
      </c>
      <c r="B189">
        <v>3.1730999999999998</v>
      </c>
      <c r="C189">
        <v>11.2</v>
      </c>
      <c r="D189">
        <v>9</v>
      </c>
      <c r="E189">
        <v>2.78</v>
      </c>
      <c r="F189">
        <v>44</v>
      </c>
      <c r="G189">
        <v>0</v>
      </c>
      <c r="H189" s="183">
        <v>890643.43</v>
      </c>
    </row>
    <row r="190" spans="1:8">
      <c r="A190">
        <v>3.56</v>
      </c>
      <c r="B190">
        <v>3.3887999999999998</v>
      </c>
      <c r="C190">
        <v>11.1</v>
      </c>
      <c r="D190">
        <v>9.1999999999999993</v>
      </c>
      <c r="E190">
        <v>2.83</v>
      </c>
      <c r="F190">
        <v>41</v>
      </c>
      <c r="G190">
        <v>0</v>
      </c>
      <c r="H190" s="183">
        <v>890650</v>
      </c>
    </row>
    <row r="191" spans="1:8">
      <c r="A191">
        <v>3.58</v>
      </c>
      <c r="B191">
        <v>3.6404000000000001</v>
      </c>
      <c r="C191">
        <v>11.1</v>
      </c>
      <c r="D191">
        <v>9.1999999999999993</v>
      </c>
      <c r="E191">
        <v>2.86</v>
      </c>
      <c r="F191">
        <v>39</v>
      </c>
      <c r="G191">
        <v>0</v>
      </c>
      <c r="H191" s="183">
        <v>890655.46</v>
      </c>
    </row>
    <row r="192" spans="1:8">
      <c r="A192">
        <v>3.6</v>
      </c>
      <c r="B192">
        <v>3.6404000000000001</v>
      </c>
      <c r="C192">
        <v>11.3</v>
      </c>
      <c r="D192">
        <v>9.5</v>
      </c>
      <c r="E192">
        <v>2.86</v>
      </c>
      <c r="F192">
        <v>45</v>
      </c>
      <c r="G192">
        <v>0</v>
      </c>
      <c r="H192" s="183">
        <v>890657.5</v>
      </c>
    </row>
    <row r="193" spans="1:10">
      <c r="A193">
        <v>3.62</v>
      </c>
      <c r="B193">
        <v>3.5842000000000001</v>
      </c>
      <c r="C193">
        <v>11.3</v>
      </c>
      <c r="D193">
        <v>9.5</v>
      </c>
      <c r="E193">
        <v>2.9</v>
      </c>
      <c r="F193">
        <v>44</v>
      </c>
      <c r="G193">
        <v>0</v>
      </c>
      <c r="H193" s="183">
        <v>890662.81</v>
      </c>
    </row>
    <row r="194" spans="1:10">
      <c r="A194">
        <v>3.64</v>
      </c>
      <c r="B194">
        <v>3.5842000000000001</v>
      </c>
      <c r="C194">
        <v>12.2</v>
      </c>
      <c r="D194">
        <v>9.1999999999999993</v>
      </c>
      <c r="E194">
        <v>2.9</v>
      </c>
      <c r="F194">
        <v>49</v>
      </c>
      <c r="G194">
        <v>0</v>
      </c>
      <c r="H194" s="183">
        <v>890665</v>
      </c>
      <c r="I194" t="s">
        <v>74</v>
      </c>
      <c r="J194">
        <v>11</v>
      </c>
    </row>
    <row r="195" spans="1:10">
      <c r="A195">
        <v>3.66</v>
      </c>
      <c r="B195">
        <v>3.4066999999999998</v>
      </c>
      <c r="C195">
        <v>12.2</v>
      </c>
      <c r="D195">
        <v>9.1999999999999993</v>
      </c>
      <c r="E195">
        <v>3</v>
      </c>
      <c r="F195">
        <v>37</v>
      </c>
      <c r="G195">
        <v>0</v>
      </c>
      <c r="H195" s="183">
        <v>890670.15</v>
      </c>
    </row>
    <row r="196" spans="1:10">
      <c r="A196">
        <v>3.68</v>
      </c>
      <c r="B196">
        <v>3.3613</v>
      </c>
      <c r="C196">
        <v>13.5</v>
      </c>
      <c r="D196">
        <v>9.1</v>
      </c>
      <c r="E196">
        <v>2.99</v>
      </c>
      <c r="F196">
        <v>42</v>
      </c>
      <c r="G196">
        <v>0</v>
      </c>
      <c r="H196" s="183">
        <v>890682.18</v>
      </c>
    </row>
    <row r="197" spans="1:10">
      <c r="A197">
        <v>3.7</v>
      </c>
      <c r="B197">
        <v>3.3613</v>
      </c>
      <c r="C197">
        <v>14.4</v>
      </c>
      <c r="D197">
        <v>9.3000000000000007</v>
      </c>
      <c r="E197">
        <v>2.99</v>
      </c>
      <c r="F197">
        <v>38</v>
      </c>
      <c r="G197">
        <v>0</v>
      </c>
      <c r="H197" s="183">
        <v>890682.18</v>
      </c>
    </row>
    <row r="198" spans="1:10">
      <c r="A198">
        <v>3.72</v>
      </c>
      <c r="B198">
        <v>3.4933999999999998</v>
      </c>
      <c r="C198">
        <v>14.4</v>
      </c>
      <c r="D198">
        <v>9.3000000000000007</v>
      </c>
      <c r="E198">
        <v>2.99</v>
      </c>
      <c r="F198">
        <v>41</v>
      </c>
      <c r="G198">
        <v>0</v>
      </c>
      <c r="H198" s="183">
        <v>890685.15</v>
      </c>
    </row>
    <row r="199" spans="1:10">
      <c r="A199">
        <v>3.74</v>
      </c>
      <c r="B199">
        <v>3.4933999999999998</v>
      </c>
      <c r="C199">
        <v>14.7</v>
      </c>
      <c r="D199">
        <v>9.5</v>
      </c>
      <c r="E199">
        <v>2.99</v>
      </c>
      <c r="F199">
        <v>539</v>
      </c>
      <c r="G199">
        <v>0</v>
      </c>
      <c r="H199" s="183">
        <v>890688.12</v>
      </c>
    </row>
    <row r="200" spans="1:10">
      <c r="A200">
        <v>3.76</v>
      </c>
      <c r="B200">
        <v>3.4933999999999998</v>
      </c>
      <c r="C200">
        <v>14.7</v>
      </c>
      <c r="D200">
        <v>9.5</v>
      </c>
      <c r="E200">
        <v>2.99</v>
      </c>
      <c r="F200">
        <v>539</v>
      </c>
      <c r="G200">
        <v>0</v>
      </c>
      <c r="H200" s="183">
        <v>890688.12</v>
      </c>
    </row>
    <row r="201" spans="1:10">
      <c r="A201">
        <v>3.78</v>
      </c>
      <c r="B201">
        <v>3.5406</v>
      </c>
      <c r="C201">
        <v>14.7</v>
      </c>
      <c r="D201">
        <v>9.5</v>
      </c>
      <c r="E201">
        <v>2.99</v>
      </c>
      <c r="F201">
        <v>68</v>
      </c>
      <c r="G201">
        <v>0</v>
      </c>
      <c r="H201" s="183">
        <v>890693.28</v>
      </c>
    </row>
    <row r="202" spans="1:10">
      <c r="A202">
        <v>3.8</v>
      </c>
      <c r="B202">
        <v>3.5406</v>
      </c>
      <c r="C202">
        <v>14.7</v>
      </c>
      <c r="D202">
        <v>9.5</v>
      </c>
      <c r="E202">
        <v>2.99</v>
      </c>
      <c r="F202">
        <v>68</v>
      </c>
      <c r="G202">
        <v>0</v>
      </c>
      <c r="H202" s="183">
        <v>890693.28</v>
      </c>
    </row>
    <row r="203" spans="1:10">
      <c r="A203">
        <v>3.82</v>
      </c>
      <c r="B203">
        <v>3.5406</v>
      </c>
      <c r="C203">
        <v>14.7</v>
      </c>
      <c r="D203">
        <v>9.5</v>
      </c>
      <c r="E203">
        <v>2.99</v>
      </c>
      <c r="F203">
        <v>68</v>
      </c>
      <c r="G203">
        <v>0</v>
      </c>
      <c r="H203" s="183">
        <v>890693.28</v>
      </c>
    </row>
    <row r="204" spans="1:10">
      <c r="A204">
        <v>3.84</v>
      </c>
      <c r="B204">
        <v>3.5406</v>
      </c>
      <c r="C204">
        <v>15.3</v>
      </c>
      <c r="D204">
        <v>9.5</v>
      </c>
      <c r="E204">
        <v>2.99</v>
      </c>
      <c r="F204">
        <v>96</v>
      </c>
      <c r="G204">
        <v>0</v>
      </c>
      <c r="H204" s="183">
        <v>890695.78</v>
      </c>
    </row>
    <row r="205" spans="1:10">
      <c r="A205">
        <v>3.86</v>
      </c>
      <c r="B205">
        <v>3.5406</v>
      </c>
      <c r="C205">
        <v>15.3</v>
      </c>
      <c r="D205">
        <v>9.5</v>
      </c>
      <c r="E205">
        <v>2.99</v>
      </c>
      <c r="F205">
        <v>96</v>
      </c>
      <c r="G205">
        <v>0</v>
      </c>
      <c r="H205" s="183">
        <v>890695.78</v>
      </c>
    </row>
    <row r="206" spans="1:10">
      <c r="A206">
        <v>3.88</v>
      </c>
      <c r="B206">
        <v>3.2789000000000001</v>
      </c>
      <c r="C206">
        <v>15.3</v>
      </c>
      <c r="D206">
        <v>9.5</v>
      </c>
      <c r="E206">
        <v>2.99</v>
      </c>
      <c r="F206">
        <v>64</v>
      </c>
      <c r="G206">
        <v>0</v>
      </c>
      <c r="H206" s="183">
        <v>890701.25</v>
      </c>
    </row>
    <row r="207" spans="1:10">
      <c r="A207">
        <v>3.9</v>
      </c>
      <c r="B207">
        <v>3.2789000000000001</v>
      </c>
      <c r="C207">
        <v>18.600000000000001</v>
      </c>
      <c r="D207">
        <v>9.1</v>
      </c>
      <c r="E207">
        <v>2.99</v>
      </c>
      <c r="F207">
        <v>55</v>
      </c>
      <c r="G207">
        <v>0</v>
      </c>
      <c r="H207" s="183">
        <v>890703.9</v>
      </c>
    </row>
    <row r="208" spans="1:10">
      <c r="A208">
        <v>3.92</v>
      </c>
      <c r="B208">
        <v>3.0339</v>
      </c>
      <c r="C208">
        <v>18.399999999999999</v>
      </c>
      <c r="D208">
        <v>8.8000000000000007</v>
      </c>
      <c r="E208">
        <v>3.01</v>
      </c>
      <c r="F208">
        <v>6</v>
      </c>
      <c r="G208">
        <v>0</v>
      </c>
      <c r="H208" s="183">
        <v>890719.53</v>
      </c>
    </row>
    <row r="209" spans="1:12">
      <c r="A209">
        <v>3.94</v>
      </c>
      <c r="B209">
        <v>2.9502000000000002</v>
      </c>
      <c r="C209">
        <v>19.5</v>
      </c>
      <c r="D209">
        <v>8.3000000000000007</v>
      </c>
      <c r="E209">
        <v>2.95</v>
      </c>
      <c r="F209">
        <v>31</v>
      </c>
      <c r="G209">
        <v>0</v>
      </c>
      <c r="H209" s="183">
        <v>890766.56</v>
      </c>
      <c r="I209" t="s">
        <v>74</v>
      </c>
      <c r="J209">
        <v>13</v>
      </c>
      <c r="K209" t="s">
        <v>74</v>
      </c>
      <c r="L209">
        <v>11</v>
      </c>
    </row>
    <row r="210" spans="1:12">
      <c r="A210">
        <v>3.96</v>
      </c>
      <c r="B210">
        <v>3.4066999999999998</v>
      </c>
      <c r="C210">
        <v>14.7</v>
      </c>
      <c r="D210">
        <v>5.6</v>
      </c>
      <c r="E210">
        <v>3</v>
      </c>
      <c r="F210">
        <v>2</v>
      </c>
      <c r="G210">
        <v>0</v>
      </c>
      <c r="H210" s="183">
        <v>890672.34</v>
      </c>
    </row>
    <row r="211" spans="1:12">
      <c r="A211">
        <v>3.98</v>
      </c>
      <c r="B211">
        <v>2.8761000000000001</v>
      </c>
      <c r="C211">
        <v>14.7</v>
      </c>
      <c r="D211">
        <v>5.6</v>
      </c>
      <c r="E211">
        <v>1.91</v>
      </c>
      <c r="F211">
        <v>0</v>
      </c>
      <c r="G211">
        <v>0</v>
      </c>
      <c r="H211" s="183">
        <v>891338.75</v>
      </c>
    </row>
    <row r="212" spans="1:12">
      <c r="A212">
        <v>4</v>
      </c>
      <c r="B212">
        <v>2.8761000000000001</v>
      </c>
      <c r="C212">
        <v>14.7</v>
      </c>
      <c r="D212">
        <v>5.6</v>
      </c>
      <c r="E212">
        <v>1.91</v>
      </c>
      <c r="F212">
        <v>0</v>
      </c>
      <c r="G212">
        <v>0</v>
      </c>
      <c r="H212" s="183">
        <v>891338.75</v>
      </c>
    </row>
    <row r="213" spans="1:12">
      <c r="A213">
        <v>4.0199999999999996</v>
      </c>
      <c r="B213">
        <v>2.8761000000000001</v>
      </c>
      <c r="C213">
        <v>14.7</v>
      </c>
      <c r="D213">
        <v>5.6</v>
      </c>
      <c r="E213">
        <v>1.91</v>
      </c>
      <c r="F213">
        <v>0</v>
      </c>
      <c r="G213">
        <v>0</v>
      </c>
      <c r="H213" s="183">
        <v>891338.75</v>
      </c>
    </row>
    <row r="214" spans="1:12">
      <c r="A214">
        <v>4.04</v>
      </c>
      <c r="B214">
        <v>2.8761000000000001</v>
      </c>
      <c r="C214">
        <v>14.7</v>
      </c>
      <c r="D214">
        <v>5.6</v>
      </c>
      <c r="E214">
        <v>1.91</v>
      </c>
      <c r="F214">
        <v>0</v>
      </c>
      <c r="G214">
        <v>0</v>
      </c>
      <c r="H214" s="183">
        <v>891338.75</v>
      </c>
    </row>
    <row r="215" spans="1:12">
      <c r="A215">
        <v>4.0599999999999996</v>
      </c>
      <c r="B215">
        <v>2.8761000000000001</v>
      </c>
      <c r="C215">
        <v>14.7</v>
      </c>
      <c r="D215">
        <v>5.6</v>
      </c>
      <c r="E215">
        <v>1.91</v>
      </c>
      <c r="F215">
        <v>0</v>
      </c>
      <c r="G215">
        <v>0</v>
      </c>
      <c r="H215" s="183">
        <v>891338.75</v>
      </c>
    </row>
    <row r="216" spans="1:12">
      <c r="A216">
        <v>4.08</v>
      </c>
      <c r="B216">
        <v>2.8761000000000001</v>
      </c>
      <c r="C216">
        <v>14.7</v>
      </c>
      <c r="D216">
        <v>5.6</v>
      </c>
      <c r="E216">
        <v>1.91</v>
      </c>
      <c r="F216">
        <v>0</v>
      </c>
      <c r="G216">
        <v>0</v>
      </c>
      <c r="H216" s="183">
        <v>891338.75</v>
      </c>
    </row>
    <row r="217" spans="1:12">
      <c r="A217">
        <v>4.0999999999999996</v>
      </c>
      <c r="B217">
        <v>2.8761000000000001</v>
      </c>
      <c r="C217">
        <v>14.7</v>
      </c>
      <c r="D217">
        <v>5.6</v>
      </c>
      <c r="E217">
        <v>1.91</v>
      </c>
      <c r="F217">
        <v>0</v>
      </c>
      <c r="G217">
        <v>0</v>
      </c>
      <c r="H217" s="183">
        <v>891338.75</v>
      </c>
    </row>
    <row r="218" spans="1:12">
      <c r="A218">
        <v>4.12</v>
      </c>
      <c r="B218">
        <v>2.8761000000000001</v>
      </c>
      <c r="C218">
        <v>14.7</v>
      </c>
      <c r="D218">
        <v>5.6</v>
      </c>
      <c r="E218">
        <v>1.91</v>
      </c>
      <c r="F218">
        <v>0</v>
      </c>
      <c r="G218">
        <v>0</v>
      </c>
      <c r="H218" s="183">
        <v>891338.75</v>
      </c>
    </row>
    <row r="219" spans="1:12">
      <c r="A219">
        <v>4.1399999999999997</v>
      </c>
      <c r="B219">
        <v>2.8761000000000001</v>
      </c>
      <c r="C219">
        <v>14.7</v>
      </c>
      <c r="D219">
        <v>5.6</v>
      </c>
      <c r="E219">
        <v>1.91</v>
      </c>
      <c r="F219">
        <v>0</v>
      </c>
      <c r="G219">
        <v>0</v>
      </c>
      <c r="H219" s="183">
        <v>891338.75</v>
      </c>
    </row>
    <row r="220" spans="1:12">
      <c r="A220">
        <v>4.16</v>
      </c>
      <c r="B220">
        <v>2.8761000000000001</v>
      </c>
      <c r="C220">
        <v>14.7</v>
      </c>
      <c r="D220">
        <v>5.6</v>
      </c>
      <c r="E220">
        <v>1.91</v>
      </c>
      <c r="F220">
        <v>0</v>
      </c>
      <c r="G220">
        <v>0</v>
      </c>
      <c r="H220" s="183">
        <v>891338.75</v>
      </c>
    </row>
    <row r="221" spans="1:12">
      <c r="A221">
        <v>4.18</v>
      </c>
      <c r="B221">
        <v>2.8761000000000001</v>
      </c>
      <c r="C221">
        <v>14.7</v>
      </c>
      <c r="D221">
        <v>5.6</v>
      </c>
      <c r="E221">
        <v>1.91</v>
      </c>
      <c r="F221">
        <v>0</v>
      </c>
      <c r="G221">
        <v>0</v>
      </c>
      <c r="H221" s="183">
        <v>891338.75</v>
      </c>
    </row>
    <row r="222" spans="1:12">
      <c r="A222">
        <v>4.2</v>
      </c>
      <c r="B222">
        <v>2.8761000000000001</v>
      </c>
      <c r="C222">
        <v>14.7</v>
      </c>
      <c r="D222">
        <v>5.6</v>
      </c>
      <c r="E222">
        <v>1.91</v>
      </c>
      <c r="F222">
        <v>0</v>
      </c>
      <c r="G222">
        <v>0</v>
      </c>
      <c r="H222" s="183">
        <v>891338.75</v>
      </c>
    </row>
    <row r="223" spans="1:12">
      <c r="A223">
        <v>4.22</v>
      </c>
      <c r="B223">
        <v>2.9752999999999998</v>
      </c>
      <c r="C223">
        <v>14.8</v>
      </c>
      <c r="D223">
        <v>5.7</v>
      </c>
      <c r="E223">
        <v>2.65</v>
      </c>
      <c r="F223">
        <v>4</v>
      </c>
      <c r="G223">
        <v>0</v>
      </c>
      <c r="H223" s="183">
        <v>891366.25</v>
      </c>
    </row>
    <row r="224" spans="1:12">
      <c r="A224">
        <v>4.24</v>
      </c>
      <c r="B224">
        <v>3.0200999999999998</v>
      </c>
      <c r="C224">
        <v>14.3</v>
      </c>
      <c r="D224">
        <v>5.7</v>
      </c>
      <c r="E224">
        <v>2.67</v>
      </c>
      <c r="F224">
        <v>53</v>
      </c>
      <c r="G224">
        <v>0</v>
      </c>
      <c r="H224" s="183">
        <v>891372.5</v>
      </c>
      <c r="I224" t="s">
        <v>74</v>
      </c>
      <c r="J224">
        <v>11</v>
      </c>
    </row>
    <row r="225" spans="1:10">
      <c r="A225">
        <v>4.26</v>
      </c>
      <c r="B225">
        <v>2.8635999999999999</v>
      </c>
      <c r="C225">
        <v>14.3</v>
      </c>
      <c r="D225">
        <v>5.7</v>
      </c>
      <c r="E225">
        <v>2.99</v>
      </c>
      <c r="F225">
        <v>35</v>
      </c>
      <c r="G225">
        <v>0</v>
      </c>
      <c r="H225" s="183">
        <v>891375.46</v>
      </c>
    </row>
    <row r="226" spans="1:10">
      <c r="A226">
        <v>4.28</v>
      </c>
      <c r="B226">
        <v>2.94</v>
      </c>
      <c r="C226">
        <v>14.8</v>
      </c>
      <c r="D226">
        <v>5.5</v>
      </c>
      <c r="E226">
        <v>3.08</v>
      </c>
      <c r="F226">
        <v>37</v>
      </c>
      <c r="G226">
        <v>0</v>
      </c>
      <c r="H226" s="183">
        <v>891400.31</v>
      </c>
    </row>
    <row r="227" spans="1:10">
      <c r="A227">
        <v>4.3</v>
      </c>
      <c r="B227">
        <v>2.8479999999999999</v>
      </c>
      <c r="C227">
        <v>14.8</v>
      </c>
      <c r="D227">
        <v>5.5</v>
      </c>
      <c r="E227">
        <v>3.12</v>
      </c>
      <c r="F227">
        <v>40</v>
      </c>
      <c r="G227">
        <v>0</v>
      </c>
      <c r="H227" s="183">
        <v>891400.31</v>
      </c>
    </row>
    <row r="228" spans="1:10">
      <c r="A228">
        <v>4.32</v>
      </c>
      <c r="B228">
        <v>2.8479999999999999</v>
      </c>
      <c r="C228">
        <v>14.7</v>
      </c>
      <c r="D228">
        <v>5.6</v>
      </c>
      <c r="E228">
        <v>3.12</v>
      </c>
      <c r="F228">
        <v>41</v>
      </c>
      <c r="G228">
        <v>0</v>
      </c>
      <c r="H228" s="183">
        <v>891400.31</v>
      </c>
    </row>
    <row r="229" spans="1:10">
      <c r="A229">
        <v>4.34</v>
      </c>
      <c r="B229">
        <v>2.5712999999999999</v>
      </c>
      <c r="C229">
        <v>14.7</v>
      </c>
      <c r="D229">
        <v>5.6</v>
      </c>
      <c r="E229">
        <v>2.96</v>
      </c>
      <c r="F229">
        <v>41</v>
      </c>
      <c r="G229">
        <v>0</v>
      </c>
      <c r="H229" s="183">
        <v>891400.31</v>
      </c>
    </row>
    <row r="230" spans="1:10">
      <c r="A230">
        <v>4.3600000000000003</v>
      </c>
      <c r="B230">
        <v>2.5886999999999998</v>
      </c>
      <c r="C230">
        <v>14.3</v>
      </c>
      <c r="D230">
        <v>5.3</v>
      </c>
      <c r="E230">
        <v>3.09</v>
      </c>
      <c r="F230">
        <v>45</v>
      </c>
      <c r="G230">
        <v>0</v>
      </c>
      <c r="H230" s="183">
        <v>891411.4</v>
      </c>
    </row>
    <row r="231" spans="1:10">
      <c r="A231">
        <v>4.38</v>
      </c>
      <c r="B231">
        <v>2.5886999999999998</v>
      </c>
      <c r="C231">
        <v>12.8</v>
      </c>
      <c r="D231">
        <v>5.3</v>
      </c>
      <c r="E231">
        <v>3.09</v>
      </c>
      <c r="F231">
        <v>46</v>
      </c>
      <c r="G231">
        <v>0</v>
      </c>
      <c r="H231" s="183">
        <v>891411.4</v>
      </c>
      <c r="I231" t="s">
        <v>74</v>
      </c>
      <c r="J231">
        <v>11</v>
      </c>
    </row>
    <row r="232" spans="1:10">
      <c r="A232">
        <v>4.4000000000000004</v>
      </c>
      <c r="B232">
        <v>2.3963000000000001</v>
      </c>
      <c r="C232">
        <v>12.8</v>
      </c>
      <c r="D232">
        <v>5.3</v>
      </c>
      <c r="E232">
        <v>3.26</v>
      </c>
      <c r="F232">
        <v>45</v>
      </c>
      <c r="G232">
        <v>0</v>
      </c>
      <c r="H232" s="183">
        <v>891413.12</v>
      </c>
    </row>
    <row r="233" spans="1:10">
      <c r="A233">
        <v>4.42</v>
      </c>
      <c r="B233">
        <v>2.3963000000000001</v>
      </c>
      <c r="C233">
        <v>13.5</v>
      </c>
      <c r="D233">
        <v>4.8</v>
      </c>
      <c r="E233">
        <v>3.26</v>
      </c>
      <c r="F233">
        <v>46</v>
      </c>
      <c r="G233">
        <v>0</v>
      </c>
      <c r="H233" s="183">
        <v>891416.87</v>
      </c>
    </row>
    <row r="234" spans="1:10">
      <c r="A234">
        <v>4.4400000000000004</v>
      </c>
      <c r="B234">
        <v>1.8823000000000001</v>
      </c>
      <c r="C234">
        <v>13.5</v>
      </c>
      <c r="D234">
        <v>4.8</v>
      </c>
      <c r="E234">
        <v>3.31</v>
      </c>
      <c r="F234">
        <v>46</v>
      </c>
      <c r="G234">
        <v>0</v>
      </c>
      <c r="H234" s="183">
        <v>891432.18</v>
      </c>
    </row>
    <row r="235" spans="1:10">
      <c r="A235">
        <v>4.46</v>
      </c>
      <c r="B235">
        <v>1.8823000000000001</v>
      </c>
      <c r="C235">
        <v>13.5</v>
      </c>
      <c r="D235">
        <v>4.3</v>
      </c>
      <c r="E235">
        <v>3.31</v>
      </c>
      <c r="F235">
        <v>48</v>
      </c>
      <c r="G235">
        <v>0</v>
      </c>
      <c r="H235" s="183">
        <v>891432.18</v>
      </c>
    </row>
    <row r="236" spans="1:10">
      <c r="A236">
        <v>4.4800000000000004</v>
      </c>
      <c r="B236">
        <v>1.7497</v>
      </c>
      <c r="C236">
        <v>13.5</v>
      </c>
      <c r="D236">
        <v>4.3</v>
      </c>
      <c r="E236">
        <v>3.28</v>
      </c>
      <c r="F236">
        <v>44</v>
      </c>
      <c r="G236">
        <v>0</v>
      </c>
      <c r="H236" s="183">
        <v>891432.18</v>
      </c>
    </row>
    <row r="237" spans="1:10">
      <c r="A237">
        <v>4.5</v>
      </c>
      <c r="B237">
        <v>1.7497</v>
      </c>
      <c r="C237">
        <v>16.899999999999999</v>
      </c>
      <c r="D237">
        <v>4.3</v>
      </c>
      <c r="E237">
        <v>3.28</v>
      </c>
      <c r="F237">
        <v>42</v>
      </c>
      <c r="G237">
        <v>0</v>
      </c>
      <c r="H237" s="183">
        <v>891432.18</v>
      </c>
    </row>
    <row r="238" spans="1:10">
      <c r="A238">
        <v>4.5199999999999996</v>
      </c>
      <c r="B238">
        <v>2.0072000000000001</v>
      </c>
      <c r="C238">
        <v>13.6</v>
      </c>
      <c r="D238">
        <v>5.2</v>
      </c>
      <c r="E238">
        <v>3.28</v>
      </c>
      <c r="F238">
        <v>36</v>
      </c>
      <c r="G238">
        <v>0</v>
      </c>
      <c r="H238" s="183">
        <v>891440.46</v>
      </c>
    </row>
    <row r="239" spans="1:10">
      <c r="A239">
        <v>4.54</v>
      </c>
      <c r="B239">
        <v>2.3963000000000001</v>
      </c>
      <c r="C239">
        <v>13.6</v>
      </c>
      <c r="D239">
        <v>5.2</v>
      </c>
      <c r="E239">
        <v>3.26</v>
      </c>
      <c r="F239">
        <v>2</v>
      </c>
      <c r="G239">
        <v>0</v>
      </c>
      <c r="H239" s="183">
        <v>891416.87</v>
      </c>
    </row>
    <row r="240" spans="1:10">
      <c r="A240">
        <v>4.5599999999999996</v>
      </c>
      <c r="B240">
        <v>2.2820999999999998</v>
      </c>
      <c r="C240">
        <v>13.6</v>
      </c>
      <c r="D240">
        <v>5.2</v>
      </c>
      <c r="E240">
        <v>3.3</v>
      </c>
      <c r="F240">
        <v>40</v>
      </c>
      <c r="G240">
        <v>0</v>
      </c>
      <c r="H240" s="183">
        <v>891458.59</v>
      </c>
    </row>
    <row r="241" spans="1:10">
      <c r="A241">
        <v>4.58</v>
      </c>
      <c r="B241">
        <v>2.4750999999999999</v>
      </c>
      <c r="C241">
        <v>8.8000000000000007</v>
      </c>
      <c r="D241">
        <v>5.6</v>
      </c>
      <c r="E241">
        <v>3.29</v>
      </c>
      <c r="F241">
        <v>40</v>
      </c>
      <c r="G241">
        <v>0</v>
      </c>
      <c r="H241" s="183">
        <v>891458.59</v>
      </c>
    </row>
    <row r="242" spans="1:10">
      <c r="A242">
        <v>4.5999999999999996</v>
      </c>
      <c r="B242">
        <v>2.5869</v>
      </c>
      <c r="C242">
        <v>8.8000000000000007</v>
      </c>
      <c r="D242">
        <v>5.6</v>
      </c>
      <c r="E242">
        <v>3.29</v>
      </c>
      <c r="F242">
        <v>41</v>
      </c>
      <c r="G242">
        <v>0</v>
      </c>
      <c r="H242" s="183">
        <v>891466.71</v>
      </c>
    </row>
    <row r="243" spans="1:10">
      <c r="A243">
        <v>4.62</v>
      </c>
      <c r="B243">
        <v>2.5869</v>
      </c>
      <c r="C243">
        <v>6</v>
      </c>
      <c r="D243">
        <v>5.7</v>
      </c>
      <c r="E243">
        <v>3.29</v>
      </c>
      <c r="F243">
        <v>42</v>
      </c>
      <c r="G243">
        <v>0</v>
      </c>
      <c r="H243" s="183">
        <v>891466.71</v>
      </c>
    </row>
    <row r="244" spans="1:10">
      <c r="A244">
        <v>4.6399999999999997</v>
      </c>
      <c r="B244">
        <v>2.6537999999999999</v>
      </c>
      <c r="C244">
        <v>6</v>
      </c>
      <c r="D244">
        <v>5.7</v>
      </c>
      <c r="E244">
        <v>3.29</v>
      </c>
      <c r="F244">
        <v>43</v>
      </c>
      <c r="G244">
        <v>0</v>
      </c>
      <c r="H244" s="183">
        <v>891467.5</v>
      </c>
    </row>
    <row r="245" spans="1:10">
      <c r="A245">
        <v>4.66</v>
      </c>
      <c r="B245">
        <v>2.6537999999999999</v>
      </c>
      <c r="C245">
        <v>4.8</v>
      </c>
      <c r="D245">
        <v>5.6</v>
      </c>
      <c r="E245">
        <v>3.29</v>
      </c>
      <c r="F245">
        <v>42</v>
      </c>
      <c r="G245">
        <v>0</v>
      </c>
      <c r="H245" s="183">
        <v>891471.4</v>
      </c>
    </row>
    <row r="246" spans="1:10">
      <c r="A246">
        <v>4.68</v>
      </c>
      <c r="B246">
        <v>2.7219000000000002</v>
      </c>
      <c r="C246">
        <v>3.5</v>
      </c>
      <c r="D246">
        <v>5.7</v>
      </c>
      <c r="E246">
        <v>3.32</v>
      </c>
      <c r="F246">
        <v>41</v>
      </c>
      <c r="G246">
        <v>0</v>
      </c>
      <c r="H246" s="183">
        <v>891479.37</v>
      </c>
    </row>
    <row r="247" spans="1:10">
      <c r="A247">
        <v>4.7</v>
      </c>
      <c r="B247">
        <v>2.7637999999999998</v>
      </c>
      <c r="C247">
        <v>3.5</v>
      </c>
      <c r="D247">
        <v>5.7</v>
      </c>
      <c r="E247">
        <v>3.28</v>
      </c>
      <c r="F247">
        <v>42</v>
      </c>
      <c r="G247">
        <v>0</v>
      </c>
      <c r="H247" s="183">
        <v>891488.75</v>
      </c>
    </row>
    <row r="248" spans="1:10">
      <c r="A248">
        <v>4.72</v>
      </c>
      <c r="B248">
        <v>2.7637999999999998</v>
      </c>
      <c r="C248">
        <v>4.5999999999999996</v>
      </c>
      <c r="D248">
        <v>5.8</v>
      </c>
      <c r="E248">
        <v>3.28</v>
      </c>
      <c r="F248">
        <v>43</v>
      </c>
      <c r="G248">
        <v>0</v>
      </c>
      <c r="H248" s="183">
        <v>891488.75</v>
      </c>
    </row>
    <row r="249" spans="1:10">
      <c r="A249">
        <v>4.74</v>
      </c>
      <c r="B249">
        <v>2.7254999999999998</v>
      </c>
      <c r="C249">
        <v>4.5999999999999996</v>
      </c>
      <c r="D249">
        <v>5.8</v>
      </c>
      <c r="E249">
        <v>3.31</v>
      </c>
      <c r="F249">
        <v>40</v>
      </c>
      <c r="G249">
        <v>0</v>
      </c>
      <c r="H249" s="183">
        <v>891493.43</v>
      </c>
    </row>
    <row r="250" spans="1:10">
      <c r="A250">
        <v>4.76</v>
      </c>
      <c r="B250">
        <v>2.7404999999999999</v>
      </c>
      <c r="C250">
        <v>6.6</v>
      </c>
      <c r="D250">
        <v>5.6</v>
      </c>
      <c r="E250">
        <v>3.34</v>
      </c>
      <c r="F250">
        <v>16</v>
      </c>
      <c r="G250">
        <v>0</v>
      </c>
      <c r="H250" s="183">
        <v>891506.25</v>
      </c>
    </row>
    <row r="251" spans="1:10">
      <c r="A251">
        <v>4.78</v>
      </c>
      <c r="B251">
        <v>2.7357</v>
      </c>
      <c r="C251">
        <v>8</v>
      </c>
      <c r="D251">
        <v>5.5</v>
      </c>
      <c r="E251">
        <v>3.44</v>
      </c>
      <c r="F251">
        <v>22</v>
      </c>
      <c r="G251">
        <v>0</v>
      </c>
      <c r="H251" s="183">
        <v>891511.25</v>
      </c>
    </row>
    <row r="252" spans="1:10">
      <c r="A252">
        <v>4.8</v>
      </c>
      <c r="B252">
        <v>2.6598000000000002</v>
      </c>
      <c r="C252">
        <v>9.9</v>
      </c>
      <c r="D252">
        <v>5.0999999999999996</v>
      </c>
      <c r="E252">
        <v>3.45</v>
      </c>
      <c r="F252">
        <v>29</v>
      </c>
      <c r="G252">
        <v>0</v>
      </c>
      <c r="H252" s="183">
        <v>891518.12</v>
      </c>
    </row>
    <row r="253" spans="1:10">
      <c r="A253">
        <v>4.82</v>
      </c>
      <c r="B253">
        <v>2.3466999999999998</v>
      </c>
      <c r="C253">
        <v>11.2</v>
      </c>
      <c r="D253">
        <v>4.3</v>
      </c>
      <c r="E253">
        <v>3.48</v>
      </c>
      <c r="F253">
        <v>52</v>
      </c>
      <c r="G253">
        <v>0</v>
      </c>
      <c r="H253" s="183">
        <v>891527.5</v>
      </c>
    </row>
    <row r="254" spans="1:10">
      <c r="A254">
        <v>4.84</v>
      </c>
      <c r="B254">
        <v>1.9953000000000001</v>
      </c>
      <c r="C254">
        <v>11.2</v>
      </c>
      <c r="D254">
        <v>4.3</v>
      </c>
      <c r="E254">
        <v>3.44</v>
      </c>
      <c r="F254">
        <v>69</v>
      </c>
      <c r="G254">
        <v>0</v>
      </c>
      <c r="H254" s="183">
        <v>891530.93</v>
      </c>
    </row>
    <row r="255" spans="1:10">
      <c r="A255">
        <v>4.8600000000000003</v>
      </c>
      <c r="B255">
        <v>1.9953000000000001</v>
      </c>
      <c r="C255">
        <v>14.7</v>
      </c>
      <c r="D255">
        <v>4.8</v>
      </c>
      <c r="E255">
        <v>3.44</v>
      </c>
      <c r="F255">
        <v>34</v>
      </c>
      <c r="G255">
        <v>0</v>
      </c>
      <c r="H255" s="183">
        <v>891533.9</v>
      </c>
    </row>
    <row r="256" spans="1:10">
      <c r="A256">
        <v>4.88</v>
      </c>
      <c r="B256">
        <v>2.5564</v>
      </c>
      <c r="C256">
        <v>14.7</v>
      </c>
      <c r="D256">
        <v>4.8</v>
      </c>
      <c r="E256">
        <v>3.42</v>
      </c>
      <c r="F256">
        <v>25</v>
      </c>
      <c r="G256">
        <v>0</v>
      </c>
      <c r="H256" s="183">
        <v>891539.37</v>
      </c>
      <c r="I256" t="s">
        <v>74</v>
      </c>
      <c r="J256">
        <v>11</v>
      </c>
    </row>
    <row r="257" spans="1:10">
      <c r="A257">
        <v>4.9000000000000004</v>
      </c>
      <c r="B257">
        <v>2.9011999999999998</v>
      </c>
      <c r="C257">
        <v>18.100000000000001</v>
      </c>
      <c r="D257">
        <v>4.9000000000000004</v>
      </c>
      <c r="E257">
        <v>3.63</v>
      </c>
      <c r="F257">
        <v>25</v>
      </c>
      <c r="G257">
        <v>0</v>
      </c>
      <c r="H257" s="183">
        <v>891546.25</v>
      </c>
    </row>
    <row r="258" spans="1:10">
      <c r="A258">
        <v>4.92</v>
      </c>
      <c r="B258">
        <v>3.1187</v>
      </c>
      <c r="C258">
        <v>14.9</v>
      </c>
      <c r="D258">
        <v>4.4000000000000004</v>
      </c>
      <c r="E258">
        <v>3.65</v>
      </c>
      <c r="F258">
        <v>32</v>
      </c>
      <c r="G258">
        <v>0</v>
      </c>
      <c r="H258" s="183">
        <v>891560</v>
      </c>
    </row>
    <row r="259" spans="1:10">
      <c r="A259">
        <v>4.9400000000000004</v>
      </c>
      <c r="B259">
        <v>3.1187</v>
      </c>
      <c r="C259">
        <v>10.3</v>
      </c>
      <c r="D259">
        <v>4.5</v>
      </c>
      <c r="E259">
        <v>3.65</v>
      </c>
      <c r="F259">
        <v>36</v>
      </c>
      <c r="G259">
        <v>0</v>
      </c>
      <c r="H259" s="183">
        <v>891560</v>
      </c>
    </row>
    <row r="260" spans="1:10">
      <c r="A260">
        <v>4.96</v>
      </c>
      <c r="B260">
        <v>3.1934</v>
      </c>
      <c r="C260">
        <v>5.4</v>
      </c>
      <c r="D260">
        <v>4.7</v>
      </c>
      <c r="E260">
        <v>3.63</v>
      </c>
      <c r="F260">
        <v>41</v>
      </c>
      <c r="G260">
        <v>0</v>
      </c>
      <c r="H260" s="183">
        <v>891565.15</v>
      </c>
    </row>
    <row r="261" spans="1:10">
      <c r="A261">
        <v>4.9800000000000004</v>
      </c>
      <c r="B261">
        <v>3.1002000000000001</v>
      </c>
      <c r="C261">
        <v>5.4</v>
      </c>
      <c r="D261">
        <v>4.7</v>
      </c>
      <c r="E261">
        <v>3.64</v>
      </c>
      <c r="F261">
        <v>42</v>
      </c>
      <c r="G261">
        <v>0</v>
      </c>
      <c r="H261" s="183">
        <v>891569.06</v>
      </c>
    </row>
    <row r="262" spans="1:10">
      <c r="A262">
        <v>5</v>
      </c>
      <c r="B262">
        <v>3.1002000000000001</v>
      </c>
      <c r="C262">
        <v>7.3</v>
      </c>
      <c r="D262">
        <v>4.9000000000000004</v>
      </c>
      <c r="E262">
        <v>3.64</v>
      </c>
      <c r="F262">
        <v>41</v>
      </c>
      <c r="G262">
        <v>0</v>
      </c>
      <c r="H262" s="183">
        <v>891572.65</v>
      </c>
    </row>
    <row r="263" spans="1:10">
      <c r="A263">
        <v>5.0199999999999996</v>
      </c>
      <c r="B263">
        <v>2.9011999999999998</v>
      </c>
      <c r="C263">
        <v>7.3</v>
      </c>
      <c r="D263">
        <v>4.9000000000000004</v>
      </c>
      <c r="E263">
        <v>3.63</v>
      </c>
      <c r="F263">
        <v>2</v>
      </c>
      <c r="G263">
        <v>0</v>
      </c>
      <c r="H263" s="183">
        <v>891549.37</v>
      </c>
    </row>
    <row r="264" spans="1:10">
      <c r="A264">
        <v>5.04</v>
      </c>
      <c r="B264">
        <v>2.9011999999999998</v>
      </c>
      <c r="C264">
        <v>7.3</v>
      </c>
      <c r="D264">
        <v>4.9000000000000004</v>
      </c>
      <c r="E264">
        <v>3.63</v>
      </c>
      <c r="F264">
        <v>2</v>
      </c>
      <c r="G264">
        <v>0</v>
      </c>
      <c r="H264" s="183">
        <v>891549.37</v>
      </c>
    </row>
    <row r="265" spans="1:10">
      <c r="A265">
        <v>5.0599999999999996</v>
      </c>
      <c r="B265">
        <v>3.0165000000000002</v>
      </c>
      <c r="C265">
        <v>8.4</v>
      </c>
      <c r="D265">
        <v>4.9000000000000004</v>
      </c>
      <c r="E265">
        <v>3.64</v>
      </c>
      <c r="F265">
        <v>33</v>
      </c>
      <c r="G265">
        <v>0</v>
      </c>
      <c r="H265" s="183">
        <v>891590.46</v>
      </c>
    </row>
    <row r="266" spans="1:10">
      <c r="A266">
        <v>5.08</v>
      </c>
      <c r="B266">
        <v>3.0602</v>
      </c>
      <c r="C266">
        <v>9.5</v>
      </c>
      <c r="D266">
        <v>4.9000000000000004</v>
      </c>
      <c r="E266">
        <v>3.7</v>
      </c>
      <c r="F266">
        <v>34</v>
      </c>
      <c r="G266">
        <v>0</v>
      </c>
      <c r="H266" s="183">
        <v>891597.03</v>
      </c>
      <c r="I266" t="s">
        <v>74</v>
      </c>
      <c r="J266">
        <v>11</v>
      </c>
    </row>
    <row r="267" spans="1:10">
      <c r="A267">
        <v>5.0999999999999996</v>
      </c>
      <c r="B267">
        <v>3.0529999999999999</v>
      </c>
      <c r="C267">
        <v>9.5</v>
      </c>
      <c r="D267">
        <v>4.9000000000000004</v>
      </c>
      <c r="E267">
        <v>3.83</v>
      </c>
      <c r="F267">
        <v>35</v>
      </c>
      <c r="G267">
        <v>0</v>
      </c>
      <c r="H267" s="183">
        <v>891600.46</v>
      </c>
    </row>
    <row r="268" spans="1:10">
      <c r="A268">
        <v>5.12</v>
      </c>
      <c r="B268">
        <v>3.0057999999999998</v>
      </c>
      <c r="C268">
        <v>9.3000000000000007</v>
      </c>
      <c r="D268">
        <v>4.9000000000000004</v>
      </c>
      <c r="E268">
        <v>3.85</v>
      </c>
      <c r="F268">
        <v>39</v>
      </c>
      <c r="G268">
        <v>0</v>
      </c>
      <c r="H268" s="183">
        <v>891615.62</v>
      </c>
    </row>
    <row r="269" spans="1:10">
      <c r="A269">
        <v>5.14</v>
      </c>
      <c r="B269">
        <v>3.0057999999999998</v>
      </c>
      <c r="C269">
        <v>9.8000000000000007</v>
      </c>
      <c r="D269">
        <v>4.5</v>
      </c>
      <c r="E269">
        <v>3.85</v>
      </c>
      <c r="F269">
        <v>40</v>
      </c>
      <c r="G269">
        <v>0</v>
      </c>
      <c r="H269" s="183">
        <v>891615.62</v>
      </c>
    </row>
    <row r="270" spans="1:10">
      <c r="A270">
        <v>5.16</v>
      </c>
      <c r="B270">
        <v>3.0529999999999999</v>
      </c>
      <c r="C270">
        <v>1.4</v>
      </c>
      <c r="D270">
        <v>2.6</v>
      </c>
      <c r="E270">
        <v>3.83</v>
      </c>
      <c r="F270">
        <v>2</v>
      </c>
      <c r="G270">
        <v>0</v>
      </c>
      <c r="H270" s="183">
        <v>891604.84</v>
      </c>
    </row>
    <row r="271" spans="1:10">
      <c r="A271">
        <v>5.18</v>
      </c>
      <c r="B271">
        <v>2.7650000000000001</v>
      </c>
      <c r="C271">
        <v>1.4</v>
      </c>
      <c r="D271">
        <v>2.6</v>
      </c>
      <c r="E271">
        <v>3.69</v>
      </c>
      <c r="F271">
        <v>25</v>
      </c>
      <c r="G271">
        <v>0</v>
      </c>
      <c r="H271" s="183">
        <v>892448.59</v>
      </c>
    </row>
    <row r="272" spans="1:10">
      <c r="A272">
        <v>5.2</v>
      </c>
      <c r="B272">
        <v>2.7416999999999998</v>
      </c>
      <c r="C272">
        <v>1.5</v>
      </c>
      <c r="D272">
        <v>2.6</v>
      </c>
      <c r="E272">
        <v>3.69</v>
      </c>
      <c r="F272">
        <v>22</v>
      </c>
      <c r="G272">
        <v>0</v>
      </c>
      <c r="H272" s="183">
        <v>892457.5</v>
      </c>
      <c r="I272" t="s">
        <v>74</v>
      </c>
      <c r="J272">
        <v>11</v>
      </c>
    </row>
    <row r="273" spans="1:8">
      <c r="A273">
        <v>5.22</v>
      </c>
      <c r="B273">
        <v>2.7124000000000001</v>
      </c>
      <c r="C273">
        <v>1.5</v>
      </c>
      <c r="D273">
        <v>2.5</v>
      </c>
      <c r="E273">
        <v>3.81</v>
      </c>
      <c r="F273">
        <v>16</v>
      </c>
      <c r="G273">
        <v>0</v>
      </c>
      <c r="H273" s="183">
        <v>892464.68</v>
      </c>
    </row>
    <row r="274" spans="1:8">
      <c r="A274">
        <v>5.24</v>
      </c>
      <c r="B274">
        <v>2.7637999999999998</v>
      </c>
      <c r="C274">
        <v>1.6</v>
      </c>
      <c r="D274">
        <v>2.6</v>
      </c>
      <c r="E274">
        <v>3.82</v>
      </c>
      <c r="F274">
        <v>23</v>
      </c>
      <c r="G274">
        <v>0</v>
      </c>
      <c r="H274" s="183">
        <v>892477.81</v>
      </c>
    </row>
    <row r="275" spans="1:8">
      <c r="A275">
        <v>5.26</v>
      </c>
      <c r="B275">
        <v>2.8115999999999999</v>
      </c>
      <c r="C275">
        <v>1.4</v>
      </c>
      <c r="D275">
        <v>2.9</v>
      </c>
      <c r="E275">
        <v>3.86</v>
      </c>
      <c r="F275">
        <v>22</v>
      </c>
      <c r="G275">
        <v>0</v>
      </c>
      <c r="H275" s="183">
        <v>892483.9</v>
      </c>
    </row>
    <row r="276" spans="1:8">
      <c r="A276">
        <v>5.28</v>
      </c>
      <c r="B276">
        <v>2.8420000000000001</v>
      </c>
      <c r="C276">
        <v>1.4</v>
      </c>
      <c r="D276">
        <v>2.9</v>
      </c>
      <c r="E276">
        <v>3.85</v>
      </c>
      <c r="F276">
        <v>22</v>
      </c>
      <c r="G276">
        <v>0</v>
      </c>
      <c r="H276" s="183">
        <v>892491.4</v>
      </c>
    </row>
    <row r="277" spans="1:8">
      <c r="A277">
        <v>5.3</v>
      </c>
      <c r="B277">
        <v>2.8946000000000001</v>
      </c>
      <c r="C277">
        <v>1.3</v>
      </c>
      <c r="D277">
        <v>3.1</v>
      </c>
      <c r="E277">
        <v>3.88</v>
      </c>
      <c r="F277">
        <v>22</v>
      </c>
      <c r="G277">
        <v>0</v>
      </c>
      <c r="H277" s="183">
        <v>892503.43</v>
      </c>
    </row>
    <row r="278" spans="1:8">
      <c r="A278">
        <v>5.32</v>
      </c>
      <c r="B278">
        <v>2.9478</v>
      </c>
      <c r="C278">
        <v>1.4</v>
      </c>
      <c r="D278">
        <v>3.3</v>
      </c>
      <c r="E278">
        <v>3.96</v>
      </c>
      <c r="F278">
        <v>23</v>
      </c>
      <c r="G278">
        <v>0</v>
      </c>
      <c r="H278" s="183">
        <v>892511.71</v>
      </c>
    </row>
    <row r="279" spans="1:8">
      <c r="A279">
        <v>5.34</v>
      </c>
      <c r="B279">
        <v>3.0219</v>
      </c>
      <c r="C279">
        <v>1.4</v>
      </c>
      <c r="D279">
        <v>3.3</v>
      </c>
      <c r="E279">
        <v>4.04</v>
      </c>
      <c r="F279">
        <v>22</v>
      </c>
      <c r="G279">
        <v>0</v>
      </c>
      <c r="H279" s="183">
        <v>892519.06</v>
      </c>
    </row>
    <row r="280" spans="1:8">
      <c r="A280">
        <v>5.36</v>
      </c>
      <c r="B280">
        <v>3.1343000000000001</v>
      </c>
      <c r="C280">
        <v>1.5</v>
      </c>
      <c r="D280">
        <v>3.5</v>
      </c>
      <c r="E280">
        <v>4.03</v>
      </c>
      <c r="F280">
        <v>21</v>
      </c>
      <c r="G280">
        <v>0</v>
      </c>
      <c r="H280" s="183">
        <v>892526.56</v>
      </c>
    </row>
    <row r="281" spans="1:8">
      <c r="A281">
        <v>5.38</v>
      </c>
      <c r="B281">
        <v>3.4706999999999999</v>
      </c>
      <c r="C281">
        <v>1.6</v>
      </c>
      <c r="D281">
        <v>3.6</v>
      </c>
      <c r="E281">
        <v>4.03</v>
      </c>
      <c r="F281">
        <v>19</v>
      </c>
      <c r="G281">
        <v>0</v>
      </c>
      <c r="H281" s="183">
        <v>892538.43</v>
      </c>
    </row>
    <row r="282" spans="1:8">
      <c r="A282">
        <v>5.4</v>
      </c>
      <c r="B282">
        <v>3.5758999999999999</v>
      </c>
      <c r="C282">
        <v>2.1</v>
      </c>
      <c r="D282">
        <v>3.9</v>
      </c>
      <c r="E282">
        <v>4.03</v>
      </c>
      <c r="F282">
        <v>15</v>
      </c>
      <c r="G282">
        <v>0</v>
      </c>
      <c r="H282" s="183">
        <v>892549.68</v>
      </c>
    </row>
    <row r="283" spans="1:8">
      <c r="A283">
        <v>5.42</v>
      </c>
      <c r="B283">
        <v>3.8155000000000001</v>
      </c>
      <c r="C283">
        <v>2.2000000000000002</v>
      </c>
      <c r="D283">
        <v>4.0999999999999996</v>
      </c>
      <c r="E283">
        <v>3.99</v>
      </c>
      <c r="F283">
        <v>10</v>
      </c>
      <c r="G283">
        <v>0</v>
      </c>
      <c r="H283" s="183">
        <v>892569.06</v>
      </c>
    </row>
    <row r="284" spans="1:8">
      <c r="A284">
        <v>5.44</v>
      </c>
      <c r="B284">
        <v>3.7856000000000001</v>
      </c>
      <c r="C284">
        <v>2.4</v>
      </c>
      <c r="D284">
        <v>4</v>
      </c>
      <c r="E284">
        <v>3.97</v>
      </c>
      <c r="F284">
        <v>12</v>
      </c>
      <c r="G284">
        <v>0</v>
      </c>
      <c r="H284" s="183">
        <v>892585.31</v>
      </c>
    </row>
    <row r="285" spans="1:8">
      <c r="A285">
        <v>5.46</v>
      </c>
      <c r="B285">
        <v>2.7124000000000001</v>
      </c>
      <c r="C285">
        <v>3</v>
      </c>
      <c r="D285">
        <v>3.8</v>
      </c>
      <c r="E285">
        <v>3.81</v>
      </c>
      <c r="F285">
        <v>13</v>
      </c>
      <c r="G285">
        <v>0</v>
      </c>
      <c r="H285" s="183">
        <v>892601.71</v>
      </c>
    </row>
    <row r="286" spans="1:8">
      <c r="A286">
        <v>5.48</v>
      </c>
      <c r="B286">
        <v>3.4228999999999998</v>
      </c>
      <c r="C286">
        <v>4</v>
      </c>
      <c r="D286">
        <v>3.3</v>
      </c>
      <c r="E286">
        <v>4.0199999999999996</v>
      </c>
      <c r="F286">
        <v>15</v>
      </c>
      <c r="G286">
        <v>0</v>
      </c>
      <c r="H286" s="183">
        <v>892628.28</v>
      </c>
    </row>
    <row r="287" spans="1:8">
      <c r="A287">
        <v>5.5</v>
      </c>
      <c r="B287">
        <v>3.2717000000000001</v>
      </c>
      <c r="C287">
        <v>5.6</v>
      </c>
      <c r="D287">
        <v>3</v>
      </c>
      <c r="E287">
        <v>4.04</v>
      </c>
      <c r="F287">
        <v>15</v>
      </c>
      <c r="G287">
        <v>0</v>
      </c>
      <c r="H287" s="183">
        <v>892628.28</v>
      </c>
    </row>
    <row r="288" spans="1:8">
      <c r="A288">
        <v>5.52</v>
      </c>
      <c r="B288">
        <v>3.2663000000000002</v>
      </c>
      <c r="C288">
        <v>7.5</v>
      </c>
      <c r="D288">
        <v>2.8</v>
      </c>
      <c r="E288">
        <v>4.0199999999999996</v>
      </c>
      <c r="F288">
        <v>14</v>
      </c>
      <c r="G288">
        <v>0</v>
      </c>
      <c r="H288" s="183">
        <v>892642.96</v>
      </c>
    </row>
    <row r="289" spans="1:10">
      <c r="A289">
        <v>5.54</v>
      </c>
      <c r="B289">
        <v>3.2502</v>
      </c>
      <c r="C289">
        <v>9.1</v>
      </c>
      <c r="D289">
        <v>2.5</v>
      </c>
      <c r="E289">
        <v>4.03</v>
      </c>
      <c r="F289">
        <v>13</v>
      </c>
      <c r="G289">
        <v>0</v>
      </c>
      <c r="H289" s="183">
        <v>892654.84</v>
      </c>
    </row>
    <row r="290" spans="1:10">
      <c r="A290">
        <v>5.56</v>
      </c>
      <c r="B290">
        <v>3.1772999999999998</v>
      </c>
      <c r="C290">
        <v>10.8</v>
      </c>
      <c r="D290">
        <v>2.2000000000000002</v>
      </c>
      <c r="E290">
        <v>4.0599999999999996</v>
      </c>
      <c r="F290">
        <v>14</v>
      </c>
      <c r="G290">
        <v>0</v>
      </c>
      <c r="H290" s="183">
        <v>892670.46</v>
      </c>
    </row>
    <row r="291" spans="1:10">
      <c r="A291">
        <v>5.58</v>
      </c>
      <c r="B291">
        <v>3.1156999999999999</v>
      </c>
      <c r="C291">
        <v>10.5</v>
      </c>
      <c r="D291">
        <v>2.1</v>
      </c>
      <c r="E291">
        <v>4.0599999999999996</v>
      </c>
      <c r="F291">
        <v>14</v>
      </c>
      <c r="G291">
        <v>0</v>
      </c>
      <c r="H291" s="183">
        <v>892682.81</v>
      </c>
    </row>
    <row r="292" spans="1:10">
      <c r="A292">
        <v>5.6</v>
      </c>
      <c r="B292">
        <v>2.9203000000000001</v>
      </c>
      <c r="C292">
        <v>10</v>
      </c>
      <c r="D292">
        <v>2.7</v>
      </c>
      <c r="E292">
        <v>4.13</v>
      </c>
      <c r="F292">
        <v>15</v>
      </c>
      <c r="G292">
        <v>0</v>
      </c>
      <c r="H292" s="183">
        <v>892698.28</v>
      </c>
    </row>
    <row r="293" spans="1:10">
      <c r="A293">
        <v>5.62</v>
      </c>
      <c r="B293">
        <v>2.8014000000000001</v>
      </c>
      <c r="C293">
        <v>10.199999999999999</v>
      </c>
      <c r="D293">
        <v>3</v>
      </c>
      <c r="E293">
        <v>4.24</v>
      </c>
      <c r="F293">
        <v>15</v>
      </c>
      <c r="G293">
        <v>0</v>
      </c>
      <c r="H293" s="183">
        <v>892709.53</v>
      </c>
    </row>
    <row r="294" spans="1:10">
      <c r="A294">
        <v>5.64</v>
      </c>
      <c r="B294">
        <v>2.7900999999999998</v>
      </c>
      <c r="C294">
        <v>10.6</v>
      </c>
      <c r="D294">
        <v>3.3</v>
      </c>
      <c r="E294">
        <v>4.21</v>
      </c>
      <c r="F294">
        <v>15</v>
      </c>
      <c r="G294">
        <v>0</v>
      </c>
      <c r="H294" s="183">
        <v>892721.25</v>
      </c>
    </row>
    <row r="295" spans="1:10">
      <c r="A295">
        <v>5.66</v>
      </c>
      <c r="B295">
        <v>2.8342999999999998</v>
      </c>
      <c r="C295">
        <v>11.7</v>
      </c>
      <c r="D295">
        <v>3.3</v>
      </c>
      <c r="E295">
        <v>4.24</v>
      </c>
      <c r="F295">
        <v>15</v>
      </c>
      <c r="G295">
        <v>0</v>
      </c>
      <c r="H295" s="183">
        <v>892736.87</v>
      </c>
    </row>
    <row r="296" spans="1:10">
      <c r="A296">
        <v>5.68</v>
      </c>
      <c r="B296">
        <v>2.8504</v>
      </c>
      <c r="C296">
        <v>12.2</v>
      </c>
      <c r="D296">
        <v>3.3</v>
      </c>
      <c r="E296">
        <v>4.2300000000000004</v>
      </c>
      <c r="F296">
        <v>16</v>
      </c>
      <c r="G296">
        <v>0</v>
      </c>
      <c r="H296" s="183">
        <v>892748.75</v>
      </c>
    </row>
    <row r="297" spans="1:10">
      <c r="A297">
        <v>5.7</v>
      </c>
      <c r="B297">
        <v>2.8736999999999999</v>
      </c>
      <c r="C297">
        <v>14.2</v>
      </c>
      <c r="D297">
        <v>3.2</v>
      </c>
      <c r="E297">
        <v>4.2300000000000004</v>
      </c>
      <c r="F297">
        <v>16</v>
      </c>
      <c r="G297">
        <v>0</v>
      </c>
      <c r="H297" s="183">
        <v>892760</v>
      </c>
    </row>
    <row r="298" spans="1:10">
      <c r="A298">
        <v>5.72</v>
      </c>
      <c r="B298">
        <v>2.9556</v>
      </c>
      <c r="C298">
        <v>14.2</v>
      </c>
      <c r="D298">
        <v>3.3</v>
      </c>
      <c r="E298">
        <v>4.24</v>
      </c>
      <c r="F298">
        <v>16</v>
      </c>
      <c r="G298">
        <v>0</v>
      </c>
      <c r="H298" s="183">
        <v>892771.87</v>
      </c>
    </row>
    <row r="299" spans="1:10">
      <c r="A299">
        <v>5.74</v>
      </c>
      <c r="B299">
        <v>3.0291000000000001</v>
      </c>
      <c r="C299">
        <v>15.3</v>
      </c>
      <c r="D299">
        <v>3.6</v>
      </c>
      <c r="E299">
        <v>4.24</v>
      </c>
      <c r="F299">
        <v>16</v>
      </c>
      <c r="G299">
        <v>0</v>
      </c>
      <c r="H299" s="183">
        <v>892784.06</v>
      </c>
    </row>
    <row r="300" spans="1:10">
      <c r="A300">
        <v>5.76</v>
      </c>
      <c r="B300">
        <v>3.1981999999999999</v>
      </c>
      <c r="C300">
        <v>15.8</v>
      </c>
      <c r="D300">
        <v>3.5</v>
      </c>
      <c r="E300">
        <v>4.24</v>
      </c>
      <c r="F300">
        <v>18</v>
      </c>
      <c r="G300">
        <v>0</v>
      </c>
      <c r="H300" s="183">
        <v>892795.62</v>
      </c>
      <c r="I300" t="s">
        <v>74</v>
      </c>
      <c r="J300">
        <v>11</v>
      </c>
    </row>
    <row r="301" spans="1:10">
      <c r="A301">
        <v>5.78</v>
      </c>
      <c r="B301">
        <v>3.2305000000000001</v>
      </c>
      <c r="C301">
        <v>15.4</v>
      </c>
      <c r="D301">
        <v>3.6</v>
      </c>
      <c r="E301">
        <v>4.3499999999999996</v>
      </c>
      <c r="F301">
        <v>17</v>
      </c>
      <c r="G301">
        <v>0</v>
      </c>
      <c r="H301" s="183">
        <v>892806.71</v>
      </c>
    </row>
    <row r="302" spans="1:10">
      <c r="A302">
        <v>5.8</v>
      </c>
      <c r="B302">
        <v>3.3595000000000002</v>
      </c>
      <c r="C302">
        <v>16.100000000000001</v>
      </c>
      <c r="D302">
        <v>3.6</v>
      </c>
      <c r="E302">
        <v>4.45</v>
      </c>
      <c r="F302">
        <v>16</v>
      </c>
      <c r="G302">
        <v>0</v>
      </c>
      <c r="H302" s="183">
        <v>892818.28</v>
      </c>
    </row>
    <row r="303" spans="1:10">
      <c r="A303">
        <v>5.82</v>
      </c>
      <c r="B303">
        <v>3.3708999999999998</v>
      </c>
      <c r="C303">
        <v>15.6</v>
      </c>
      <c r="D303">
        <v>3.9</v>
      </c>
      <c r="E303">
        <v>4.45</v>
      </c>
      <c r="F303">
        <v>12</v>
      </c>
      <c r="G303">
        <v>0</v>
      </c>
      <c r="H303" s="183">
        <v>892834.53</v>
      </c>
    </row>
    <row r="304" spans="1:10">
      <c r="A304">
        <v>5.84</v>
      </c>
      <c r="B304">
        <v>3.3129</v>
      </c>
      <c r="C304">
        <v>16.3</v>
      </c>
      <c r="D304">
        <v>3.9</v>
      </c>
      <c r="E304">
        <v>4.4400000000000004</v>
      </c>
      <c r="F304">
        <v>12</v>
      </c>
      <c r="G304">
        <v>0</v>
      </c>
      <c r="H304" s="183">
        <v>892862.65</v>
      </c>
    </row>
    <row r="305" spans="1:10">
      <c r="A305">
        <v>5.86</v>
      </c>
      <c r="B305">
        <v>3.2227000000000001</v>
      </c>
      <c r="C305">
        <v>16.8</v>
      </c>
      <c r="D305">
        <v>3.8</v>
      </c>
      <c r="E305">
        <v>4.4400000000000004</v>
      </c>
      <c r="F305">
        <v>12</v>
      </c>
      <c r="G305">
        <v>0</v>
      </c>
      <c r="H305" s="183">
        <v>892868.28</v>
      </c>
    </row>
    <row r="306" spans="1:10">
      <c r="A306">
        <v>5.88</v>
      </c>
      <c r="B306">
        <v>3.0434000000000001</v>
      </c>
      <c r="C306">
        <v>17.600000000000001</v>
      </c>
      <c r="D306">
        <v>3.6</v>
      </c>
      <c r="E306">
        <v>4.43</v>
      </c>
      <c r="F306">
        <v>14</v>
      </c>
      <c r="G306">
        <v>0</v>
      </c>
      <c r="H306" s="183">
        <v>892880.62</v>
      </c>
    </row>
    <row r="307" spans="1:10">
      <c r="A307">
        <v>5.9</v>
      </c>
      <c r="B307">
        <v>2.9293</v>
      </c>
      <c r="C307">
        <v>19.600000000000001</v>
      </c>
      <c r="D307">
        <v>3.4</v>
      </c>
      <c r="E307">
        <v>4.42</v>
      </c>
      <c r="F307">
        <v>13</v>
      </c>
      <c r="G307">
        <v>0</v>
      </c>
      <c r="H307" s="183">
        <v>892892.5</v>
      </c>
    </row>
    <row r="308" spans="1:10">
      <c r="A308">
        <v>5.92</v>
      </c>
      <c r="B308">
        <v>2.5581999999999998</v>
      </c>
      <c r="C308">
        <v>22.4</v>
      </c>
      <c r="D308">
        <v>3</v>
      </c>
      <c r="E308">
        <v>4.45</v>
      </c>
      <c r="F308">
        <v>15</v>
      </c>
      <c r="G308">
        <v>0</v>
      </c>
      <c r="H308" s="183">
        <v>892908.43</v>
      </c>
    </row>
    <row r="309" spans="1:10">
      <c r="A309">
        <v>5.94</v>
      </c>
      <c r="B309">
        <v>2.4704000000000002</v>
      </c>
      <c r="C309">
        <v>25.2</v>
      </c>
      <c r="D309">
        <v>3.1</v>
      </c>
      <c r="E309">
        <v>4.4400000000000004</v>
      </c>
      <c r="F309">
        <v>11</v>
      </c>
      <c r="G309">
        <v>0</v>
      </c>
      <c r="H309" s="183">
        <v>892923.28</v>
      </c>
    </row>
    <row r="310" spans="1:10">
      <c r="A310">
        <v>5.96</v>
      </c>
      <c r="B310">
        <v>2.7069999999999999</v>
      </c>
      <c r="C310">
        <v>26.9</v>
      </c>
      <c r="D310">
        <v>3.4</v>
      </c>
      <c r="E310">
        <v>4.45</v>
      </c>
      <c r="F310">
        <v>6</v>
      </c>
      <c r="G310">
        <v>0</v>
      </c>
      <c r="H310" s="183">
        <v>892954.53</v>
      </c>
    </row>
    <row r="311" spans="1:10">
      <c r="A311">
        <v>5.98</v>
      </c>
      <c r="B311">
        <v>2.9125999999999999</v>
      </c>
      <c r="C311">
        <v>27</v>
      </c>
      <c r="D311">
        <v>3.3</v>
      </c>
      <c r="E311">
        <v>4.45</v>
      </c>
      <c r="F311">
        <v>4</v>
      </c>
      <c r="G311">
        <v>0</v>
      </c>
      <c r="H311" s="183">
        <v>892998.28</v>
      </c>
    </row>
    <row r="312" spans="1:10">
      <c r="A312">
        <v>6</v>
      </c>
      <c r="B312">
        <v>3.0004</v>
      </c>
      <c r="C312">
        <v>25.1</v>
      </c>
      <c r="D312">
        <v>2.7</v>
      </c>
      <c r="E312">
        <v>4.38</v>
      </c>
      <c r="F312">
        <v>10</v>
      </c>
      <c r="G312">
        <v>0</v>
      </c>
      <c r="H312" s="183">
        <v>893079.84</v>
      </c>
    </row>
    <row r="313" spans="1:10">
      <c r="A313">
        <v>6.02</v>
      </c>
      <c r="B313">
        <v>3.0285000000000002</v>
      </c>
      <c r="C313">
        <v>28.4</v>
      </c>
      <c r="D313">
        <v>-0.2</v>
      </c>
      <c r="E313">
        <v>4.45</v>
      </c>
      <c r="F313">
        <v>16</v>
      </c>
      <c r="G313">
        <v>0</v>
      </c>
      <c r="H313" s="183">
        <v>893091.09</v>
      </c>
    </row>
    <row r="314" spans="1:10">
      <c r="A314">
        <v>6.04</v>
      </c>
      <c r="B314">
        <v>3.1223000000000001</v>
      </c>
      <c r="C314">
        <v>31.9</v>
      </c>
      <c r="D314">
        <v>-2.7</v>
      </c>
      <c r="E314">
        <v>4.45</v>
      </c>
      <c r="F314">
        <v>17</v>
      </c>
      <c r="G314">
        <v>0</v>
      </c>
      <c r="H314" s="183">
        <v>893103.28</v>
      </c>
      <c r="I314" t="s">
        <v>74</v>
      </c>
      <c r="J314">
        <v>11</v>
      </c>
    </row>
    <row r="315" spans="1:10">
      <c r="A315">
        <v>6.06</v>
      </c>
      <c r="B315">
        <v>3.0636999999999999</v>
      </c>
      <c r="C315">
        <v>31.7</v>
      </c>
      <c r="D315">
        <v>-2.7</v>
      </c>
      <c r="E315">
        <v>4.67</v>
      </c>
      <c r="F315">
        <v>16</v>
      </c>
      <c r="G315">
        <v>0</v>
      </c>
      <c r="H315" s="183">
        <v>893114.53</v>
      </c>
      <c r="I315" t="s">
        <v>74</v>
      </c>
      <c r="J315">
        <v>13</v>
      </c>
    </row>
    <row r="316" spans="1:10">
      <c r="A316">
        <v>6.08</v>
      </c>
      <c r="B316">
        <v>2.8694999999999999</v>
      </c>
      <c r="C316">
        <v>10.5</v>
      </c>
      <c r="D316">
        <v>-3.7</v>
      </c>
      <c r="E316">
        <v>4.45</v>
      </c>
      <c r="F316">
        <v>13</v>
      </c>
      <c r="G316">
        <v>0</v>
      </c>
      <c r="H316" s="183">
        <v>893677.5</v>
      </c>
    </row>
    <row r="317" spans="1:10">
      <c r="A317">
        <v>6.1</v>
      </c>
      <c r="B317">
        <v>2.7602000000000002</v>
      </c>
      <c r="C317">
        <v>10.5</v>
      </c>
      <c r="D317">
        <v>-3.7</v>
      </c>
      <c r="E317">
        <v>4.45</v>
      </c>
      <c r="F317">
        <v>63</v>
      </c>
      <c r="G317">
        <v>0</v>
      </c>
      <c r="H317" s="183">
        <v>893686.4</v>
      </c>
    </row>
    <row r="318" spans="1:10">
      <c r="A318">
        <v>6.12</v>
      </c>
      <c r="B318">
        <v>2.7602000000000002</v>
      </c>
      <c r="C318">
        <v>6.2</v>
      </c>
      <c r="D318">
        <v>-4.7</v>
      </c>
      <c r="E318">
        <v>4.45</v>
      </c>
      <c r="F318">
        <v>36</v>
      </c>
      <c r="G318">
        <v>0</v>
      </c>
      <c r="H318" s="183">
        <v>893686.4</v>
      </c>
    </row>
    <row r="319" spans="1:10">
      <c r="A319">
        <v>6.14</v>
      </c>
      <c r="B319">
        <v>2.3132000000000001</v>
      </c>
      <c r="C319">
        <v>15.6</v>
      </c>
      <c r="D319">
        <v>-4.4000000000000004</v>
      </c>
      <c r="E319">
        <v>4.5</v>
      </c>
      <c r="F319">
        <v>50</v>
      </c>
      <c r="G319">
        <v>0</v>
      </c>
      <c r="H319" s="183">
        <v>893693.28</v>
      </c>
      <c r="I319" t="s">
        <v>74</v>
      </c>
      <c r="J319">
        <v>11</v>
      </c>
    </row>
    <row r="320" spans="1:10">
      <c r="A320">
        <v>6.16</v>
      </c>
      <c r="B320">
        <v>1.929</v>
      </c>
      <c r="C320">
        <v>15.6</v>
      </c>
      <c r="D320">
        <v>-4.4000000000000004</v>
      </c>
      <c r="E320">
        <v>4.67</v>
      </c>
      <c r="F320">
        <v>46</v>
      </c>
      <c r="G320">
        <v>0</v>
      </c>
      <c r="H320" s="183">
        <v>893699.53</v>
      </c>
    </row>
    <row r="321" spans="1:10">
      <c r="A321">
        <v>6.18</v>
      </c>
      <c r="B321">
        <v>1.929</v>
      </c>
      <c r="C321">
        <v>7.3</v>
      </c>
      <c r="D321">
        <v>-4</v>
      </c>
      <c r="E321">
        <v>4.67</v>
      </c>
      <c r="F321">
        <v>56</v>
      </c>
      <c r="G321">
        <v>0</v>
      </c>
      <c r="H321" s="183">
        <v>893700.78</v>
      </c>
    </row>
    <row r="322" spans="1:10">
      <c r="A322">
        <v>6.2</v>
      </c>
      <c r="B322">
        <v>1.929</v>
      </c>
      <c r="C322">
        <v>7.3</v>
      </c>
      <c r="D322">
        <v>-4</v>
      </c>
      <c r="E322">
        <v>4.67</v>
      </c>
      <c r="F322">
        <v>56</v>
      </c>
      <c r="G322">
        <v>0</v>
      </c>
      <c r="H322" s="183">
        <v>893700.78</v>
      </c>
    </row>
    <row r="323" spans="1:10">
      <c r="A323">
        <v>6.22</v>
      </c>
      <c r="B323">
        <v>1.3164</v>
      </c>
      <c r="C323">
        <v>7.3</v>
      </c>
      <c r="D323">
        <v>-4</v>
      </c>
      <c r="E323">
        <v>4.66</v>
      </c>
      <c r="F323">
        <v>55</v>
      </c>
      <c r="G323">
        <v>0</v>
      </c>
      <c r="H323" s="183">
        <v>893705.46</v>
      </c>
    </row>
    <row r="324" spans="1:10">
      <c r="A324">
        <v>6.24</v>
      </c>
      <c r="B324">
        <v>1.8118000000000001</v>
      </c>
      <c r="C324">
        <v>9.6</v>
      </c>
      <c r="D324">
        <v>-2.2000000000000002</v>
      </c>
      <c r="E324">
        <v>4.6399999999999997</v>
      </c>
      <c r="F324">
        <v>26</v>
      </c>
      <c r="G324">
        <v>0</v>
      </c>
      <c r="H324" s="183">
        <v>893714.84</v>
      </c>
      <c r="I324" t="s">
        <v>74</v>
      </c>
      <c r="J324">
        <v>11</v>
      </c>
    </row>
    <row r="325" spans="1:10">
      <c r="A325">
        <v>6.26</v>
      </c>
      <c r="B325">
        <v>1.929</v>
      </c>
      <c r="C325">
        <v>12.4</v>
      </c>
      <c r="D325">
        <v>0</v>
      </c>
      <c r="E325">
        <v>4.67</v>
      </c>
      <c r="F325">
        <v>2</v>
      </c>
      <c r="G325">
        <v>0</v>
      </c>
      <c r="H325" s="183">
        <v>893700.78</v>
      </c>
    </row>
    <row r="326" spans="1:10">
      <c r="A326">
        <v>6.28</v>
      </c>
      <c r="B326">
        <v>2.56</v>
      </c>
      <c r="C326">
        <v>10.199999999999999</v>
      </c>
      <c r="D326">
        <v>-0.3</v>
      </c>
      <c r="E326">
        <v>4.75</v>
      </c>
      <c r="F326">
        <v>40</v>
      </c>
      <c r="G326">
        <v>0</v>
      </c>
      <c r="H326" s="183">
        <v>893738.9</v>
      </c>
    </row>
    <row r="327" spans="1:10">
      <c r="A327">
        <v>6.3</v>
      </c>
      <c r="B327">
        <v>2.5975999999999999</v>
      </c>
      <c r="C327">
        <v>10.199999999999999</v>
      </c>
      <c r="D327">
        <v>-0.3</v>
      </c>
      <c r="E327">
        <v>4.88</v>
      </c>
      <c r="F327">
        <v>47</v>
      </c>
      <c r="G327">
        <v>0</v>
      </c>
      <c r="H327" s="183">
        <v>893738.9</v>
      </c>
    </row>
    <row r="328" spans="1:10">
      <c r="A328">
        <v>6.32</v>
      </c>
      <c r="B328">
        <v>2.5975999999999999</v>
      </c>
      <c r="C328">
        <v>8.1999999999999993</v>
      </c>
      <c r="D328">
        <v>-0.5</v>
      </c>
      <c r="E328">
        <v>4.88</v>
      </c>
      <c r="F328">
        <v>47</v>
      </c>
      <c r="G328">
        <v>0</v>
      </c>
      <c r="H328" s="183">
        <v>893739.53</v>
      </c>
    </row>
    <row r="329" spans="1:10">
      <c r="A329">
        <v>6.34</v>
      </c>
      <c r="B329">
        <v>1.929</v>
      </c>
      <c r="C329">
        <v>8.1999999999999993</v>
      </c>
      <c r="D329">
        <v>-0.5</v>
      </c>
      <c r="E329">
        <v>4.67</v>
      </c>
      <c r="F329">
        <v>2</v>
      </c>
      <c r="G329">
        <v>0</v>
      </c>
      <c r="H329" s="183">
        <v>893700.78</v>
      </c>
    </row>
    <row r="330" spans="1:10">
      <c r="A330">
        <v>6.36</v>
      </c>
      <c r="B330">
        <v>2.6915</v>
      </c>
      <c r="C330">
        <v>8.1999999999999993</v>
      </c>
      <c r="D330">
        <v>-0.5</v>
      </c>
      <c r="E330">
        <v>4.8499999999999996</v>
      </c>
      <c r="F330">
        <v>46</v>
      </c>
      <c r="G330">
        <v>0</v>
      </c>
      <c r="H330" s="183">
        <v>893748.12</v>
      </c>
    </row>
    <row r="331" spans="1:10">
      <c r="A331">
        <v>6.38</v>
      </c>
      <c r="B331">
        <v>2.2044000000000001</v>
      </c>
      <c r="C331">
        <v>8.1999999999999993</v>
      </c>
      <c r="D331">
        <v>-0.5</v>
      </c>
      <c r="E331">
        <v>4.87</v>
      </c>
      <c r="F331">
        <v>48</v>
      </c>
      <c r="G331">
        <v>0</v>
      </c>
      <c r="H331" s="183">
        <v>893754.53</v>
      </c>
    </row>
    <row r="332" spans="1:10">
      <c r="A332">
        <v>6.4</v>
      </c>
      <c r="B332">
        <v>2.2044000000000001</v>
      </c>
      <c r="C332">
        <v>7</v>
      </c>
      <c r="D332">
        <v>-0.6</v>
      </c>
      <c r="E332">
        <v>4.87</v>
      </c>
      <c r="F332">
        <v>66</v>
      </c>
      <c r="G332">
        <v>0</v>
      </c>
      <c r="H332" s="183">
        <v>893755.31</v>
      </c>
    </row>
    <row r="333" spans="1:10">
      <c r="A333">
        <v>6.42</v>
      </c>
      <c r="B333">
        <v>0.94950000000000001</v>
      </c>
      <c r="C333">
        <v>7</v>
      </c>
      <c r="D333">
        <v>-0.6</v>
      </c>
      <c r="E333">
        <v>4.84</v>
      </c>
      <c r="F333">
        <v>88</v>
      </c>
      <c r="G333">
        <v>0</v>
      </c>
      <c r="H333" s="183">
        <v>893760.93</v>
      </c>
    </row>
    <row r="334" spans="1:10">
      <c r="A334">
        <v>6.44</v>
      </c>
      <c r="B334">
        <v>0.94950000000000001</v>
      </c>
      <c r="C334">
        <v>17.2</v>
      </c>
      <c r="D334">
        <v>0.6</v>
      </c>
      <c r="E334">
        <v>4.84</v>
      </c>
      <c r="F334">
        <v>50</v>
      </c>
      <c r="G334">
        <v>0</v>
      </c>
      <c r="H334" s="183">
        <v>893766.87</v>
      </c>
    </row>
    <row r="335" spans="1:10">
      <c r="A335">
        <v>6.46</v>
      </c>
      <c r="B335">
        <v>0.74760000000000004</v>
      </c>
      <c r="C335">
        <v>17.2</v>
      </c>
      <c r="D335">
        <v>0.6</v>
      </c>
      <c r="E335">
        <v>4.8499999999999996</v>
      </c>
      <c r="F335">
        <v>32</v>
      </c>
      <c r="G335">
        <v>0</v>
      </c>
      <c r="H335" s="183">
        <v>893766.87</v>
      </c>
    </row>
    <row r="336" spans="1:10">
      <c r="A336">
        <v>6.48</v>
      </c>
      <c r="B336">
        <v>0.74760000000000004</v>
      </c>
      <c r="C336">
        <v>14.4</v>
      </c>
      <c r="D336">
        <v>4</v>
      </c>
      <c r="E336">
        <v>4.8499999999999996</v>
      </c>
      <c r="F336">
        <v>48</v>
      </c>
      <c r="G336">
        <v>0</v>
      </c>
      <c r="H336" s="183">
        <v>893772.18</v>
      </c>
    </row>
    <row r="337" spans="1:26">
      <c r="A337">
        <v>6.5</v>
      </c>
      <c r="B337">
        <v>0.74519999999999997</v>
      </c>
      <c r="C337">
        <v>14.4</v>
      </c>
      <c r="D337">
        <v>4</v>
      </c>
      <c r="E337">
        <v>4.8499999999999996</v>
      </c>
      <c r="F337">
        <v>47</v>
      </c>
      <c r="G337">
        <v>0</v>
      </c>
      <c r="H337" s="183">
        <v>893775.46</v>
      </c>
    </row>
    <row r="338" spans="1:26">
      <c r="A338">
        <v>6.52</v>
      </c>
      <c r="B338">
        <v>0.74519999999999997</v>
      </c>
      <c r="C338">
        <v>10.3</v>
      </c>
      <c r="D338">
        <v>8.5</v>
      </c>
      <c r="E338">
        <v>4.8499999999999996</v>
      </c>
      <c r="F338">
        <v>42</v>
      </c>
      <c r="G338">
        <v>0</v>
      </c>
      <c r="H338" s="183">
        <v>893778.28</v>
      </c>
    </row>
    <row r="339" spans="1:26">
      <c r="A339">
        <v>6.54</v>
      </c>
      <c r="B339">
        <v>1.0888</v>
      </c>
      <c r="C339">
        <v>6.9</v>
      </c>
      <c r="D339">
        <v>13.6</v>
      </c>
      <c r="E339">
        <v>4.83</v>
      </c>
      <c r="F339">
        <v>37</v>
      </c>
      <c r="G339">
        <v>0</v>
      </c>
      <c r="H339" s="183">
        <v>893788.28</v>
      </c>
    </row>
    <row r="340" spans="1:26">
      <c r="A340">
        <v>6.56</v>
      </c>
      <c r="B340">
        <v>2.2989000000000002</v>
      </c>
      <c r="C340">
        <v>6.9</v>
      </c>
      <c r="D340">
        <v>13.6</v>
      </c>
      <c r="E340">
        <v>4.83</v>
      </c>
      <c r="F340">
        <v>27</v>
      </c>
      <c r="G340">
        <v>0</v>
      </c>
      <c r="H340" s="183">
        <v>893792.65</v>
      </c>
    </row>
    <row r="341" spans="1:26">
      <c r="A341">
        <v>6.58</v>
      </c>
      <c r="B341">
        <v>3.2997999999999998</v>
      </c>
      <c r="C341">
        <v>10.5</v>
      </c>
      <c r="D341">
        <v>12.5</v>
      </c>
      <c r="E341">
        <v>4.84</v>
      </c>
      <c r="F341">
        <v>26</v>
      </c>
      <c r="G341">
        <v>0</v>
      </c>
      <c r="H341" s="183">
        <v>893807.96</v>
      </c>
    </row>
    <row r="342" spans="1:26">
      <c r="A342">
        <v>6.6</v>
      </c>
      <c r="B342">
        <v>3.6924000000000001</v>
      </c>
      <c r="C342">
        <v>10.5</v>
      </c>
      <c r="D342">
        <v>12.5</v>
      </c>
      <c r="E342">
        <v>4.87</v>
      </c>
      <c r="F342">
        <v>33</v>
      </c>
      <c r="G342">
        <v>0</v>
      </c>
      <c r="H342" s="183">
        <v>893807.96</v>
      </c>
    </row>
    <row r="343" spans="1:26">
      <c r="A343">
        <v>6.62</v>
      </c>
      <c r="B343">
        <v>3.9643000000000002</v>
      </c>
      <c r="C343">
        <v>14.5</v>
      </c>
      <c r="D343">
        <v>11.7</v>
      </c>
      <c r="E343">
        <v>4.8499999999999996</v>
      </c>
      <c r="F343">
        <v>21</v>
      </c>
      <c r="G343">
        <v>0</v>
      </c>
      <c r="H343" s="183">
        <v>893817.65</v>
      </c>
    </row>
    <row r="344" spans="1:26">
      <c r="A344">
        <v>6.64</v>
      </c>
      <c r="B344">
        <v>4.2971000000000004</v>
      </c>
      <c r="C344">
        <v>15.3</v>
      </c>
      <c r="D344">
        <v>12</v>
      </c>
      <c r="E344">
        <v>4.8499999999999996</v>
      </c>
      <c r="F344">
        <v>11</v>
      </c>
      <c r="G344">
        <v>0</v>
      </c>
      <c r="H344" s="183">
        <v>893828.9</v>
      </c>
    </row>
    <row r="345" spans="1:26">
      <c r="A345">
        <v>6.66</v>
      </c>
      <c r="B345">
        <v>4.5003000000000002</v>
      </c>
      <c r="C345">
        <v>18</v>
      </c>
      <c r="D345">
        <v>13.1</v>
      </c>
      <c r="E345">
        <v>4.88</v>
      </c>
      <c r="F345">
        <v>35</v>
      </c>
      <c r="G345">
        <v>0</v>
      </c>
      <c r="H345" s="183">
        <v>893839.37</v>
      </c>
    </row>
    <row r="346" spans="1:26">
      <c r="A346">
        <v>6.68</v>
      </c>
      <c r="B346">
        <v>4.5003000000000002</v>
      </c>
      <c r="C346">
        <v>20.9</v>
      </c>
      <c r="D346">
        <v>14.3</v>
      </c>
      <c r="E346">
        <v>4.88</v>
      </c>
      <c r="F346">
        <v>32</v>
      </c>
      <c r="G346">
        <v>0</v>
      </c>
      <c r="H346" s="183">
        <v>893846.09</v>
      </c>
    </row>
    <row r="347" spans="1:26">
      <c r="A347">
        <v>6.7</v>
      </c>
      <c r="B347">
        <v>4.7709999999999999</v>
      </c>
      <c r="C347">
        <v>22.9</v>
      </c>
      <c r="D347">
        <v>14.6</v>
      </c>
      <c r="E347">
        <v>4.88</v>
      </c>
      <c r="F347">
        <v>26</v>
      </c>
      <c r="G347">
        <v>0</v>
      </c>
      <c r="H347" s="183">
        <v>893848.28</v>
      </c>
    </row>
    <row r="348" spans="1:26">
      <c r="A348">
        <v>6.72</v>
      </c>
      <c r="B348">
        <v>5.4134000000000002</v>
      </c>
      <c r="C348">
        <v>28.2</v>
      </c>
      <c r="D348">
        <v>15.6</v>
      </c>
      <c r="E348">
        <v>4.8499999999999996</v>
      </c>
      <c r="F348">
        <v>14</v>
      </c>
      <c r="G348">
        <v>0</v>
      </c>
      <c r="H348" s="183">
        <v>893866.09</v>
      </c>
      <c r="I348" t="s">
        <v>74</v>
      </c>
      <c r="J348">
        <v>11</v>
      </c>
    </row>
    <row r="349" spans="1:26">
      <c r="A349">
        <v>6.74</v>
      </c>
      <c r="B349">
        <v>5.5712000000000002</v>
      </c>
      <c r="C349">
        <v>48.3</v>
      </c>
      <c r="D349">
        <v>14.9</v>
      </c>
      <c r="E349">
        <v>4.9800000000000004</v>
      </c>
      <c r="F349">
        <v>38</v>
      </c>
      <c r="G349">
        <v>0</v>
      </c>
      <c r="H349" s="183">
        <v>893873.43</v>
      </c>
    </row>
    <row r="350" spans="1:26">
      <c r="A350">
        <v>6.76</v>
      </c>
      <c r="B350">
        <v>5.7050000000000001</v>
      </c>
      <c r="C350">
        <v>48.3</v>
      </c>
      <c r="D350">
        <v>14.9</v>
      </c>
      <c r="E350">
        <v>4.92</v>
      </c>
      <c r="F350">
        <v>39</v>
      </c>
      <c r="G350">
        <v>0</v>
      </c>
      <c r="H350" s="183">
        <v>893884.53</v>
      </c>
    </row>
    <row r="351" spans="1:26">
      <c r="A351">
        <v>6.78</v>
      </c>
      <c r="B351">
        <v>5.9470000000000001</v>
      </c>
      <c r="C351">
        <v>56.7</v>
      </c>
      <c r="D351">
        <v>15.3</v>
      </c>
      <c r="E351">
        <v>4.9800000000000004</v>
      </c>
      <c r="F351">
        <v>20</v>
      </c>
      <c r="G351">
        <v>0</v>
      </c>
      <c r="H351" s="183">
        <v>893884.53</v>
      </c>
    </row>
    <row r="352" spans="1:26">
      <c r="A352">
        <v>6.8</v>
      </c>
      <c r="B352">
        <v>5.9470000000000001</v>
      </c>
      <c r="C352">
        <v>60.3</v>
      </c>
      <c r="D352">
        <v>20.7</v>
      </c>
      <c r="E352">
        <v>4.9800000000000004</v>
      </c>
      <c r="F352">
        <v>20</v>
      </c>
      <c r="G352">
        <v>0</v>
      </c>
      <c r="H352" s="183">
        <v>893873.43</v>
      </c>
      <c r="I352" t="s">
        <v>71</v>
      </c>
      <c r="J352">
        <v>-6.5699999999999995E-2</v>
      </c>
      <c r="K352" t="s">
        <v>72</v>
      </c>
      <c r="L352">
        <v>-0.1</v>
      </c>
      <c r="M352" t="s">
        <v>73</v>
      </c>
      <c r="N352">
        <v>-3.6</v>
      </c>
      <c r="O352" t="s">
        <v>74</v>
      </c>
      <c r="P352">
        <v>15</v>
      </c>
      <c r="Q352" t="s">
        <v>75</v>
      </c>
      <c r="R352">
        <v>91</v>
      </c>
      <c r="S352" t="s">
        <v>76</v>
      </c>
      <c r="T352" t="s">
        <v>145</v>
      </c>
      <c r="U352" t="s">
        <v>139</v>
      </c>
      <c r="V352" t="s">
        <v>140</v>
      </c>
      <c r="W352" t="s">
        <v>141</v>
      </c>
      <c r="X352" t="s">
        <v>142</v>
      </c>
      <c r="Y352" t="s">
        <v>143</v>
      </c>
      <c r="Z352" t="s">
        <v>144</v>
      </c>
    </row>
    <row r="353" spans="4:8">
      <c r="D353" s="1"/>
      <c r="H353" s="183"/>
    </row>
    <row r="354" spans="4:8">
      <c r="D354" s="1"/>
      <c r="H354" s="183"/>
    </row>
    <row r="355" spans="4:8">
      <c r="D355" s="1"/>
      <c r="H355" s="183"/>
    </row>
    <row r="356" spans="4:8">
      <c r="D356" s="1"/>
      <c r="H356" s="183"/>
    </row>
    <row r="357" spans="4:8">
      <c r="D357" s="1"/>
      <c r="H357" s="183"/>
    </row>
    <row r="358" spans="4:8">
      <c r="D358" s="1"/>
      <c r="H358" s="183"/>
    </row>
    <row r="359" spans="4:8">
      <c r="D359" s="1"/>
      <c r="H359" s="183"/>
    </row>
    <row r="360" spans="4:8">
      <c r="D360" s="1"/>
      <c r="H360" s="183"/>
    </row>
    <row r="361" spans="4:8">
      <c r="D361" s="1"/>
      <c r="H361" s="183"/>
    </row>
    <row r="362" spans="4:8">
      <c r="D362" s="1"/>
      <c r="H362" s="183"/>
    </row>
    <row r="363" spans="4:8">
      <c r="D363" s="1"/>
      <c r="H363" s="183"/>
    </row>
    <row r="364" spans="4:8">
      <c r="D364" s="1"/>
      <c r="H364" s="183"/>
    </row>
    <row r="365" spans="4:8">
      <c r="D365" s="1"/>
      <c r="H365" s="183"/>
    </row>
    <row r="366" spans="4:8">
      <c r="D366" s="1"/>
      <c r="H366" s="183"/>
    </row>
    <row r="367" spans="4:8">
      <c r="D367" s="1"/>
      <c r="H367" s="183"/>
    </row>
    <row r="368" spans="4:8">
      <c r="D368" s="1"/>
      <c r="H368" s="183"/>
    </row>
    <row r="369" spans="4:8">
      <c r="D369" s="1"/>
      <c r="H369" s="183"/>
    </row>
    <row r="370" spans="4:8">
      <c r="D370" s="1"/>
      <c r="H370" s="183"/>
    </row>
    <row r="371" spans="4:8">
      <c r="D371" s="1"/>
      <c r="H371" s="183"/>
    </row>
    <row r="372" spans="4:8">
      <c r="D372" s="1"/>
      <c r="H372" s="183"/>
    </row>
    <row r="373" spans="4:8">
      <c r="D373" s="1"/>
      <c r="H373" s="183"/>
    </row>
    <row r="374" spans="4:8">
      <c r="D374" s="1"/>
      <c r="H374" s="183"/>
    </row>
    <row r="375" spans="4:8">
      <c r="D375" s="1"/>
      <c r="H375" s="183"/>
    </row>
    <row r="376" spans="4:8">
      <c r="D376" s="1"/>
      <c r="H376" s="183"/>
    </row>
    <row r="377" spans="4:8">
      <c r="D377" s="1"/>
      <c r="H377" s="183"/>
    </row>
    <row r="378" spans="4:8">
      <c r="D378" s="1"/>
      <c r="H378" s="183"/>
    </row>
    <row r="379" spans="4:8">
      <c r="D379" s="1"/>
      <c r="H379" s="183"/>
    </row>
    <row r="380" spans="4:8">
      <c r="D380" s="1"/>
      <c r="H380" s="183"/>
    </row>
    <row r="381" spans="4:8">
      <c r="D381" s="1"/>
      <c r="H381" s="183"/>
    </row>
    <row r="382" spans="4:8">
      <c r="D382" s="1"/>
      <c r="H382" s="183"/>
    </row>
    <row r="383" spans="4:8">
      <c r="D383" s="1"/>
      <c r="H383" s="183"/>
    </row>
    <row r="384" spans="4:8">
      <c r="D384" s="1"/>
      <c r="H384" s="183"/>
    </row>
    <row r="385" spans="4:8">
      <c r="D385" s="1"/>
      <c r="H385" s="183"/>
    </row>
    <row r="386" spans="4:8">
      <c r="D386" s="1"/>
      <c r="H386" s="183"/>
    </row>
    <row r="387" spans="4:8">
      <c r="D387" s="1"/>
      <c r="H387" s="183"/>
    </row>
    <row r="388" spans="4:8">
      <c r="D388" s="1"/>
      <c r="H388" s="183"/>
    </row>
    <row r="389" spans="4:8">
      <c r="D389" s="1"/>
      <c r="H389" s="183"/>
    </row>
    <row r="390" spans="4:8">
      <c r="D390" s="1"/>
      <c r="H390" s="183"/>
    </row>
    <row r="391" spans="4:8">
      <c r="D391" s="1"/>
      <c r="H391" s="183"/>
    </row>
    <row r="392" spans="4:8">
      <c r="D392" s="1"/>
      <c r="H392" s="183"/>
    </row>
    <row r="393" spans="4:8">
      <c r="D393" s="1"/>
      <c r="H393" s="183"/>
    </row>
    <row r="394" spans="4:8">
      <c r="D394" s="1"/>
      <c r="H394" s="183"/>
    </row>
    <row r="395" spans="4:8">
      <c r="D395" s="1"/>
      <c r="H395" s="183"/>
    </row>
    <row r="396" spans="4:8">
      <c r="D396" s="1"/>
      <c r="H396" s="183"/>
    </row>
    <row r="397" spans="4:8">
      <c r="D397" s="1"/>
      <c r="H397" s="183"/>
    </row>
    <row r="398" spans="4:8">
      <c r="D398" s="1"/>
      <c r="H398" s="183"/>
    </row>
    <row r="399" spans="4:8">
      <c r="D399" s="1"/>
      <c r="H399" s="183"/>
    </row>
    <row r="400" spans="4:8">
      <c r="D400" s="1"/>
      <c r="H400" s="183"/>
    </row>
    <row r="401" spans="4:8">
      <c r="D401" s="1"/>
      <c r="H401" s="183"/>
    </row>
    <row r="402" spans="4:8">
      <c r="D402" s="1"/>
      <c r="H402" s="183"/>
    </row>
    <row r="403" spans="4:8">
      <c r="D403" s="1"/>
      <c r="H403" s="183"/>
    </row>
    <row r="404" spans="4:8">
      <c r="D404" s="1"/>
      <c r="H404" s="183"/>
    </row>
    <row r="405" spans="4:8">
      <c r="D405" s="1"/>
      <c r="H405" s="183"/>
    </row>
    <row r="406" spans="4:8">
      <c r="D406" s="1"/>
      <c r="H406" s="183"/>
    </row>
    <row r="407" spans="4:8">
      <c r="D407" s="1"/>
      <c r="H407" s="183"/>
    </row>
    <row r="408" spans="4:8">
      <c r="D408" s="1"/>
      <c r="H408" s="183"/>
    </row>
    <row r="409" spans="4:8">
      <c r="D409" s="1"/>
      <c r="H409" s="183"/>
    </row>
    <row r="410" spans="4:8">
      <c r="D410" s="1"/>
      <c r="H410" s="183"/>
    </row>
    <row r="411" spans="4:8">
      <c r="D411" s="1"/>
      <c r="H411" s="183"/>
    </row>
    <row r="412" spans="4:8">
      <c r="D412" s="1"/>
      <c r="H412" s="183"/>
    </row>
    <row r="413" spans="4:8">
      <c r="D413" s="1"/>
      <c r="H413" s="183"/>
    </row>
    <row r="414" spans="4:8">
      <c r="D414" s="1"/>
      <c r="H414" s="183"/>
    </row>
    <row r="415" spans="4:8">
      <c r="D415" s="1"/>
      <c r="H415" s="183"/>
    </row>
    <row r="416" spans="4:8">
      <c r="D416" s="1"/>
      <c r="H416" s="183"/>
    </row>
    <row r="417" spans="4:8">
      <c r="D417" s="1"/>
      <c r="H417" s="183"/>
    </row>
    <row r="418" spans="4:8">
      <c r="D418" s="1"/>
      <c r="H418" s="183"/>
    </row>
    <row r="419" spans="4:8">
      <c r="D419" s="1"/>
      <c r="H419" s="183"/>
    </row>
    <row r="420" spans="4:8">
      <c r="D420" s="1"/>
      <c r="H420" s="183"/>
    </row>
    <row r="421" spans="4:8">
      <c r="D421" s="1"/>
      <c r="H421" s="183"/>
    </row>
    <row r="422" spans="4:8">
      <c r="D422" s="1"/>
      <c r="H422" s="183"/>
    </row>
    <row r="423" spans="4:8">
      <c r="D423" s="1"/>
      <c r="H423" s="183"/>
    </row>
    <row r="424" spans="4:8">
      <c r="D424" s="1"/>
      <c r="H424" s="183"/>
    </row>
    <row r="425" spans="4:8">
      <c r="D425" s="1"/>
      <c r="H425" s="183"/>
    </row>
    <row r="426" spans="4:8">
      <c r="D426" s="1"/>
      <c r="H426" s="183"/>
    </row>
    <row r="427" spans="4:8">
      <c r="D427" s="1"/>
      <c r="H427" s="183"/>
    </row>
    <row r="428" spans="4:8">
      <c r="D428" s="1"/>
      <c r="H428" s="183"/>
    </row>
    <row r="429" spans="4:8">
      <c r="D429" s="1"/>
      <c r="H429" s="183"/>
    </row>
    <row r="430" spans="4:8">
      <c r="D430" s="1"/>
      <c r="H430" s="183"/>
    </row>
    <row r="431" spans="4:8">
      <c r="D431" s="1"/>
      <c r="H431" s="183"/>
    </row>
    <row r="432" spans="4:8">
      <c r="D432" s="1"/>
      <c r="H432" s="183"/>
    </row>
    <row r="433" spans="1:26">
      <c r="D433" s="1"/>
      <c r="H433" s="183"/>
    </row>
    <row r="434" spans="1:26">
      <c r="D434" s="1"/>
      <c r="H434" s="183"/>
    </row>
    <row r="435" spans="1:26">
      <c r="D435" s="1"/>
      <c r="H435" s="183"/>
    </row>
    <row r="436" spans="1:26">
      <c r="D436" s="1"/>
      <c r="H436" s="183"/>
    </row>
    <row r="437" spans="1:26">
      <c r="D437" s="1"/>
      <c r="H437" s="183"/>
    </row>
    <row r="438" spans="1:26">
      <c r="D438" s="1"/>
      <c r="H438" s="183"/>
    </row>
    <row r="439" spans="1:26">
      <c r="D439" s="1"/>
      <c r="H439" s="183"/>
    </row>
    <row r="440" spans="1:26">
      <c r="D440" s="1"/>
      <c r="H440" s="183"/>
      <c r="Y440" t="s">
        <v>143</v>
      </c>
      <c r="Z440" t="s">
        <v>144</v>
      </c>
    </row>
    <row r="441" spans="1:26">
      <c r="A441" s="55"/>
      <c r="B441" s="55"/>
      <c r="C441" s="55"/>
      <c r="D441" s="55"/>
      <c r="E441" s="55"/>
      <c r="F441" s="55"/>
      <c r="G441" s="55"/>
      <c r="H441" s="55"/>
    </row>
    <row r="442" spans="1:26">
      <c r="A442" s="55"/>
      <c r="B442" s="55"/>
      <c r="C442" s="55"/>
      <c r="D442" s="55"/>
      <c r="E442" s="55"/>
      <c r="F442" s="55"/>
      <c r="G442" s="55"/>
      <c r="H442" s="55"/>
    </row>
    <row r="443" spans="1:26">
      <c r="A443" s="55"/>
      <c r="B443" s="55"/>
      <c r="C443" s="55"/>
      <c r="D443" s="55"/>
      <c r="E443" s="55"/>
      <c r="F443" s="55"/>
      <c r="G443" s="55"/>
      <c r="H443" s="55"/>
    </row>
    <row r="444" spans="1:26">
      <c r="A444" s="55"/>
      <c r="B444" s="55"/>
      <c r="C444" s="55"/>
      <c r="D444" s="55"/>
      <c r="E444" s="55"/>
      <c r="F444" s="55"/>
      <c r="G444" s="55"/>
      <c r="H444" s="55"/>
    </row>
    <row r="445" spans="1:26">
      <c r="A445" s="55"/>
      <c r="B445" s="55"/>
      <c r="C445" s="55"/>
      <c r="D445" s="55"/>
      <c r="E445" s="55"/>
      <c r="F445" s="55"/>
      <c r="G445" s="55"/>
      <c r="H445" s="55"/>
    </row>
    <row r="446" spans="1:26">
      <c r="A446" s="55"/>
      <c r="B446" s="55"/>
      <c r="C446" s="55"/>
      <c r="D446" s="55"/>
      <c r="E446" s="55"/>
      <c r="F446" s="55"/>
      <c r="G446" s="55"/>
      <c r="H446" s="55"/>
    </row>
    <row r="447" spans="1:26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</row>
    <row r="452" spans="1:12">
      <c r="A452" s="55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Q446"/>
  <sheetViews>
    <sheetView zoomScale="85" zoomScaleNormal="85" workbookViewId="0">
      <selection activeCell="Q21" sqref="Q21"/>
    </sheetView>
  </sheetViews>
  <sheetFormatPr defaultRowHeight="12.75"/>
  <cols>
    <col min="11" max="11" width="12.5703125" bestFit="1" customWidth="1"/>
  </cols>
  <sheetData>
    <row r="3" spans="1:17" ht="13.5" thickBot="1"/>
    <row r="4" spans="1:17" s="57" customFormat="1">
      <c r="A4" s="73" t="s">
        <v>0</v>
      </c>
      <c r="B4" s="74" t="s">
        <v>112</v>
      </c>
      <c r="C4" s="69" t="s">
        <v>61</v>
      </c>
      <c r="D4" s="74" t="s">
        <v>113</v>
      </c>
      <c r="E4" s="69" t="s">
        <v>113</v>
      </c>
      <c r="F4" s="74" t="s">
        <v>67</v>
      </c>
      <c r="G4" s="71" t="s">
        <v>67</v>
      </c>
      <c r="H4" s="77" t="s">
        <v>68</v>
      </c>
      <c r="I4" s="77" t="s">
        <v>69</v>
      </c>
      <c r="J4" s="77" t="s">
        <v>70</v>
      </c>
      <c r="K4" s="56"/>
      <c r="L4" s="56"/>
      <c r="M4" s="56"/>
      <c r="N4" s="56"/>
      <c r="O4" s="56"/>
      <c r="P4" s="56"/>
      <c r="Q4" s="56"/>
    </row>
    <row r="5" spans="1:17" s="59" customFormat="1" ht="13.5" thickBot="1">
      <c r="A5" s="75" t="s">
        <v>6</v>
      </c>
      <c r="B5" s="76" t="s">
        <v>77</v>
      </c>
      <c r="C5" s="70" t="s">
        <v>80</v>
      </c>
      <c r="D5" s="76" t="s">
        <v>78</v>
      </c>
      <c r="E5" s="70" t="s">
        <v>80</v>
      </c>
      <c r="F5" s="76" t="s">
        <v>79</v>
      </c>
      <c r="G5" s="72" t="s">
        <v>6</v>
      </c>
      <c r="H5" s="78"/>
      <c r="I5" s="78"/>
      <c r="J5" s="78"/>
      <c r="K5" s="58"/>
      <c r="L5" s="58"/>
      <c r="M5" s="58"/>
      <c r="N5" s="58"/>
      <c r="O5" s="58"/>
      <c r="P5" s="58"/>
      <c r="Q5" s="58"/>
    </row>
    <row r="6" spans="1:17">
      <c r="A6" s="55">
        <v>0</v>
      </c>
      <c r="B6" s="55">
        <f>'RawData_CPT23 '!B12</f>
        <v>-2.69E-2</v>
      </c>
      <c r="C6" s="60">
        <f>B6*10</f>
        <v>-0.26900000000000002</v>
      </c>
      <c r="D6" s="55">
        <f>'RawData_CPT23 '!C12</f>
        <v>0</v>
      </c>
      <c r="E6" s="60">
        <f>D6/100</f>
        <v>0</v>
      </c>
      <c r="F6" s="187">
        <f>'RawData_CPT23 '!D12</f>
        <v>18.7</v>
      </c>
      <c r="G6" s="60">
        <f>F6/9.81065</f>
        <v>1.9060918491639185</v>
      </c>
      <c r="H6" s="55">
        <f>'RawData_CPT23 '!E12</f>
        <v>1.54</v>
      </c>
      <c r="I6" s="55">
        <f>'RawData_CPT23 '!F12</f>
        <v>81</v>
      </c>
      <c r="J6" s="55">
        <f>'RawData_CPT23 '!G12</f>
        <v>0</v>
      </c>
      <c r="K6" s="185">
        <f>'RawData_CPT23 '!H12</f>
        <v>887475.15</v>
      </c>
      <c r="L6" s="55" t="s">
        <v>71</v>
      </c>
      <c r="M6" s="55"/>
      <c r="N6" s="55"/>
      <c r="O6" s="55"/>
      <c r="P6" s="55"/>
      <c r="Q6" s="55"/>
    </row>
    <row r="7" spans="1:17">
      <c r="A7" s="55">
        <v>0.02</v>
      </c>
      <c r="B7" s="55">
        <f>'RawData_CPT23 '!B13</f>
        <v>-2.69E-2</v>
      </c>
      <c r="C7" s="60">
        <f t="shared" ref="C7:C70" si="0">B7*10</f>
        <v>-0.26900000000000002</v>
      </c>
      <c r="D7" s="55">
        <f>'RawData_CPT23 '!C13</f>
        <v>0</v>
      </c>
      <c r="E7" s="60">
        <f t="shared" ref="E7:E70" si="1">D7/100</f>
        <v>0</v>
      </c>
      <c r="F7" s="187">
        <f>'RawData_CPT23 '!D13</f>
        <v>18.7</v>
      </c>
      <c r="G7" s="60">
        <f t="shared" ref="G7:G70" si="2">F7/9.81065</f>
        <v>1.9060918491639185</v>
      </c>
      <c r="H7" s="55">
        <f>'RawData_CPT23 '!E13</f>
        <v>1.54</v>
      </c>
      <c r="I7" s="55">
        <f>'RawData_CPT23 '!F13</f>
        <v>81</v>
      </c>
      <c r="J7" s="55">
        <f>'RawData_CPT23 '!G13</f>
        <v>0</v>
      </c>
      <c r="K7" s="185">
        <f>'RawData_CPT23 '!H13</f>
        <v>887475.15</v>
      </c>
      <c r="L7" s="55"/>
      <c r="M7" s="55"/>
      <c r="N7" s="55"/>
      <c r="O7" s="55"/>
      <c r="P7" s="55"/>
      <c r="Q7" s="55"/>
    </row>
    <row r="8" spans="1:17">
      <c r="A8" s="55">
        <v>0.04</v>
      </c>
      <c r="B8" s="55">
        <f>'RawData_CPT23 '!B14</f>
        <v>-2.69E-2</v>
      </c>
      <c r="C8" s="60">
        <f t="shared" si="0"/>
        <v>-0.26900000000000002</v>
      </c>
      <c r="D8" s="55">
        <f>'RawData_CPT23 '!C14</f>
        <v>0</v>
      </c>
      <c r="E8" s="60">
        <f t="shared" si="1"/>
        <v>0</v>
      </c>
      <c r="F8" s="187">
        <f>'RawData_CPT23 '!D14</f>
        <v>18.7</v>
      </c>
      <c r="G8" s="60">
        <f t="shared" si="2"/>
        <v>1.9060918491639185</v>
      </c>
      <c r="H8" s="55">
        <f>'RawData_CPT23 '!E14</f>
        <v>1.54</v>
      </c>
      <c r="I8" s="55">
        <f>'RawData_CPT23 '!F14</f>
        <v>81</v>
      </c>
      <c r="J8" s="55">
        <f>'RawData_CPT23 '!G14</f>
        <v>0</v>
      </c>
      <c r="K8" s="185">
        <f>'RawData_CPT23 '!H14</f>
        <v>887475.15</v>
      </c>
      <c r="L8" s="55"/>
      <c r="M8" s="55"/>
      <c r="N8" s="55"/>
      <c r="O8" s="55"/>
      <c r="P8" s="55"/>
      <c r="Q8" s="55"/>
    </row>
    <row r="9" spans="1:17">
      <c r="A9" s="55">
        <v>0.06</v>
      </c>
      <c r="B9" s="55">
        <f>'RawData_CPT23 '!B15</f>
        <v>-2.69E-2</v>
      </c>
      <c r="C9" s="60">
        <f t="shared" si="0"/>
        <v>-0.26900000000000002</v>
      </c>
      <c r="D9" s="55">
        <f>'RawData_CPT23 '!C15</f>
        <v>0</v>
      </c>
      <c r="E9" s="60">
        <f t="shared" si="1"/>
        <v>0</v>
      </c>
      <c r="F9" s="187">
        <f>'RawData_CPT23 '!D15</f>
        <v>18.7</v>
      </c>
      <c r="G9" s="60">
        <f t="shared" si="2"/>
        <v>1.9060918491639185</v>
      </c>
      <c r="H9" s="55">
        <f>'RawData_CPT23 '!E15</f>
        <v>1.54</v>
      </c>
      <c r="I9" s="55">
        <f>'RawData_CPT23 '!F15</f>
        <v>81</v>
      </c>
      <c r="J9" s="55">
        <f>'RawData_CPT23 '!G15</f>
        <v>0</v>
      </c>
      <c r="K9" s="185">
        <f>'RawData_CPT23 '!H15</f>
        <v>887475.15</v>
      </c>
    </row>
    <row r="10" spans="1:17">
      <c r="A10" s="55">
        <v>0.08</v>
      </c>
      <c r="B10" s="55">
        <f>'RawData_CPT23 '!B16</f>
        <v>-2.69E-2</v>
      </c>
      <c r="C10" s="60">
        <f t="shared" si="0"/>
        <v>-0.26900000000000002</v>
      </c>
      <c r="D10" s="55">
        <f>'RawData_CPT23 '!C16</f>
        <v>0</v>
      </c>
      <c r="E10" s="60">
        <f t="shared" si="1"/>
        <v>0</v>
      </c>
      <c r="F10" s="187">
        <f>'RawData_CPT23 '!D16</f>
        <v>18.7</v>
      </c>
      <c r="G10" s="60">
        <f t="shared" si="2"/>
        <v>1.9060918491639185</v>
      </c>
      <c r="H10" s="55">
        <f>'RawData_CPT23 '!E16</f>
        <v>1.54</v>
      </c>
      <c r="I10" s="55">
        <f>'RawData_CPT23 '!F16</f>
        <v>81</v>
      </c>
      <c r="J10" s="55">
        <f>'RawData_CPT23 '!G16</f>
        <v>0</v>
      </c>
      <c r="K10" s="185">
        <f>'RawData_CPT23 '!H16</f>
        <v>887475.15</v>
      </c>
    </row>
    <row r="11" spans="1:17">
      <c r="A11" s="55">
        <v>0.1</v>
      </c>
      <c r="B11" s="55">
        <f>'RawData_CPT23 '!B17</f>
        <v>-2.69E-2</v>
      </c>
      <c r="C11" s="60">
        <f t="shared" si="0"/>
        <v>-0.26900000000000002</v>
      </c>
      <c r="D11" s="55">
        <f>'RawData_CPT23 '!C17</f>
        <v>0</v>
      </c>
      <c r="E11" s="60">
        <f t="shared" si="1"/>
        <v>0</v>
      </c>
      <c r="F11" s="187">
        <f>'RawData_CPT23 '!D17</f>
        <v>18.7</v>
      </c>
      <c r="G11" s="60">
        <f t="shared" si="2"/>
        <v>1.9060918491639185</v>
      </c>
      <c r="H11" s="55">
        <f>'RawData_CPT23 '!E17</f>
        <v>1.54</v>
      </c>
      <c r="I11" s="55">
        <f>'RawData_CPT23 '!F17</f>
        <v>81</v>
      </c>
      <c r="J11" s="55">
        <f>'RawData_CPT23 '!G17</f>
        <v>0</v>
      </c>
      <c r="K11" s="185">
        <f>'RawData_CPT23 '!H17</f>
        <v>887475.15</v>
      </c>
    </row>
    <row r="12" spans="1:17">
      <c r="A12" s="55">
        <v>0.12</v>
      </c>
      <c r="B12" s="55">
        <f>'RawData_CPT23 '!B18</f>
        <v>-2.69E-2</v>
      </c>
      <c r="C12" s="60">
        <f t="shared" si="0"/>
        <v>-0.26900000000000002</v>
      </c>
      <c r="D12" s="55">
        <f>'RawData_CPT23 '!C18</f>
        <v>0</v>
      </c>
      <c r="E12" s="60">
        <f t="shared" si="1"/>
        <v>0</v>
      </c>
      <c r="F12" s="187">
        <f>'RawData_CPT23 '!D18</f>
        <v>18.7</v>
      </c>
      <c r="G12" s="60">
        <f t="shared" si="2"/>
        <v>1.9060918491639185</v>
      </c>
      <c r="H12" s="55">
        <f>'RawData_CPT23 '!E18</f>
        <v>1.54</v>
      </c>
      <c r="I12" s="55">
        <f>'RawData_CPT23 '!F18</f>
        <v>81</v>
      </c>
      <c r="J12" s="55">
        <f>'RawData_CPT23 '!G18</f>
        <v>0</v>
      </c>
      <c r="K12" s="185">
        <f>'RawData_CPT23 '!H18</f>
        <v>887475.15</v>
      </c>
    </row>
    <row r="13" spans="1:17">
      <c r="A13" s="55">
        <v>0.14000000000000001</v>
      </c>
      <c r="B13" s="55">
        <f>'RawData_CPT23 '!B19</f>
        <v>-2.69E-2</v>
      </c>
      <c r="C13" s="60">
        <f t="shared" si="0"/>
        <v>-0.26900000000000002</v>
      </c>
      <c r="D13" s="55">
        <f>'RawData_CPT23 '!C19</f>
        <v>0</v>
      </c>
      <c r="E13" s="60">
        <f t="shared" si="1"/>
        <v>0</v>
      </c>
      <c r="F13" s="187">
        <f>'RawData_CPT23 '!D19</f>
        <v>18.7</v>
      </c>
      <c r="G13" s="60">
        <f t="shared" si="2"/>
        <v>1.9060918491639185</v>
      </c>
      <c r="H13" s="55">
        <f>'RawData_CPT23 '!E19</f>
        <v>1.54</v>
      </c>
      <c r="I13" s="55">
        <f>'RawData_CPT23 '!F19</f>
        <v>81</v>
      </c>
      <c r="J13" s="55">
        <f>'RawData_CPT23 '!G19</f>
        <v>0</v>
      </c>
      <c r="K13" s="185">
        <f>'RawData_CPT23 '!H19</f>
        <v>887475.15</v>
      </c>
    </row>
    <row r="14" spans="1:17">
      <c r="A14" s="55">
        <v>0.16</v>
      </c>
      <c r="B14" s="55">
        <f>'RawData_CPT23 '!B20</f>
        <v>-2.69E-2</v>
      </c>
      <c r="C14" s="60">
        <f t="shared" si="0"/>
        <v>-0.26900000000000002</v>
      </c>
      <c r="D14" s="55">
        <f>'RawData_CPT23 '!C20</f>
        <v>0</v>
      </c>
      <c r="E14" s="60">
        <f t="shared" si="1"/>
        <v>0</v>
      </c>
      <c r="F14" s="187">
        <f>'RawData_CPT23 '!D20</f>
        <v>18.7</v>
      </c>
      <c r="G14" s="60">
        <f t="shared" si="2"/>
        <v>1.9060918491639185</v>
      </c>
      <c r="H14" s="55">
        <f>'RawData_CPT23 '!E20</f>
        <v>1.54</v>
      </c>
      <c r="I14" s="55">
        <f>'RawData_CPT23 '!F20</f>
        <v>81</v>
      </c>
      <c r="J14" s="55">
        <f>'RawData_CPT23 '!G20</f>
        <v>0</v>
      </c>
      <c r="K14" s="185">
        <f>'RawData_CPT23 '!H20</f>
        <v>887475.15</v>
      </c>
    </row>
    <row r="15" spans="1:17">
      <c r="A15" s="55">
        <v>0.18</v>
      </c>
      <c r="B15" s="55">
        <f>'RawData_CPT23 '!B21</f>
        <v>-2.69E-2</v>
      </c>
      <c r="C15" s="60">
        <f t="shared" si="0"/>
        <v>-0.26900000000000002</v>
      </c>
      <c r="D15" s="55">
        <f>'RawData_CPT23 '!C21</f>
        <v>0</v>
      </c>
      <c r="E15" s="60">
        <f t="shared" si="1"/>
        <v>0</v>
      </c>
      <c r="F15" s="187">
        <f>'RawData_CPT23 '!D21</f>
        <v>18.7</v>
      </c>
      <c r="G15" s="60">
        <f t="shared" si="2"/>
        <v>1.9060918491639185</v>
      </c>
      <c r="H15" s="55">
        <f>'RawData_CPT23 '!E21</f>
        <v>1.54</v>
      </c>
      <c r="I15" s="55">
        <f>'RawData_CPT23 '!F21</f>
        <v>81</v>
      </c>
      <c r="J15" s="55">
        <f>'RawData_CPT23 '!G21</f>
        <v>0</v>
      </c>
      <c r="K15" s="185">
        <f>'RawData_CPT23 '!H21</f>
        <v>887475.15</v>
      </c>
    </row>
    <row r="16" spans="1:17">
      <c r="A16" s="55">
        <v>0.2</v>
      </c>
      <c r="B16" s="55">
        <f>'RawData_CPT23 '!B22</f>
        <v>6.93E-2</v>
      </c>
      <c r="C16" s="60">
        <f t="shared" si="0"/>
        <v>0.69300000000000006</v>
      </c>
      <c r="D16" s="55">
        <f>'RawData_CPT23 '!C22</f>
        <v>0</v>
      </c>
      <c r="E16" s="60">
        <f t="shared" si="1"/>
        <v>0</v>
      </c>
      <c r="F16" s="187">
        <f>'RawData_CPT23 '!D22</f>
        <v>18.7</v>
      </c>
      <c r="G16" s="60">
        <f t="shared" si="2"/>
        <v>1.9060918491639185</v>
      </c>
      <c r="H16" s="55">
        <f>'RawData_CPT23 '!E22</f>
        <v>1.85</v>
      </c>
      <c r="I16" s="55">
        <f>'RawData_CPT23 '!F22</f>
        <v>45</v>
      </c>
      <c r="J16" s="55">
        <f>'RawData_CPT23 '!G22</f>
        <v>0</v>
      </c>
      <c r="K16" s="185">
        <f>'RawData_CPT23 '!H22</f>
        <v>887483.12</v>
      </c>
    </row>
    <row r="17" spans="1:11">
      <c r="A17" s="55">
        <v>0.22</v>
      </c>
      <c r="B17" s="55">
        <f>'RawData_CPT23 '!B23</f>
        <v>5.9200000000000003E-2</v>
      </c>
      <c r="C17" s="60">
        <f t="shared" si="0"/>
        <v>0.59200000000000008</v>
      </c>
      <c r="D17" s="55">
        <f>'RawData_CPT23 '!C23</f>
        <v>0</v>
      </c>
      <c r="E17" s="60">
        <f t="shared" si="1"/>
        <v>0</v>
      </c>
      <c r="F17" s="187">
        <f>'RawData_CPT23 '!D23</f>
        <v>60.9</v>
      </c>
      <c r="G17" s="60">
        <f t="shared" si="2"/>
        <v>6.2075397654589652</v>
      </c>
      <c r="H17" s="55">
        <f>'RawData_CPT23 '!E23</f>
        <v>1.62</v>
      </c>
      <c r="I17" s="55">
        <f>'RawData_CPT23 '!F23</f>
        <v>25</v>
      </c>
      <c r="J17" s="55">
        <f>'RawData_CPT23 '!G23</f>
        <v>0</v>
      </c>
      <c r="K17" s="185">
        <f>'RawData_CPT23 '!H23</f>
        <v>887506.4</v>
      </c>
    </row>
    <row r="18" spans="1:11">
      <c r="A18" s="55">
        <v>0.24</v>
      </c>
      <c r="B18" s="55">
        <f>'RawData_CPT23 '!B24</f>
        <v>0.54559999999999997</v>
      </c>
      <c r="C18" s="60">
        <f t="shared" si="0"/>
        <v>5.4559999999999995</v>
      </c>
      <c r="D18" s="55">
        <f>'RawData_CPT23 '!C24</f>
        <v>0.1</v>
      </c>
      <c r="E18" s="60">
        <f t="shared" si="1"/>
        <v>1E-3</v>
      </c>
      <c r="F18" s="187">
        <f>'RawData_CPT23 '!D24</f>
        <v>55.3</v>
      </c>
      <c r="G18" s="60">
        <f t="shared" si="2"/>
        <v>5.6367315111638874</v>
      </c>
      <c r="H18" s="55">
        <f>'RawData_CPT23 '!E24</f>
        <v>1.95</v>
      </c>
      <c r="I18" s="55">
        <f>'RawData_CPT23 '!F24</f>
        <v>34</v>
      </c>
      <c r="J18" s="55">
        <f>'RawData_CPT23 '!G24</f>
        <v>0</v>
      </c>
      <c r="K18" s="185">
        <f>'RawData_CPT23 '!H24</f>
        <v>887513.9</v>
      </c>
    </row>
    <row r="19" spans="1:11">
      <c r="A19" s="55">
        <v>0.26</v>
      </c>
      <c r="B19" s="55">
        <f>'RawData_CPT23 '!B25</f>
        <v>2.9586000000000001</v>
      </c>
      <c r="C19" s="60">
        <f t="shared" si="0"/>
        <v>29.586000000000002</v>
      </c>
      <c r="D19" s="55">
        <f>'RawData_CPT23 '!C25</f>
        <v>0.1</v>
      </c>
      <c r="E19" s="60">
        <f t="shared" si="1"/>
        <v>1E-3</v>
      </c>
      <c r="F19" s="187">
        <f>'RawData_CPT23 '!D25</f>
        <v>55.3</v>
      </c>
      <c r="G19" s="60">
        <f t="shared" si="2"/>
        <v>5.6367315111638874</v>
      </c>
      <c r="H19" s="55">
        <f>'RawData_CPT23 '!E25</f>
        <v>2.08</v>
      </c>
      <c r="I19" s="55">
        <f>'RawData_CPT23 '!F25</f>
        <v>46</v>
      </c>
      <c r="J19" s="55">
        <f>'RawData_CPT23 '!G25</f>
        <v>0</v>
      </c>
      <c r="K19" s="185">
        <f>'RawData_CPT23 '!H25</f>
        <v>887523.28</v>
      </c>
    </row>
    <row r="20" spans="1:11">
      <c r="A20" s="55">
        <v>0.28000000000000003</v>
      </c>
      <c r="B20" s="55">
        <f>'RawData_CPT23 '!B26</f>
        <v>2.9586000000000001</v>
      </c>
      <c r="C20" s="60">
        <f t="shared" si="0"/>
        <v>29.586000000000002</v>
      </c>
      <c r="D20" s="55">
        <f>'RawData_CPT23 '!C26</f>
        <v>0.1</v>
      </c>
      <c r="E20" s="60">
        <f t="shared" si="1"/>
        <v>1E-3</v>
      </c>
      <c r="F20" s="187">
        <f>'RawData_CPT23 '!D26</f>
        <v>11.7</v>
      </c>
      <c r="G20" s="60">
        <f t="shared" si="2"/>
        <v>1.1925815312950721</v>
      </c>
      <c r="H20" s="55">
        <f>'RawData_CPT23 '!E26</f>
        <v>2.08</v>
      </c>
      <c r="I20" s="55">
        <f>'RawData_CPT23 '!F26</f>
        <v>46</v>
      </c>
      <c r="J20" s="55">
        <f>'RawData_CPT23 '!G26</f>
        <v>0</v>
      </c>
      <c r="K20" s="185">
        <f>'RawData_CPT23 '!H26</f>
        <v>887523.43</v>
      </c>
    </row>
    <row r="21" spans="1:11">
      <c r="A21" s="55">
        <v>0.3</v>
      </c>
      <c r="B21" s="55">
        <f>'RawData_CPT23 '!B27</f>
        <v>3.0966</v>
      </c>
      <c r="C21" s="60">
        <f t="shared" si="0"/>
        <v>30.966000000000001</v>
      </c>
      <c r="D21" s="55">
        <f>'RawData_CPT23 '!C27</f>
        <v>0.1</v>
      </c>
      <c r="E21" s="60">
        <f t="shared" si="1"/>
        <v>1E-3</v>
      </c>
      <c r="F21" s="187">
        <f>'RawData_CPT23 '!D27</f>
        <v>3.7</v>
      </c>
      <c r="G21" s="60">
        <f t="shared" si="2"/>
        <v>0.37714116801639036</v>
      </c>
      <c r="H21" s="55">
        <f>'RawData_CPT23 '!E27</f>
        <v>2.15</v>
      </c>
      <c r="I21" s="55">
        <f>'RawData_CPT23 '!F27</f>
        <v>48</v>
      </c>
      <c r="J21" s="55">
        <f>'RawData_CPT23 '!G27</f>
        <v>0</v>
      </c>
      <c r="K21" s="185">
        <f>'RawData_CPT23 '!H27</f>
        <v>887530.15</v>
      </c>
    </row>
    <row r="22" spans="1:11">
      <c r="A22" s="55">
        <v>0.32</v>
      </c>
      <c r="B22" s="55">
        <f>'RawData_CPT23 '!B28</f>
        <v>2.2778999999999998</v>
      </c>
      <c r="C22" s="60">
        <f t="shared" si="0"/>
        <v>22.778999999999996</v>
      </c>
      <c r="D22" s="55">
        <f>'RawData_CPT23 '!C28</f>
        <v>0.1</v>
      </c>
      <c r="E22" s="60">
        <f t="shared" si="1"/>
        <v>1E-3</v>
      </c>
      <c r="F22" s="187">
        <f>'RawData_CPT23 '!D28</f>
        <v>3.7</v>
      </c>
      <c r="G22" s="60">
        <f t="shared" si="2"/>
        <v>0.37714116801639036</v>
      </c>
      <c r="H22" s="55">
        <f>'RawData_CPT23 '!E28</f>
        <v>2.14</v>
      </c>
      <c r="I22" s="55">
        <f>'RawData_CPT23 '!F28</f>
        <v>47</v>
      </c>
      <c r="J22" s="55">
        <f>'RawData_CPT23 '!G28</f>
        <v>0</v>
      </c>
      <c r="K22" s="185">
        <f>'RawData_CPT23 '!H28</f>
        <v>887534.84</v>
      </c>
    </row>
    <row r="23" spans="1:11">
      <c r="A23" s="55">
        <v>0.34</v>
      </c>
      <c r="B23" s="55">
        <f>'RawData_CPT23 '!B29</f>
        <v>2.2778999999999998</v>
      </c>
      <c r="C23" s="60">
        <f t="shared" si="0"/>
        <v>22.778999999999996</v>
      </c>
      <c r="D23" s="55">
        <f>'RawData_CPT23 '!C29</f>
        <v>0.1</v>
      </c>
      <c r="E23" s="60">
        <f t="shared" si="1"/>
        <v>1E-3</v>
      </c>
      <c r="F23" s="187">
        <f>'RawData_CPT23 '!D29</f>
        <v>5.7</v>
      </c>
      <c r="G23" s="60">
        <f t="shared" si="2"/>
        <v>0.5810012588360608</v>
      </c>
      <c r="H23" s="55">
        <f>'RawData_CPT23 '!E29</f>
        <v>2.14</v>
      </c>
      <c r="I23" s="55">
        <f>'RawData_CPT23 '!F29</f>
        <v>39</v>
      </c>
      <c r="J23" s="55">
        <f>'RawData_CPT23 '!G29</f>
        <v>0</v>
      </c>
      <c r="K23" s="185">
        <f>'RawData_CPT23 '!H29</f>
        <v>887537.18</v>
      </c>
    </row>
    <row r="24" spans="1:11">
      <c r="A24" s="55">
        <v>0.36</v>
      </c>
      <c r="B24" s="55">
        <f>'RawData_CPT23 '!B30</f>
        <v>1.8782000000000001</v>
      </c>
      <c r="C24" s="60">
        <f t="shared" si="0"/>
        <v>18.782</v>
      </c>
      <c r="D24" s="55">
        <f>'RawData_CPT23 '!C30</f>
        <v>0.1</v>
      </c>
      <c r="E24" s="60">
        <f t="shared" si="1"/>
        <v>1E-3</v>
      </c>
      <c r="F24" s="187">
        <f>'RawData_CPT23 '!D30</f>
        <v>5.7</v>
      </c>
      <c r="G24" s="60">
        <f t="shared" si="2"/>
        <v>0.5810012588360608</v>
      </c>
      <c r="H24" s="55">
        <f>'RawData_CPT23 '!E30</f>
        <v>2.12</v>
      </c>
      <c r="I24" s="55">
        <f>'RawData_CPT23 '!F30</f>
        <v>53</v>
      </c>
      <c r="J24" s="55">
        <f>'RawData_CPT23 '!G30</f>
        <v>0</v>
      </c>
      <c r="K24" s="185">
        <f>'RawData_CPT23 '!H30</f>
        <v>887541.87</v>
      </c>
    </row>
    <row r="25" spans="1:11">
      <c r="A25" s="55">
        <v>0.38</v>
      </c>
      <c r="B25" s="55">
        <f>'RawData_CPT23 '!B31</f>
        <v>1.8082</v>
      </c>
      <c r="C25" s="60">
        <f t="shared" si="0"/>
        <v>18.082000000000001</v>
      </c>
      <c r="D25" s="55">
        <f>'RawData_CPT23 '!C31</f>
        <v>0.1</v>
      </c>
      <c r="E25" s="60">
        <f t="shared" si="1"/>
        <v>1E-3</v>
      </c>
      <c r="F25" s="187">
        <f>'RawData_CPT23 '!D31</f>
        <v>-2.2999999999999998</v>
      </c>
      <c r="G25" s="60">
        <f t="shared" si="2"/>
        <v>-0.234439104442621</v>
      </c>
      <c r="H25" s="55">
        <f>'RawData_CPT23 '!E31</f>
        <v>2.16</v>
      </c>
      <c r="I25" s="55">
        <f>'RawData_CPT23 '!F31</f>
        <v>10</v>
      </c>
      <c r="J25" s="55">
        <f>'RawData_CPT23 '!G31</f>
        <v>0</v>
      </c>
      <c r="K25" s="185">
        <f>'RawData_CPT23 '!H31</f>
        <v>887553.28</v>
      </c>
    </row>
    <row r="26" spans="1:11">
      <c r="A26" s="55">
        <v>0.4</v>
      </c>
      <c r="B26" s="55">
        <f>'RawData_CPT23 '!B32</f>
        <v>1.6971000000000001</v>
      </c>
      <c r="C26" s="60">
        <f t="shared" si="0"/>
        <v>16.971</v>
      </c>
      <c r="D26" s="55">
        <f>'RawData_CPT23 '!C32</f>
        <v>0.1</v>
      </c>
      <c r="E26" s="60">
        <f t="shared" si="1"/>
        <v>1E-3</v>
      </c>
      <c r="F26" s="187">
        <f>'RawData_CPT23 '!D32</f>
        <v>-6.1</v>
      </c>
      <c r="G26" s="60">
        <f t="shared" si="2"/>
        <v>-0.62177327699999485</v>
      </c>
      <c r="H26" s="55">
        <f>'RawData_CPT23 '!E32</f>
        <v>2.2200000000000002</v>
      </c>
      <c r="I26" s="55">
        <f>'RawData_CPT23 '!F32</f>
        <v>11</v>
      </c>
      <c r="J26" s="55">
        <f>'RawData_CPT23 '!G32</f>
        <v>0</v>
      </c>
      <c r="K26" s="185">
        <f>'RawData_CPT23 '!H32</f>
        <v>887569.37</v>
      </c>
    </row>
    <row r="27" spans="1:11">
      <c r="A27" s="55">
        <v>0.42</v>
      </c>
      <c r="B27" s="55">
        <f>'RawData_CPT23 '!B33</f>
        <v>1.6074999999999999</v>
      </c>
      <c r="C27" s="60">
        <f t="shared" si="0"/>
        <v>16.074999999999999</v>
      </c>
      <c r="D27" s="55">
        <f>'RawData_CPT23 '!C33</f>
        <v>0.1</v>
      </c>
      <c r="E27" s="60">
        <f t="shared" si="1"/>
        <v>1E-3</v>
      </c>
      <c r="F27" s="187">
        <f>'RawData_CPT23 '!D33</f>
        <v>-2.4</v>
      </c>
      <c r="G27" s="60">
        <f t="shared" si="2"/>
        <v>-0.24463210898360452</v>
      </c>
      <c r="H27" s="55">
        <f>'RawData_CPT23 '!E33</f>
        <v>2.21</v>
      </c>
      <c r="I27" s="55">
        <f>'RawData_CPT23 '!F33</f>
        <v>12</v>
      </c>
      <c r="J27" s="55">
        <f>'RawData_CPT23 '!G33</f>
        <v>0</v>
      </c>
      <c r="K27" s="185">
        <f>'RawData_CPT23 '!H33</f>
        <v>887585.15</v>
      </c>
    </row>
    <row r="28" spans="1:11">
      <c r="A28" s="55">
        <v>0.44</v>
      </c>
      <c r="B28" s="55">
        <f>'RawData_CPT23 '!B34</f>
        <v>1.5470999999999999</v>
      </c>
      <c r="C28" s="60">
        <f t="shared" si="0"/>
        <v>15.471</v>
      </c>
      <c r="D28" s="55">
        <f>'RawData_CPT23 '!C34</f>
        <v>0.1</v>
      </c>
      <c r="E28" s="60">
        <f t="shared" si="1"/>
        <v>1E-3</v>
      </c>
      <c r="F28" s="187">
        <f>'RawData_CPT23 '!D34</f>
        <v>-1.7</v>
      </c>
      <c r="G28" s="60">
        <f t="shared" si="2"/>
        <v>-0.17328107719671987</v>
      </c>
      <c r="H28" s="55">
        <f>'RawData_CPT23 '!E34</f>
        <v>2.27</v>
      </c>
      <c r="I28" s="55">
        <f>'RawData_CPT23 '!F34</f>
        <v>12</v>
      </c>
      <c r="J28" s="55">
        <f>'RawData_CPT23 '!G34</f>
        <v>0</v>
      </c>
      <c r="K28" s="185">
        <f>'RawData_CPT23 '!H34</f>
        <v>887602.5</v>
      </c>
    </row>
    <row r="29" spans="1:11">
      <c r="A29" s="55">
        <v>0.46</v>
      </c>
      <c r="B29" s="55">
        <f>'RawData_CPT23 '!B35</f>
        <v>1.4705999999999999</v>
      </c>
      <c r="C29" s="60">
        <f t="shared" si="0"/>
        <v>14.706</v>
      </c>
      <c r="D29" s="55">
        <f>'RawData_CPT23 '!C35</f>
        <v>0.1</v>
      </c>
      <c r="E29" s="60">
        <f t="shared" si="1"/>
        <v>1E-3</v>
      </c>
      <c r="F29" s="187">
        <f>'RawData_CPT23 '!D35</f>
        <v>-1</v>
      </c>
      <c r="G29" s="60">
        <f t="shared" si="2"/>
        <v>-0.10193004540983522</v>
      </c>
      <c r="H29" s="55">
        <f>'RawData_CPT23 '!E35</f>
        <v>2.2599999999999998</v>
      </c>
      <c r="I29" s="55">
        <f>'RawData_CPT23 '!F35</f>
        <v>15</v>
      </c>
      <c r="J29" s="55">
        <f>'RawData_CPT23 '!G35</f>
        <v>0</v>
      </c>
      <c r="K29" s="185">
        <f>'RawData_CPT23 '!H35</f>
        <v>887615.78</v>
      </c>
    </row>
    <row r="30" spans="1:11">
      <c r="A30" s="55">
        <v>0.48</v>
      </c>
      <c r="B30" s="55">
        <f>'RawData_CPT23 '!B36</f>
        <v>1.3852</v>
      </c>
      <c r="C30" s="60">
        <f t="shared" si="0"/>
        <v>13.852</v>
      </c>
      <c r="D30" s="55">
        <f>'RawData_CPT23 '!C36</f>
        <v>0.1</v>
      </c>
      <c r="E30" s="60">
        <f t="shared" si="1"/>
        <v>1E-3</v>
      </c>
      <c r="F30" s="187">
        <f>'RawData_CPT23 '!D36</f>
        <v>-0.7</v>
      </c>
      <c r="G30" s="60">
        <f t="shared" si="2"/>
        <v>-7.135103178688465E-2</v>
      </c>
      <c r="H30" s="55">
        <f>'RawData_CPT23 '!E36</f>
        <v>2.2799999999999998</v>
      </c>
      <c r="I30" s="55">
        <f>'RawData_CPT23 '!F36</f>
        <v>14</v>
      </c>
      <c r="J30" s="55">
        <f>'RawData_CPT23 '!G36</f>
        <v>0</v>
      </c>
      <c r="K30" s="185">
        <f>'RawData_CPT23 '!H36</f>
        <v>887627.03</v>
      </c>
    </row>
    <row r="31" spans="1:11">
      <c r="A31" s="55">
        <v>0.5</v>
      </c>
      <c r="B31" s="55">
        <f>'RawData_CPT23 '!B37</f>
        <v>1.3368</v>
      </c>
      <c r="C31" s="60">
        <f t="shared" si="0"/>
        <v>13.368</v>
      </c>
      <c r="D31" s="55">
        <f>'RawData_CPT23 '!C37</f>
        <v>0.1</v>
      </c>
      <c r="E31" s="60">
        <f t="shared" si="1"/>
        <v>1E-3</v>
      </c>
      <c r="F31" s="187">
        <f>'RawData_CPT23 '!D37</f>
        <v>1.2</v>
      </c>
      <c r="G31" s="60">
        <f t="shared" si="2"/>
        <v>0.12231605449180226</v>
      </c>
      <c r="H31" s="55">
        <f>'RawData_CPT23 '!E37</f>
        <v>2.2999999999999998</v>
      </c>
      <c r="I31" s="55">
        <f>'RawData_CPT23 '!F37</f>
        <v>15</v>
      </c>
      <c r="J31" s="55">
        <f>'RawData_CPT23 '!G37</f>
        <v>0</v>
      </c>
      <c r="K31" s="185">
        <f>'RawData_CPT23 '!H37</f>
        <v>887642.18</v>
      </c>
    </row>
    <row r="32" spans="1:11">
      <c r="A32" s="55">
        <v>0.52</v>
      </c>
      <c r="B32" s="55">
        <f>'RawData_CPT23 '!B38</f>
        <v>1.2267999999999999</v>
      </c>
      <c r="C32" s="60">
        <f t="shared" si="0"/>
        <v>12.267999999999999</v>
      </c>
      <c r="D32" s="55">
        <f>'RawData_CPT23 '!C38</f>
        <v>0.1</v>
      </c>
      <c r="E32" s="60">
        <f t="shared" si="1"/>
        <v>1E-3</v>
      </c>
      <c r="F32" s="187">
        <f>'RawData_CPT23 '!D38</f>
        <v>3.1</v>
      </c>
      <c r="G32" s="60">
        <f t="shared" si="2"/>
        <v>0.31598314077048922</v>
      </c>
      <c r="H32" s="55">
        <f>'RawData_CPT23 '!E38</f>
        <v>2.27</v>
      </c>
      <c r="I32" s="55">
        <f>'RawData_CPT23 '!F38</f>
        <v>11</v>
      </c>
      <c r="J32" s="55">
        <f>'RawData_CPT23 '!G38</f>
        <v>0</v>
      </c>
      <c r="K32" s="185">
        <f>'RawData_CPT23 '!H38</f>
        <v>887661.56</v>
      </c>
    </row>
    <row r="33" spans="1:11">
      <c r="A33" s="55">
        <v>0.54</v>
      </c>
      <c r="B33" s="55">
        <f>'RawData_CPT23 '!B39</f>
        <v>1.2095</v>
      </c>
      <c r="C33" s="60">
        <f t="shared" si="0"/>
        <v>12.095000000000001</v>
      </c>
      <c r="D33" s="55">
        <f>'RawData_CPT23 '!C39</f>
        <v>0.1</v>
      </c>
      <c r="E33" s="60">
        <f t="shared" si="1"/>
        <v>1E-3</v>
      </c>
      <c r="F33" s="187">
        <f>'RawData_CPT23 '!D39</f>
        <v>4.3</v>
      </c>
      <c r="G33" s="60">
        <f t="shared" si="2"/>
        <v>0.43829919526229144</v>
      </c>
      <c r="H33" s="55">
        <f>'RawData_CPT23 '!E39</f>
        <v>2.27</v>
      </c>
      <c r="I33" s="55">
        <f>'RawData_CPT23 '!F39</f>
        <v>15</v>
      </c>
      <c r="J33" s="55">
        <f>'RawData_CPT23 '!G39</f>
        <v>0</v>
      </c>
      <c r="K33" s="185">
        <f>'RawData_CPT23 '!H39</f>
        <v>887670.15</v>
      </c>
    </row>
    <row r="34" spans="1:11">
      <c r="A34" s="55">
        <v>0.56000000000000005</v>
      </c>
      <c r="B34" s="55">
        <f>'RawData_CPT23 '!B40</f>
        <v>1.2004999999999999</v>
      </c>
      <c r="C34" s="60">
        <f t="shared" si="0"/>
        <v>12.004999999999999</v>
      </c>
      <c r="D34" s="55">
        <f>'RawData_CPT23 '!C40</f>
        <v>0.1</v>
      </c>
      <c r="E34" s="60">
        <f t="shared" si="1"/>
        <v>1E-3</v>
      </c>
      <c r="F34" s="187">
        <f>'RawData_CPT23 '!D40</f>
        <v>4.7</v>
      </c>
      <c r="G34" s="60">
        <f t="shared" si="2"/>
        <v>0.47907121342622555</v>
      </c>
      <c r="H34" s="55">
        <f>'RawData_CPT23 '!E40</f>
        <v>2.27</v>
      </c>
      <c r="I34" s="55">
        <f>'RawData_CPT23 '!F40</f>
        <v>18</v>
      </c>
      <c r="J34" s="55">
        <f>'RawData_CPT23 '!G40</f>
        <v>0</v>
      </c>
      <c r="K34" s="185">
        <f>'RawData_CPT23 '!H40</f>
        <v>887682.03</v>
      </c>
    </row>
    <row r="35" spans="1:11">
      <c r="A35" s="55">
        <v>0.57999999999999996</v>
      </c>
      <c r="B35" s="55">
        <f>'RawData_CPT23 '!B41</f>
        <v>1.2095</v>
      </c>
      <c r="C35" s="60">
        <f t="shared" si="0"/>
        <v>12.095000000000001</v>
      </c>
      <c r="D35" s="55">
        <f>'RawData_CPT23 '!C41</f>
        <v>0.1</v>
      </c>
      <c r="E35" s="60">
        <f t="shared" si="1"/>
        <v>1E-3</v>
      </c>
      <c r="F35" s="187">
        <f>'RawData_CPT23 '!D41</f>
        <v>3.7</v>
      </c>
      <c r="G35" s="60">
        <f t="shared" si="2"/>
        <v>0.37714116801639036</v>
      </c>
      <c r="H35" s="55">
        <f>'RawData_CPT23 '!E41</f>
        <v>2.27</v>
      </c>
      <c r="I35" s="55">
        <f>'RawData_CPT23 '!F41</f>
        <v>13</v>
      </c>
      <c r="J35" s="55">
        <f>'RawData_CPT23 '!G41</f>
        <v>0</v>
      </c>
      <c r="K35" s="185">
        <f>'RawData_CPT23 '!H41</f>
        <v>887697.65</v>
      </c>
    </row>
    <row r="36" spans="1:11">
      <c r="A36" s="55">
        <v>0.6</v>
      </c>
      <c r="B36" s="55">
        <f>'RawData_CPT23 '!B42</f>
        <v>1.222</v>
      </c>
      <c r="C36" s="60">
        <f t="shared" si="0"/>
        <v>12.219999999999999</v>
      </c>
      <c r="D36" s="55">
        <f>'RawData_CPT23 '!C42</f>
        <v>0.1</v>
      </c>
      <c r="E36" s="60">
        <f t="shared" si="1"/>
        <v>1E-3</v>
      </c>
      <c r="F36" s="187">
        <f>'RawData_CPT23 '!D42</f>
        <v>3.5</v>
      </c>
      <c r="G36" s="60">
        <f t="shared" si="2"/>
        <v>0.35675515893442328</v>
      </c>
      <c r="H36" s="55">
        <f>'RawData_CPT23 '!E42</f>
        <v>2.2799999999999998</v>
      </c>
      <c r="I36" s="55">
        <f>'RawData_CPT23 '!F42</f>
        <v>12</v>
      </c>
      <c r="J36" s="55">
        <f>'RawData_CPT23 '!G42</f>
        <v>0</v>
      </c>
      <c r="K36" s="185">
        <f>'RawData_CPT23 '!H42</f>
        <v>887713.75</v>
      </c>
    </row>
    <row r="37" spans="1:11">
      <c r="A37" s="55">
        <v>0.62</v>
      </c>
      <c r="B37" s="55">
        <f>'RawData_CPT23 '!B43</f>
        <v>1.2298</v>
      </c>
      <c r="C37" s="60">
        <f t="shared" si="0"/>
        <v>12.298</v>
      </c>
      <c r="D37" s="55">
        <f>'RawData_CPT23 '!C43</f>
        <v>0.1</v>
      </c>
      <c r="E37" s="60">
        <f t="shared" si="1"/>
        <v>1E-3</v>
      </c>
      <c r="F37" s="187">
        <f>'RawData_CPT23 '!D43</f>
        <v>2.7</v>
      </c>
      <c r="G37" s="60">
        <f t="shared" si="2"/>
        <v>0.27521112260655511</v>
      </c>
      <c r="H37" s="55">
        <f>'RawData_CPT23 '!E43</f>
        <v>2.2999999999999998</v>
      </c>
      <c r="I37" s="55">
        <f>'RawData_CPT23 '!F43</f>
        <v>14</v>
      </c>
      <c r="J37" s="55">
        <f>'RawData_CPT23 '!G43</f>
        <v>0</v>
      </c>
      <c r="K37" s="185">
        <f>'RawData_CPT23 '!H43</f>
        <v>887725</v>
      </c>
    </row>
    <row r="38" spans="1:11">
      <c r="A38" s="55">
        <v>0.64</v>
      </c>
      <c r="B38" s="55">
        <f>'RawData_CPT23 '!B44</f>
        <v>1.2345999999999999</v>
      </c>
      <c r="C38" s="60">
        <f t="shared" si="0"/>
        <v>12.346</v>
      </c>
      <c r="D38" s="55">
        <f>'RawData_CPT23 '!C44</f>
        <v>0.1</v>
      </c>
      <c r="E38" s="60">
        <f t="shared" si="1"/>
        <v>1E-3</v>
      </c>
      <c r="F38" s="187">
        <f>'RawData_CPT23 '!D44</f>
        <v>1.5</v>
      </c>
      <c r="G38" s="60">
        <f t="shared" si="2"/>
        <v>0.15289506811475284</v>
      </c>
      <c r="H38" s="55">
        <f>'RawData_CPT23 '!E44</f>
        <v>2.37</v>
      </c>
      <c r="I38" s="55">
        <f>'RawData_CPT23 '!F44</f>
        <v>11</v>
      </c>
      <c r="J38" s="55">
        <f>'RawData_CPT23 '!G44</f>
        <v>0</v>
      </c>
      <c r="K38" s="185">
        <f>'RawData_CPT23 '!H44</f>
        <v>887739.84</v>
      </c>
    </row>
    <row r="39" spans="1:11">
      <c r="A39" s="55">
        <v>0.66</v>
      </c>
      <c r="B39" s="55">
        <f>'RawData_CPT23 '!B45</f>
        <v>1.2603</v>
      </c>
      <c r="C39" s="60">
        <f t="shared" si="0"/>
        <v>12.603</v>
      </c>
      <c r="D39" s="55">
        <f>'RawData_CPT23 '!C45</f>
        <v>0.1</v>
      </c>
      <c r="E39" s="60">
        <f t="shared" si="1"/>
        <v>1E-3</v>
      </c>
      <c r="F39" s="187">
        <f>'RawData_CPT23 '!D45</f>
        <v>1.8</v>
      </c>
      <c r="G39" s="60">
        <f t="shared" si="2"/>
        <v>0.18347408173770341</v>
      </c>
      <c r="H39" s="55">
        <f>'RawData_CPT23 '!E45</f>
        <v>2.41</v>
      </c>
      <c r="I39" s="55">
        <f>'RawData_CPT23 '!F45</f>
        <v>17</v>
      </c>
      <c r="J39" s="55">
        <f>'RawData_CPT23 '!G45</f>
        <v>0</v>
      </c>
      <c r="K39" s="185">
        <f>'RawData_CPT23 '!H45</f>
        <v>887755.78</v>
      </c>
    </row>
    <row r="40" spans="1:11">
      <c r="A40" s="55">
        <v>0.68</v>
      </c>
      <c r="B40" s="55">
        <f>'RawData_CPT23 '!B46</f>
        <v>1.2943</v>
      </c>
      <c r="C40" s="60">
        <f t="shared" si="0"/>
        <v>12.943</v>
      </c>
      <c r="D40" s="55">
        <f>'RawData_CPT23 '!C46</f>
        <v>0.1</v>
      </c>
      <c r="E40" s="60">
        <f t="shared" si="1"/>
        <v>1E-3</v>
      </c>
      <c r="F40" s="187">
        <f>'RawData_CPT23 '!D46</f>
        <v>-0.1</v>
      </c>
      <c r="G40" s="60">
        <f t="shared" si="2"/>
        <v>-1.0193004540983522E-2</v>
      </c>
      <c r="H40" s="55">
        <f>'RawData_CPT23 '!E46</f>
        <v>2.37</v>
      </c>
      <c r="I40" s="55">
        <f>'RawData_CPT23 '!F46</f>
        <v>12</v>
      </c>
      <c r="J40" s="55">
        <f>'RawData_CPT23 '!G46</f>
        <v>0</v>
      </c>
      <c r="K40" s="185">
        <f>'RawData_CPT23 '!H46</f>
        <v>887771.4</v>
      </c>
    </row>
    <row r="41" spans="1:11">
      <c r="A41" s="55">
        <v>0.7</v>
      </c>
      <c r="B41" s="55">
        <f>'RawData_CPT23 '!B47</f>
        <v>1.3362000000000001</v>
      </c>
      <c r="C41" s="60">
        <f t="shared" si="0"/>
        <v>13.362</v>
      </c>
      <c r="D41" s="55">
        <f>'RawData_CPT23 '!C47</f>
        <v>0.1</v>
      </c>
      <c r="E41" s="60">
        <f t="shared" si="1"/>
        <v>1E-3</v>
      </c>
      <c r="F41" s="187">
        <f>'RawData_CPT23 '!D47</f>
        <v>-0.3</v>
      </c>
      <c r="G41" s="60">
        <f t="shared" si="2"/>
        <v>-3.0579013622950565E-2</v>
      </c>
      <c r="H41" s="55">
        <f>'RawData_CPT23 '!E47</f>
        <v>2.37</v>
      </c>
      <c r="I41" s="55">
        <f>'RawData_CPT23 '!F47</f>
        <v>8</v>
      </c>
      <c r="J41" s="55">
        <f>'RawData_CPT23 '!G47</f>
        <v>0</v>
      </c>
      <c r="K41" s="185">
        <f>'RawData_CPT23 '!H47</f>
        <v>887798.28</v>
      </c>
    </row>
    <row r="42" spans="1:11">
      <c r="A42" s="55">
        <v>0.72</v>
      </c>
      <c r="B42" s="55">
        <f>'RawData_CPT23 '!B48</f>
        <v>1.3594999999999999</v>
      </c>
      <c r="C42" s="60">
        <f t="shared" si="0"/>
        <v>13.594999999999999</v>
      </c>
      <c r="D42" s="55">
        <f>'RawData_CPT23 '!C48</f>
        <v>0.1</v>
      </c>
      <c r="E42" s="60">
        <f t="shared" si="1"/>
        <v>1E-3</v>
      </c>
      <c r="F42" s="187">
        <f>'RawData_CPT23 '!D48</f>
        <v>0</v>
      </c>
      <c r="G42" s="60">
        <f t="shared" si="2"/>
        <v>0</v>
      </c>
      <c r="H42" s="55">
        <f>'RawData_CPT23 '!E48</f>
        <v>2.4</v>
      </c>
      <c r="I42" s="55">
        <f>'RawData_CPT23 '!F48</f>
        <v>21</v>
      </c>
      <c r="J42" s="55">
        <f>'RawData_CPT23 '!G48</f>
        <v>0</v>
      </c>
      <c r="K42" s="185">
        <f>'RawData_CPT23 '!H48</f>
        <v>887815.46</v>
      </c>
    </row>
    <row r="43" spans="1:11">
      <c r="A43" s="55">
        <v>0.74</v>
      </c>
      <c r="B43" s="55">
        <f>'RawData_CPT23 '!B49</f>
        <v>1.3834</v>
      </c>
      <c r="C43" s="60">
        <f t="shared" si="0"/>
        <v>13.834</v>
      </c>
      <c r="D43" s="55">
        <f>'RawData_CPT23 '!C49</f>
        <v>0.1</v>
      </c>
      <c r="E43" s="60">
        <f t="shared" si="1"/>
        <v>1E-3</v>
      </c>
      <c r="F43" s="187">
        <f>'RawData_CPT23 '!D49</f>
        <v>0.3</v>
      </c>
      <c r="G43" s="60">
        <f t="shared" si="2"/>
        <v>3.0579013622950565E-2</v>
      </c>
      <c r="H43" s="55">
        <f>'RawData_CPT23 '!E49</f>
        <v>2.4</v>
      </c>
      <c r="I43" s="55">
        <f>'RawData_CPT23 '!F49</f>
        <v>7</v>
      </c>
      <c r="J43" s="55">
        <f>'RawData_CPT23 '!G49</f>
        <v>0</v>
      </c>
      <c r="K43" s="185">
        <f>'RawData_CPT23 '!H49</f>
        <v>887834.06</v>
      </c>
    </row>
    <row r="44" spans="1:11">
      <c r="A44" s="55">
        <v>0.76</v>
      </c>
      <c r="B44" s="55">
        <f>'RawData_CPT23 '!B50</f>
        <v>1.3976999999999999</v>
      </c>
      <c r="C44" s="60">
        <f t="shared" si="0"/>
        <v>13.977</v>
      </c>
      <c r="D44" s="55">
        <f>'RawData_CPT23 '!C50</f>
        <v>0.1</v>
      </c>
      <c r="E44" s="60">
        <f t="shared" si="1"/>
        <v>1E-3</v>
      </c>
      <c r="F44" s="187">
        <f>'RawData_CPT23 '!D50</f>
        <v>0.4</v>
      </c>
      <c r="G44" s="60">
        <f t="shared" si="2"/>
        <v>4.0772018163934089E-2</v>
      </c>
      <c r="H44" s="55">
        <f>'RawData_CPT23 '!E50</f>
        <v>2.4</v>
      </c>
      <c r="I44" s="55">
        <f>'RawData_CPT23 '!F50</f>
        <v>8</v>
      </c>
      <c r="J44" s="55">
        <f>'RawData_CPT23 '!G50</f>
        <v>0</v>
      </c>
      <c r="K44" s="185">
        <f>'RawData_CPT23 '!H50</f>
        <v>887853.28</v>
      </c>
    </row>
    <row r="45" spans="1:11">
      <c r="A45" s="55">
        <v>0.78</v>
      </c>
      <c r="B45" s="55">
        <f>'RawData_CPT23 '!B51</f>
        <v>1.4078999999999999</v>
      </c>
      <c r="C45" s="60">
        <f t="shared" si="0"/>
        <v>14.078999999999999</v>
      </c>
      <c r="D45" s="55">
        <f>'RawData_CPT23 '!C51</f>
        <v>0.1</v>
      </c>
      <c r="E45" s="60">
        <f t="shared" si="1"/>
        <v>1E-3</v>
      </c>
      <c r="F45" s="187">
        <f>'RawData_CPT23 '!D51</f>
        <v>0.7</v>
      </c>
      <c r="G45" s="60">
        <f t="shared" si="2"/>
        <v>7.135103178688465E-2</v>
      </c>
      <c r="H45" s="55">
        <f>'RawData_CPT23 '!E51</f>
        <v>2.4</v>
      </c>
      <c r="I45" s="55">
        <f>'RawData_CPT23 '!F51</f>
        <v>8</v>
      </c>
      <c r="J45" s="55">
        <f>'RawData_CPT23 '!G51</f>
        <v>0</v>
      </c>
      <c r="K45" s="185">
        <f>'RawData_CPT23 '!H51</f>
        <v>887872.65</v>
      </c>
    </row>
    <row r="46" spans="1:11">
      <c r="A46" s="55">
        <v>0.8</v>
      </c>
      <c r="B46" s="55">
        <f>'RawData_CPT23 '!B52</f>
        <v>1.4645999999999999</v>
      </c>
      <c r="C46" s="60">
        <f t="shared" si="0"/>
        <v>14.645999999999999</v>
      </c>
      <c r="D46" s="55">
        <f>'RawData_CPT23 '!C52</f>
        <v>0.1</v>
      </c>
      <c r="E46" s="60">
        <f t="shared" si="1"/>
        <v>1E-3</v>
      </c>
      <c r="F46" s="187">
        <f>'RawData_CPT23 '!D52</f>
        <v>0</v>
      </c>
      <c r="G46" s="60">
        <f t="shared" si="2"/>
        <v>0</v>
      </c>
      <c r="H46" s="55">
        <f>'RawData_CPT23 '!E52</f>
        <v>2.4300000000000002</v>
      </c>
      <c r="I46" s="55">
        <f>'RawData_CPT23 '!F52</f>
        <v>6</v>
      </c>
      <c r="J46" s="55">
        <f>'RawData_CPT23 '!G52</f>
        <v>0</v>
      </c>
      <c r="K46" s="185">
        <f>'RawData_CPT23 '!H52</f>
        <v>887903.9</v>
      </c>
    </row>
    <row r="47" spans="1:11">
      <c r="A47" s="55">
        <v>0.82</v>
      </c>
      <c r="B47" s="55">
        <f>'RawData_CPT23 '!B53</f>
        <v>1.4850000000000001</v>
      </c>
      <c r="C47" s="60">
        <f t="shared" si="0"/>
        <v>14.850000000000001</v>
      </c>
      <c r="D47" s="55">
        <f>'RawData_CPT23 '!C53</f>
        <v>0.1</v>
      </c>
      <c r="E47" s="60">
        <f t="shared" si="1"/>
        <v>1E-3</v>
      </c>
      <c r="F47" s="187">
        <f>'RawData_CPT23 '!D53</f>
        <v>-0.7</v>
      </c>
      <c r="G47" s="60">
        <f t="shared" si="2"/>
        <v>-7.135103178688465E-2</v>
      </c>
      <c r="H47" s="55">
        <f>'RawData_CPT23 '!E53</f>
        <v>2.4700000000000002</v>
      </c>
      <c r="I47" s="55">
        <f>'RawData_CPT23 '!F53</f>
        <v>8</v>
      </c>
      <c r="J47" s="55">
        <f>'RawData_CPT23 '!G53</f>
        <v>0</v>
      </c>
      <c r="K47" s="185">
        <f>'RawData_CPT23 '!H53</f>
        <v>887927.81</v>
      </c>
    </row>
    <row r="48" spans="1:11">
      <c r="A48" s="55">
        <v>0.84</v>
      </c>
      <c r="B48" s="55">
        <f>'RawData_CPT23 '!B54</f>
        <v>1.5106999999999999</v>
      </c>
      <c r="C48" s="60">
        <f t="shared" si="0"/>
        <v>15.106999999999999</v>
      </c>
      <c r="D48" s="55">
        <f>'RawData_CPT23 '!C54</f>
        <v>0.1</v>
      </c>
      <c r="E48" s="60">
        <f t="shared" si="1"/>
        <v>1E-3</v>
      </c>
      <c r="F48" s="187">
        <f>'RawData_CPT23 '!D54</f>
        <v>-2.9</v>
      </c>
      <c r="G48" s="60">
        <f t="shared" si="2"/>
        <v>-0.29559713168852214</v>
      </c>
      <c r="H48" s="55">
        <f>'RawData_CPT23 '!E54</f>
        <v>2.57</v>
      </c>
      <c r="I48" s="55">
        <f>'RawData_CPT23 '!F54</f>
        <v>5</v>
      </c>
      <c r="J48" s="55">
        <f>'RawData_CPT23 '!G54</f>
        <v>0</v>
      </c>
      <c r="K48" s="185">
        <f>'RawData_CPT23 '!H54</f>
        <v>887958.28</v>
      </c>
    </row>
    <row r="49" spans="1:11">
      <c r="A49" s="55">
        <v>0.86</v>
      </c>
      <c r="B49" s="55">
        <f>'RawData_CPT23 '!B55</f>
        <v>1.5244</v>
      </c>
      <c r="C49" s="60">
        <f t="shared" si="0"/>
        <v>15.244</v>
      </c>
      <c r="D49" s="55">
        <f>'RawData_CPT23 '!C55</f>
        <v>0</v>
      </c>
      <c r="E49" s="60">
        <f t="shared" si="1"/>
        <v>0</v>
      </c>
      <c r="F49" s="187">
        <f>'RawData_CPT23 '!D55</f>
        <v>-7.4</v>
      </c>
      <c r="G49" s="60">
        <f t="shared" si="2"/>
        <v>-0.75428233603278072</v>
      </c>
      <c r="H49" s="55">
        <f>'RawData_CPT23 '!E55</f>
        <v>2.62</v>
      </c>
      <c r="I49" s="55">
        <f>'RawData_CPT23 '!F55</f>
        <v>13</v>
      </c>
      <c r="J49" s="55">
        <f>'RawData_CPT23 '!G55</f>
        <v>0</v>
      </c>
      <c r="K49" s="185">
        <f>'RawData_CPT23 '!H55</f>
        <v>887982.03</v>
      </c>
    </row>
    <row r="50" spans="1:11">
      <c r="A50" s="55">
        <v>0.88</v>
      </c>
      <c r="B50" s="55">
        <f>'RawData_CPT23 '!B56</f>
        <v>1.4814000000000001</v>
      </c>
      <c r="C50" s="60">
        <f t="shared" si="0"/>
        <v>14.814</v>
      </c>
      <c r="D50" s="55">
        <f>'RawData_CPT23 '!C56</f>
        <v>0</v>
      </c>
      <c r="E50" s="60">
        <f t="shared" si="1"/>
        <v>0</v>
      </c>
      <c r="F50" s="187">
        <f>'RawData_CPT23 '!D56</f>
        <v>-6.1</v>
      </c>
      <c r="G50" s="60">
        <f t="shared" si="2"/>
        <v>-0.62177327699999485</v>
      </c>
      <c r="H50" s="55">
        <f>'RawData_CPT23 '!E56</f>
        <v>2.69</v>
      </c>
      <c r="I50" s="55">
        <f>'RawData_CPT23 '!F56</f>
        <v>27</v>
      </c>
      <c r="J50" s="55">
        <f>'RawData_CPT23 '!G56</f>
        <v>0</v>
      </c>
      <c r="K50" s="185">
        <f>'RawData_CPT23 '!H56</f>
        <v>887989.53</v>
      </c>
    </row>
    <row r="51" spans="1:11">
      <c r="A51" s="55">
        <v>0.9</v>
      </c>
      <c r="B51" s="55">
        <f>'RawData_CPT23 '!B57</f>
        <v>1.3631</v>
      </c>
      <c r="C51" s="60">
        <f t="shared" si="0"/>
        <v>13.631</v>
      </c>
      <c r="D51" s="55">
        <f>'RawData_CPT23 '!C57</f>
        <v>0</v>
      </c>
      <c r="E51" s="60">
        <f t="shared" si="1"/>
        <v>0</v>
      </c>
      <c r="F51" s="187">
        <f>'RawData_CPT23 '!D57</f>
        <v>-3.8</v>
      </c>
      <c r="G51" s="60">
        <f t="shared" si="2"/>
        <v>-0.38733417255737385</v>
      </c>
      <c r="H51" s="55">
        <f>'RawData_CPT23 '!E57</f>
        <v>2.75</v>
      </c>
      <c r="I51" s="55">
        <f>'RawData_CPT23 '!F57</f>
        <v>22</v>
      </c>
      <c r="J51" s="55">
        <f>'RawData_CPT23 '!G57</f>
        <v>0</v>
      </c>
      <c r="K51" s="185">
        <f>'RawData_CPT23 '!H57</f>
        <v>887997.65</v>
      </c>
    </row>
    <row r="52" spans="1:11">
      <c r="A52" s="55">
        <v>0.92</v>
      </c>
      <c r="B52" s="55">
        <f>'RawData_CPT23 '!B58</f>
        <v>1.2555000000000001</v>
      </c>
      <c r="C52" s="60">
        <f t="shared" si="0"/>
        <v>12.555</v>
      </c>
      <c r="D52" s="55">
        <f>'RawData_CPT23 '!C58</f>
        <v>0</v>
      </c>
      <c r="E52" s="60">
        <f t="shared" si="1"/>
        <v>0</v>
      </c>
      <c r="F52" s="187">
        <f>'RawData_CPT23 '!D58</f>
        <v>-6.9</v>
      </c>
      <c r="G52" s="60">
        <f t="shared" si="2"/>
        <v>-0.70331731332786307</v>
      </c>
      <c r="H52" s="55">
        <f>'RawData_CPT23 '!E58</f>
        <v>3.02</v>
      </c>
      <c r="I52" s="55">
        <f>'RawData_CPT23 '!F58</f>
        <v>41</v>
      </c>
      <c r="J52" s="55">
        <f>'RawData_CPT23 '!G58</f>
        <v>0</v>
      </c>
      <c r="K52" s="185">
        <f>'RawData_CPT23 '!H58</f>
        <v>888005.15</v>
      </c>
    </row>
    <row r="53" spans="1:11">
      <c r="A53" s="55">
        <v>0.94</v>
      </c>
      <c r="B53" s="55">
        <f>'RawData_CPT23 '!B59</f>
        <v>0.89870000000000005</v>
      </c>
      <c r="C53" s="60">
        <f t="shared" si="0"/>
        <v>8.9870000000000001</v>
      </c>
      <c r="D53" s="55">
        <f>'RawData_CPT23 '!C59</f>
        <v>0</v>
      </c>
      <c r="E53" s="60">
        <f t="shared" si="1"/>
        <v>0</v>
      </c>
      <c r="F53" s="187">
        <f>'RawData_CPT23 '!D59</f>
        <v>-6.7</v>
      </c>
      <c r="G53" s="60">
        <f t="shared" si="2"/>
        <v>-0.68293130424589599</v>
      </c>
      <c r="H53" s="55">
        <f>'RawData_CPT23 '!E59</f>
        <v>3.06</v>
      </c>
      <c r="I53" s="55">
        <f>'RawData_CPT23 '!F59</f>
        <v>330</v>
      </c>
      <c r="J53" s="55">
        <f>'RawData_CPT23 '!G59</f>
        <v>0</v>
      </c>
      <c r="K53" s="185">
        <f>'RawData_CPT23 '!H59</f>
        <v>888018.59</v>
      </c>
    </row>
    <row r="54" spans="1:11">
      <c r="A54" s="55">
        <v>0.96</v>
      </c>
      <c r="B54" s="55">
        <f>'RawData_CPT23 '!B60</f>
        <v>0.89870000000000005</v>
      </c>
      <c r="C54" s="60">
        <f t="shared" si="0"/>
        <v>8.9870000000000001</v>
      </c>
      <c r="D54" s="55">
        <f>'RawData_CPT23 '!C60</f>
        <v>0</v>
      </c>
      <c r="E54" s="60">
        <f t="shared" si="1"/>
        <v>0</v>
      </c>
      <c r="F54" s="187">
        <f>'RawData_CPT23 '!D60</f>
        <v>-6.7</v>
      </c>
      <c r="G54" s="60">
        <f t="shared" si="2"/>
        <v>-0.68293130424589599</v>
      </c>
      <c r="H54" s="55">
        <f>'RawData_CPT23 '!E60</f>
        <v>3.06</v>
      </c>
      <c r="I54" s="55">
        <f>'RawData_CPT23 '!F60</f>
        <v>330</v>
      </c>
      <c r="J54" s="55">
        <f>'RawData_CPT23 '!G60</f>
        <v>0</v>
      </c>
      <c r="K54" s="185">
        <f>'RawData_CPT23 '!H60</f>
        <v>888018.59</v>
      </c>
    </row>
    <row r="55" spans="1:11">
      <c r="A55" s="55">
        <v>0.98</v>
      </c>
      <c r="B55" s="55">
        <f>'RawData_CPT23 '!B61</f>
        <v>0.89870000000000005</v>
      </c>
      <c r="C55" s="60">
        <f t="shared" si="0"/>
        <v>8.9870000000000001</v>
      </c>
      <c r="D55" s="55">
        <f>'RawData_CPT23 '!C61</f>
        <v>0</v>
      </c>
      <c r="E55" s="60">
        <f t="shared" si="1"/>
        <v>0</v>
      </c>
      <c r="F55" s="187">
        <f>'RawData_CPT23 '!D61</f>
        <v>-6.6</v>
      </c>
      <c r="G55" s="60">
        <f t="shared" si="2"/>
        <v>-0.67273829970491239</v>
      </c>
      <c r="H55" s="55">
        <f>'RawData_CPT23 '!E61</f>
        <v>3.06</v>
      </c>
      <c r="I55" s="55">
        <f>'RawData_CPT23 '!F61</f>
        <v>38</v>
      </c>
      <c r="J55" s="55">
        <f>'RawData_CPT23 '!G61</f>
        <v>0</v>
      </c>
      <c r="K55" s="185">
        <f>'RawData_CPT23 '!H61</f>
        <v>888021.56</v>
      </c>
    </row>
    <row r="56" spans="1:11">
      <c r="A56" s="55">
        <v>1</v>
      </c>
      <c r="B56" s="55">
        <f>'RawData_CPT23 '!B62</f>
        <v>0.89870000000000005</v>
      </c>
      <c r="C56" s="60">
        <f t="shared" si="0"/>
        <v>8.9870000000000001</v>
      </c>
      <c r="D56" s="55">
        <f>'RawData_CPT23 '!C62</f>
        <v>0</v>
      </c>
      <c r="E56" s="60">
        <f t="shared" si="1"/>
        <v>0</v>
      </c>
      <c r="F56" s="187">
        <f>'RawData_CPT23 '!D62</f>
        <v>-6.6</v>
      </c>
      <c r="G56" s="60">
        <f t="shared" si="2"/>
        <v>-0.67273829970491239</v>
      </c>
      <c r="H56" s="55">
        <f>'RawData_CPT23 '!E62</f>
        <v>3.06</v>
      </c>
      <c r="I56" s="55">
        <f>'RawData_CPT23 '!F62</f>
        <v>38</v>
      </c>
      <c r="J56" s="55">
        <f>'RawData_CPT23 '!G62</f>
        <v>0</v>
      </c>
      <c r="K56" s="185">
        <f>'RawData_CPT23 '!H62</f>
        <v>888021.56</v>
      </c>
    </row>
    <row r="57" spans="1:11">
      <c r="A57" s="55">
        <v>1.02</v>
      </c>
      <c r="B57" s="55">
        <f>'RawData_CPT23 '!B63</f>
        <v>0.88500000000000001</v>
      </c>
      <c r="C57" s="60">
        <f t="shared" si="0"/>
        <v>8.85</v>
      </c>
      <c r="D57" s="55">
        <f>'RawData_CPT23 '!C63</f>
        <v>0</v>
      </c>
      <c r="E57" s="60">
        <f t="shared" si="1"/>
        <v>0</v>
      </c>
      <c r="F57" s="187">
        <f>'RawData_CPT23 '!D63</f>
        <v>-6.6</v>
      </c>
      <c r="G57" s="60">
        <f t="shared" si="2"/>
        <v>-0.67273829970491239</v>
      </c>
      <c r="H57" s="55">
        <f>'RawData_CPT23 '!E63</f>
        <v>2.97</v>
      </c>
      <c r="I57" s="55">
        <f>'RawData_CPT23 '!F63</f>
        <v>29</v>
      </c>
      <c r="J57" s="55">
        <f>'RawData_CPT23 '!G63</f>
        <v>0</v>
      </c>
      <c r="K57" s="185">
        <f>'RawData_CPT23 '!H63</f>
        <v>888026.4</v>
      </c>
    </row>
    <row r="58" spans="1:11">
      <c r="A58" s="55">
        <v>1.04</v>
      </c>
      <c r="B58" s="55">
        <f>'RawData_CPT23 '!B64</f>
        <v>1.0356000000000001</v>
      </c>
      <c r="C58" s="60">
        <f t="shared" si="0"/>
        <v>10.356000000000002</v>
      </c>
      <c r="D58" s="55">
        <f>'RawData_CPT23 '!C64</f>
        <v>0</v>
      </c>
      <c r="E58" s="60">
        <f t="shared" si="1"/>
        <v>0</v>
      </c>
      <c r="F58" s="187">
        <f>'RawData_CPT23 '!D64</f>
        <v>-6.3</v>
      </c>
      <c r="G58" s="60">
        <f t="shared" si="2"/>
        <v>-0.64215928608196193</v>
      </c>
      <c r="H58" s="55">
        <f>'RawData_CPT23 '!E64</f>
        <v>3.05</v>
      </c>
      <c r="I58" s="55">
        <f>'RawData_CPT23 '!F64</f>
        <v>3</v>
      </c>
      <c r="J58" s="55">
        <f>'RawData_CPT23 '!G64</f>
        <v>0</v>
      </c>
      <c r="K58" s="185">
        <f>'RawData_CPT23 '!H64</f>
        <v>888063.43</v>
      </c>
    </row>
    <row r="59" spans="1:11">
      <c r="A59" s="55">
        <v>1.06</v>
      </c>
      <c r="B59" s="55">
        <f>'RawData_CPT23 '!B65</f>
        <v>1.0356000000000001</v>
      </c>
      <c r="C59" s="60">
        <f t="shared" si="0"/>
        <v>10.356000000000002</v>
      </c>
      <c r="D59" s="55">
        <f>'RawData_CPT23 '!C65</f>
        <v>0</v>
      </c>
      <c r="E59" s="60">
        <f t="shared" si="1"/>
        <v>0</v>
      </c>
      <c r="F59" s="187">
        <f>'RawData_CPT23 '!D65</f>
        <v>-4.7</v>
      </c>
      <c r="G59" s="60">
        <f t="shared" si="2"/>
        <v>-0.47907121342622555</v>
      </c>
      <c r="H59" s="55">
        <f>'RawData_CPT23 '!E65</f>
        <v>3.05</v>
      </c>
      <c r="I59" s="55">
        <f>'RawData_CPT23 '!F65</f>
        <v>51</v>
      </c>
      <c r="J59" s="55">
        <f>'RawData_CPT23 '!G65</f>
        <v>0</v>
      </c>
      <c r="K59" s="185">
        <f>'RawData_CPT23 '!H65</f>
        <v>888067.34</v>
      </c>
    </row>
    <row r="60" spans="1:11">
      <c r="A60" s="55">
        <v>1.08</v>
      </c>
      <c r="B60" s="55">
        <f>'RawData_CPT23 '!B66</f>
        <v>0.81030000000000002</v>
      </c>
      <c r="C60" s="60">
        <f t="shared" si="0"/>
        <v>8.1029999999999998</v>
      </c>
      <c r="D60" s="55">
        <f>'RawData_CPT23 '!C66</f>
        <v>0</v>
      </c>
      <c r="E60" s="60">
        <f t="shared" si="1"/>
        <v>0</v>
      </c>
      <c r="F60" s="187">
        <f>'RawData_CPT23 '!D66</f>
        <v>-7.6</v>
      </c>
      <c r="G60" s="60">
        <f t="shared" si="2"/>
        <v>-0.77466834511474769</v>
      </c>
      <c r="H60" s="55">
        <f>'RawData_CPT23 '!E66</f>
        <v>3.07</v>
      </c>
      <c r="I60" s="55">
        <f>'RawData_CPT23 '!F66</f>
        <v>21</v>
      </c>
      <c r="J60" s="55">
        <f>'RawData_CPT23 '!G66</f>
        <v>0</v>
      </c>
      <c r="K60" s="185">
        <f>'RawData_CPT23 '!H66</f>
        <v>888074.84</v>
      </c>
    </row>
    <row r="61" spans="1:11">
      <c r="A61" s="55">
        <v>1.1000000000000001</v>
      </c>
      <c r="B61" s="55">
        <f>'RawData_CPT23 '!B67</f>
        <v>3.2300000000000002E-2</v>
      </c>
      <c r="C61" s="60">
        <f t="shared" si="0"/>
        <v>0.32300000000000001</v>
      </c>
      <c r="D61" s="55">
        <f>'RawData_CPT23 '!C67</f>
        <v>0</v>
      </c>
      <c r="E61" s="60">
        <f t="shared" si="1"/>
        <v>0</v>
      </c>
      <c r="F61" s="187">
        <f>'RawData_CPT23 '!D67</f>
        <v>2.4</v>
      </c>
      <c r="G61" s="60">
        <f t="shared" si="2"/>
        <v>0.24463210898360452</v>
      </c>
      <c r="H61" s="55">
        <f>'RawData_CPT23 '!E67</f>
        <v>3.08</v>
      </c>
      <c r="I61" s="55">
        <f>'RawData_CPT23 '!F67</f>
        <v>3</v>
      </c>
      <c r="J61" s="55">
        <f>'RawData_CPT23 '!G67</f>
        <v>0</v>
      </c>
      <c r="K61" s="185">
        <f>'RawData_CPT23 '!H67</f>
        <v>888126.4</v>
      </c>
    </row>
    <row r="62" spans="1:11">
      <c r="A62" s="55">
        <v>1.1200000000000001</v>
      </c>
      <c r="B62" s="55">
        <f>'RawData_CPT23 '!B68</f>
        <v>3.2300000000000002E-2</v>
      </c>
      <c r="C62" s="60">
        <f t="shared" si="0"/>
        <v>0.32300000000000001</v>
      </c>
      <c r="D62" s="55">
        <f>'RawData_CPT23 '!C68</f>
        <v>-0.1</v>
      </c>
      <c r="E62" s="60">
        <f t="shared" si="1"/>
        <v>-1E-3</v>
      </c>
      <c r="F62" s="187">
        <f>'RawData_CPT23 '!D68</f>
        <v>9.9</v>
      </c>
      <c r="G62" s="60">
        <f t="shared" si="2"/>
        <v>1.0091074495573686</v>
      </c>
      <c r="H62" s="55">
        <f>'RawData_CPT23 '!E68</f>
        <v>3.08</v>
      </c>
      <c r="I62" s="55">
        <f>'RawData_CPT23 '!F68</f>
        <v>28</v>
      </c>
      <c r="J62" s="55">
        <f>'RawData_CPT23 '!G68</f>
        <v>0</v>
      </c>
      <c r="K62" s="185">
        <f>'RawData_CPT23 '!H68</f>
        <v>888130.46</v>
      </c>
    </row>
    <row r="63" spans="1:11">
      <c r="A63" s="55">
        <v>1.1399999999999999</v>
      </c>
      <c r="B63" s="55">
        <f>'RawData_CPT23 '!B69</f>
        <v>0.60829999999999995</v>
      </c>
      <c r="C63" s="60">
        <f t="shared" si="0"/>
        <v>6.0829999999999993</v>
      </c>
      <c r="D63" s="55">
        <f>'RawData_CPT23 '!C69</f>
        <v>-0.1</v>
      </c>
      <c r="E63" s="60">
        <f t="shared" si="1"/>
        <v>-1E-3</v>
      </c>
      <c r="F63" s="187">
        <f>'RawData_CPT23 '!D69</f>
        <v>9.9</v>
      </c>
      <c r="G63" s="60">
        <f t="shared" si="2"/>
        <v>1.0091074495573686</v>
      </c>
      <c r="H63" s="55">
        <f>'RawData_CPT23 '!E69</f>
        <v>3.18</v>
      </c>
      <c r="I63" s="55">
        <f>'RawData_CPT23 '!F69</f>
        <v>15</v>
      </c>
      <c r="J63" s="55">
        <f>'RawData_CPT23 '!G69</f>
        <v>0</v>
      </c>
      <c r="K63" s="185">
        <f>'RawData_CPT23 '!H69</f>
        <v>888556.4</v>
      </c>
    </row>
    <row r="64" spans="1:11">
      <c r="A64" s="55">
        <v>1.1599999999999999</v>
      </c>
      <c r="B64" s="55">
        <f>'RawData_CPT23 '!B70</f>
        <v>0.61070000000000002</v>
      </c>
      <c r="C64" s="60">
        <f t="shared" si="0"/>
        <v>6.1070000000000002</v>
      </c>
      <c r="D64" s="55">
        <f>'RawData_CPT23 '!C70</f>
        <v>-0.1</v>
      </c>
      <c r="E64" s="60">
        <f t="shared" si="1"/>
        <v>-1E-3</v>
      </c>
      <c r="F64" s="187">
        <f>'RawData_CPT23 '!D70</f>
        <v>9.9</v>
      </c>
      <c r="G64" s="60">
        <f t="shared" si="2"/>
        <v>1.0091074495573686</v>
      </c>
      <c r="H64" s="55">
        <f>'RawData_CPT23 '!E70</f>
        <v>3.22</v>
      </c>
      <c r="I64" s="55">
        <f>'RawData_CPT23 '!F70</f>
        <v>18</v>
      </c>
      <c r="J64" s="55">
        <f>'RawData_CPT23 '!G70</f>
        <v>0</v>
      </c>
      <c r="K64" s="185">
        <f>'RawData_CPT23 '!H70</f>
        <v>888572.03</v>
      </c>
    </row>
    <row r="65" spans="1:11">
      <c r="A65" s="55">
        <v>1.18</v>
      </c>
      <c r="B65" s="55">
        <f>'RawData_CPT23 '!B71</f>
        <v>0.60589999999999999</v>
      </c>
      <c r="C65" s="60">
        <f t="shared" si="0"/>
        <v>6.0590000000000002</v>
      </c>
      <c r="D65" s="55">
        <f>'RawData_CPT23 '!C71</f>
        <v>-0.1</v>
      </c>
      <c r="E65" s="60">
        <f t="shared" si="1"/>
        <v>-1E-3</v>
      </c>
      <c r="F65" s="187">
        <f>'RawData_CPT23 '!D71</f>
        <v>-1.9</v>
      </c>
      <c r="G65" s="60">
        <f t="shared" si="2"/>
        <v>-0.19366708627868692</v>
      </c>
      <c r="H65" s="55">
        <f>'RawData_CPT23 '!E71</f>
        <v>3.24</v>
      </c>
      <c r="I65" s="55">
        <f>'RawData_CPT23 '!F71</f>
        <v>26</v>
      </c>
      <c r="J65" s="55">
        <f>'RawData_CPT23 '!G71</f>
        <v>0</v>
      </c>
      <c r="K65" s="185">
        <f>'RawData_CPT23 '!H71</f>
        <v>888572.03</v>
      </c>
    </row>
    <row r="66" spans="1:11">
      <c r="A66" s="55">
        <v>1.2</v>
      </c>
      <c r="B66" s="55">
        <f>'RawData_CPT23 '!B72</f>
        <v>0.60829999999999995</v>
      </c>
      <c r="C66" s="60">
        <f t="shared" si="0"/>
        <v>6.0829999999999993</v>
      </c>
      <c r="D66" s="55">
        <f>'RawData_CPT23 '!C72</f>
        <v>-0.1</v>
      </c>
      <c r="E66" s="60">
        <f t="shared" si="1"/>
        <v>-1E-3</v>
      </c>
      <c r="F66" s="187">
        <f>'RawData_CPT23 '!D72</f>
        <v>-4.4000000000000004</v>
      </c>
      <c r="G66" s="60">
        <f t="shared" si="2"/>
        <v>-0.44849219980327504</v>
      </c>
      <c r="H66" s="55">
        <f>'RawData_CPT23 '!E72</f>
        <v>3.18</v>
      </c>
      <c r="I66" s="55">
        <f>'RawData_CPT23 '!F72</f>
        <v>26</v>
      </c>
      <c r="J66" s="55">
        <f>'RawData_CPT23 '!G72</f>
        <v>0</v>
      </c>
      <c r="K66" s="185">
        <f>'RawData_CPT23 '!H72</f>
        <v>888577.96</v>
      </c>
    </row>
    <row r="67" spans="1:11">
      <c r="A67" s="55">
        <v>1.22</v>
      </c>
      <c r="B67" s="55">
        <f>'RawData_CPT23 '!B73</f>
        <v>0.57840000000000003</v>
      </c>
      <c r="C67" s="60">
        <f t="shared" si="0"/>
        <v>5.7840000000000007</v>
      </c>
      <c r="D67" s="55">
        <f>'RawData_CPT23 '!C73</f>
        <v>-0.1</v>
      </c>
      <c r="E67" s="60">
        <f t="shared" si="1"/>
        <v>-1E-3</v>
      </c>
      <c r="F67" s="187">
        <f>'RawData_CPT23 '!D73</f>
        <v>-9.1</v>
      </c>
      <c r="G67" s="60">
        <f t="shared" si="2"/>
        <v>-0.92756341322950053</v>
      </c>
      <c r="H67" s="55">
        <f>'RawData_CPT23 '!E73</f>
        <v>3.22</v>
      </c>
      <c r="I67" s="55">
        <f>'RawData_CPT23 '!F73</f>
        <v>27</v>
      </c>
      <c r="J67" s="55">
        <f>'RawData_CPT23 '!G73</f>
        <v>0</v>
      </c>
      <c r="K67" s="185">
        <f>'RawData_CPT23 '!H73</f>
        <v>888597.5</v>
      </c>
    </row>
    <row r="68" spans="1:11">
      <c r="A68" s="55">
        <v>1.24</v>
      </c>
      <c r="B68" s="55">
        <f>'RawData_CPT23 '!B74</f>
        <v>0.50019999999999998</v>
      </c>
      <c r="C68" s="60">
        <f t="shared" si="0"/>
        <v>5.0019999999999998</v>
      </c>
      <c r="D68" s="55">
        <f>'RawData_CPT23 '!C74</f>
        <v>-0.1</v>
      </c>
      <c r="E68" s="60">
        <f t="shared" si="1"/>
        <v>-1E-3</v>
      </c>
      <c r="F68" s="187">
        <f>'RawData_CPT23 '!D74</f>
        <v>-2.7</v>
      </c>
      <c r="G68" s="60">
        <f t="shared" si="2"/>
        <v>-0.27521112260655511</v>
      </c>
      <c r="H68" s="55">
        <f>'RawData_CPT23 '!E74</f>
        <v>3.23</v>
      </c>
      <c r="I68" s="55">
        <f>'RawData_CPT23 '!F74</f>
        <v>29</v>
      </c>
      <c r="J68" s="55">
        <f>'RawData_CPT23 '!G74</f>
        <v>0</v>
      </c>
      <c r="K68" s="185">
        <f>'RawData_CPT23 '!H74</f>
        <v>888597.5</v>
      </c>
    </row>
    <row r="69" spans="1:11">
      <c r="A69" s="55">
        <v>1.26</v>
      </c>
      <c r="B69" s="55">
        <f>'RawData_CPT23 '!B75</f>
        <v>0.43980000000000002</v>
      </c>
      <c r="C69" s="60">
        <f t="shared" si="0"/>
        <v>4.3980000000000006</v>
      </c>
      <c r="D69" s="55">
        <f>'RawData_CPT23 '!C75</f>
        <v>-0.1</v>
      </c>
      <c r="E69" s="60">
        <f t="shared" si="1"/>
        <v>-1E-3</v>
      </c>
      <c r="F69" s="187">
        <f>'RawData_CPT23 '!D75</f>
        <v>1.3</v>
      </c>
      <c r="G69" s="60">
        <f t="shared" si="2"/>
        <v>0.13250905903278579</v>
      </c>
      <c r="H69" s="55">
        <f>'RawData_CPT23 '!E75</f>
        <v>3.25</v>
      </c>
      <c r="I69" s="55">
        <f>'RawData_CPT23 '!F75</f>
        <v>28</v>
      </c>
      <c r="J69" s="55">
        <f>'RawData_CPT23 '!G75</f>
        <v>0</v>
      </c>
      <c r="K69" s="185">
        <f>'RawData_CPT23 '!H75</f>
        <v>888604.37</v>
      </c>
    </row>
    <row r="70" spans="1:11">
      <c r="A70" s="55">
        <v>1.28</v>
      </c>
      <c r="B70" s="55">
        <f>'RawData_CPT23 '!B76</f>
        <v>0.43980000000000002</v>
      </c>
      <c r="C70" s="60">
        <f t="shared" si="0"/>
        <v>4.3980000000000006</v>
      </c>
      <c r="D70" s="55">
        <f>'RawData_CPT23 '!C76</f>
        <v>0</v>
      </c>
      <c r="E70" s="60">
        <f t="shared" si="1"/>
        <v>0</v>
      </c>
      <c r="F70" s="187">
        <f>'RawData_CPT23 '!D76</f>
        <v>9.4</v>
      </c>
      <c r="G70" s="60">
        <f t="shared" si="2"/>
        <v>0.9581424268524511</v>
      </c>
      <c r="H70" s="55">
        <f>'RawData_CPT23 '!E76</f>
        <v>3.25</v>
      </c>
      <c r="I70" s="55">
        <f>'RawData_CPT23 '!F76</f>
        <v>27</v>
      </c>
      <c r="J70" s="55">
        <f>'RawData_CPT23 '!G76</f>
        <v>0</v>
      </c>
      <c r="K70" s="185">
        <f>'RawData_CPT23 '!H76</f>
        <v>888604.37</v>
      </c>
    </row>
    <row r="71" spans="1:11">
      <c r="A71" s="55">
        <v>1.3</v>
      </c>
      <c r="B71" s="55">
        <f>'RawData_CPT23 '!B77</f>
        <v>0.46910000000000002</v>
      </c>
      <c r="C71" s="60">
        <f t="shared" ref="C71:C134" si="3">B71*10</f>
        <v>4.6909999999999998</v>
      </c>
      <c r="D71" s="55">
        <f>'RawData_CPT23 '!C77</f>
        <v>0</v>
      </c>
      <c r="E71" s="60">
        <f t="shared" ref="E71:E134" si="4">D71/100</f>
        <v>0</v>
      </c>
      <c r="F71" s="187">
        <f>'RawData_CPT23 '!D77</f>
        <v>11.8</v>
      </c>
      <c r="G71" s="60">
        <f t="shared" ref="G71:G134" si="5">F71/9.81065</f>
        <v>1.2027745358360558</v>
      </c>
      <c r="H71" s="55">
        <f>'RawData_CPT23 '!E77</f>
        <v>3.16</v>
      </c>
      <c r="I71" s="55">
        <f>'RawData_CPT23 '!F77</f>
        <v>28</v>
      </c>
      <c r="J71" s="55">
        <f>'RawData_CPT23 '!G77</f>
        <v>0</v>
      </c>
      <c r="K71" s="185">
        <f>'RawData_CPT23 '!H77</f>
        <v>888613.28</v>
      </c>
    </row>
    <row r="72" spans="1:11">
      <c r="A72" s="55">
        <v>1.32</v>
      </c>
      <c r="B72" s="55">
        <f>'RawData_CPT23 '!B78</f>
        <v>0.54679999999999995</v>
      </c>
      <c r="C72" s="60">
        <f t="shared" si="3"/>
        <v>5.468</v>
      </c>
      <c r="D72" s="55">
        <f>'RawData_CPT23 '!C78</f>
        <v>-0.1</v>
      </c>
      <c r="E72" s="60">
        <f t="shared" si="4"/>
        <v>-1E-3</v>
      </c>
      <c r="F72" s="187">
        <f>'RawData_CPT23 '!D78</f>
        <v>9.4</v>
      </c>
      <c r="G72" s="60">
        <f t="shared" si="5"/>
        <v>0.9581424268524511</v>
      </c>
      <c r="H72" s="55">
        <f>'RawData_CPT23 '!E78</f>
        <v>3.15</v>
      </c>
      <c r="I72" s="55">
        <f>'RawData_CPT23 '!F78</f>
        <v>29</v>
      </c>
      <c r="J72" s="55">
        <f>'RawData_CPT23 '!G78</f>
        <v>0</v>
      </c>
      <c r="K72" s="185">
        <f>'RawData_CPT23 '!H78</f>
        <v>888619.06</v>
      </c>
    </row>
    <row r="73" spans="1:11">
      <c r="A73" s="55">
        <v>1.34</v>
      </c>
      <c r="B73" s="55">
        <f>'RawData_CPT23 '!B79</f>
        <v>0.63819999999999999</v>
      </c>
      <c r="C73" s="60">
        <f t="shared" si="3"/>
        <v>6.3819999999999997</v>
      </c>
      <c r="D73" s="55">
        <f>'RawData_CPT23 '!C79</f>
        <v>0</v>
      </c>
      <c r="E73" s="60">
        <f t="shared" si="4"/>
        <v>0</v>
      </c>
      <c r="F73" s="187">
        <f>'RawData_CPT23 '!D79</f>
        <v>6.4</v>
      </c>
      <c r="G73" s="60">
        <f t="shared" si="5"/>
        <v>0.65235229062294542</v>
      </c>
      <c r="H73" s="55">
        <f>'RawData_CPT23 '!E79</f>
        <v>3.14</v>
      </c>
      <c r="I73" s="55">
        <f>'RawData_CPT23 '!F79</f>
        <v>28</v>
      </c>
      <c r="J73" s="55">
        <f>'RawData_CPT23 '!G79</f>
        <v>0</v>
      </c>
      <c r="K73" s="185">
        <f>'RawData_CPT23 '!H79</f>
        <v>888629.84</v>
      </c>
    </row>
    <row r="74" spans="1:11">
      <c r="A74" s="55">
        <v>1.36</v>
      </c>
      <c r="B74" s="55">
        <f>'RawData_CPT23 '!B80</f>
        <v>0.59099999999999997</v>
      </c>
      <c r="C74" s="60">
        <f t="shared" si="3"/>
        <v>5.91</v>
      </c>
      <c r="D74" s="55">
        <f>'RawData_CPT23 '!C80</f>
        <v>0</v>
      </c>
      <c r="E74" s="60">
        <f t="shared" si="4"/>
        <v>0</v>
      </c>
      <c r="F74" s="187">
        <f>'RawData_CPT23 '!D80</f>
        <v>5.6</v>
      </c>
      <c r="G74" s="60">
        <f t="shared" si="5"/>
        <v>0.5708082542950772</v>
      </c>
      <c r="H74" s="55">
        <f>'RawData_CPT23 '!E80</f>
        <v>3.07</v>
      </c>
      <c r="I74" s="55">
        <f>'RawData_CPT23 '!F80</f>
        <v>28</v>
      </c>
      <c r="J74" s="55">
        <f>'RawData_CPT23 '!G80</f>
        <v>0</v>
      </c>
      <c r="K74" s="185">
        <f>'RawData_CPT23 '!H80</f>
        <v>888635.62</v>
      </c>
    </row>
    <row r="75" spans="1:11">
      <c r="A75" s="55">
        <v>1.38</v>
      </c>
      <c r="B75" s="55">
        <f>'RawData_CPT23 '!B81</f>
        <v>0.54679999999999995</v>
      </c>
      <c r="C75" s="60">
        <f t="shared" si="3"/>
        <v>5.468</v>
      </c>
      <c r="D75" s="55">
        <f>'RawData_CPT23 '!C81</f>
        <v>0</v>
      </c>
      <c r="E75" s="60">
        <f t="shared" si="4"/>
        <v>0</v>
      </c>
      <c r="F75" s="187">
        <f>'RawData_CPT23 '!D81</f>
        <v>-1.4</v>
      </c>
      <c r="G75" s="60">
        <f t="shared" si="5"/>
        <v>-0.1427020635737693</v>
      </c>
      <c r="H75" s="55">
        <f>'RawData_CPT23 '!E81</f>
        <v>3.08</v>
      </c>
      <c r="I75" s="55">
        <f>'RawData_CPT23 '!F81</f>
        <v>16</v>
      </c>
      <c r="J75" s="55">
        <f>'RawData_CPT23 '!G81</f>
        <v>0</v>
      </c>
      <c r="K75" s="185">
        <f>'RawData_CPT23 '!H81</f>
        <v>888645</v>
      </c>
    </row>
    <row r="76" spans="1:11">
      <c r="A76" s="55">
        <v>1.4</v>
      </c>
      <c r="B76" s="55">
        <f>'RawData_CPT23 '!B82</f>
        <v>0.98480000000000001</v>
      </c>
      <c r="C76" s="60">
        <f t="shared" si="3"/>
        <v>9.8480000000000008</v>
      </c>
      <c r="D76" s="55">
        <f>'RawData_CPT23 '!C82</f>
        <v>0</v>
      </c>
      <c r="E76" s="60">
        <f t="shared" si="4"/>
        <v>0</v>
      </c>
      <c r="F76" s="187">
        <f>'RawData_CPT23 '!D82</f>
        <v>7.9</v>
      </c>
      <c r="G76" s="60">
        <f t="shared" si="5"/>
        <v>0.80524735873769826</v>
      </c>
      <c r="H76" s="55">
        <f>'RawData_CPT23 '!E82</f>
        <v>3.2</v>
      </c>
      <c r="I76" s="55">
        <f>'RawData_CPT23 '!F82</f>
        <v>18</v>
      </c>
      <c r="J76" s="55">
        <f>'RawData_CPT23 '!G82</f>
        <v>0</v>
      </c>
      <c r="K76" s="185">
        <f>'RawData_CPT23 '!H82</f>
        <v>888665.31</v>
      </c>
    </row>
    <row r="77" spans="1:11">
      <c r="A77" s="55">
        <v>1.42</v>
      </c>
      <c r="B77" s="55">
        <f>'RawData_CPT23 '!B83</f>
        <v>1.9079999999999999</v>
      </c>
      <c r="C77" s="60">
        <f t="shared" si="3"/>
        <v>19.079999999999998</v>
      </c>
      <c r="D77" s="55">
        <f>'RawData_CPT23 '!C83</f>
        <v>0</v>
      </c>
      <c r="E77" s="60">
        <f t="shared" si="4"/>
        <v>0</v>
      </c>
      <c r="F77" s="187">
        <f>'RawData_CPT23 '!D83</f>
        <v>23.6</v>
      </c>
      <c r="G77" s="60">
        <f t="shared" si="5"/>
        <v>2.4055490716721115</v>
      </c>
      <c r="H77" s="55">
        <f>'RawData_CPT23 '!E83</f>
        <v>3.26</v>
      </c>
      <c r="I77" s="55">
        <f>'RawData_CPT23 '!F83</f>
        <v>18</v>
      </c>
      <c r="J77" s="55">
        <f>'RawData_CPT23 '!G83</f>
        <v>0</v>
      </c>
      <c r="K77" s="185">
        <f>'RawData_CPT23 '!H83</f>
        <v>888665.46</v>
      </c>
    </row>
    <row r="78" spans="1:11">
      <c r="A78" s="55">
        <v>1.44</v>
      </c>
      <c r="B78" s="55">
        <f>'RawData_CPT23 '!B84</f>
        <v>2.4584000000000001</v>
      </c>
      <c r="C78" s="60">
        <f t="shared" si="3"/>
        <v>24.584000000000003</v>
      </c>
      <c r="D78" s="55">
        <f>'RawData_CPT23 '!C84</f>
        <v>0</v>
      </c>
      <c r="E78" s="60">
        <f t="shared" si="4"/>
        <v>0</v>
      </c>
      <c r="F78" s="187">
        <f>'RawData_CPT23 '!D84</f>
        <v>9.5</v>
      </c>
      <c r="G78" s="60">
        <f t="shared" si="5"/>
        <v>0.96833543139343459</v>
      </c>
      <c r="H78" s="55">
        <f>'RawData_CPT23 '!E84</f>
        <v>3.08</v>
      </c>
      <c r="I78" s="55">
        <f>'RawData_CPT23 '!F84</f>
        <v>18</v>
      </c>
      <c r="J78" s="55">
        <f>'RawData_CPT23 '!G84</f>
        <v>0</v>
      </c>
      <c r="K78" s="185">
        <f>'RawData_CPT23 '!H84</f>
        <v>888673.59</v>
      </c>
    </row>
    <row r="79" spans="1:11">
      <c r="A79" s="55">
        <v>1.46</v>
      </c>
      <c r="B79" s="55">
        <f>'RawData_CPT23 '!B85</f>
        <v>2.4357000000000002</v>
      </c>
      <c r="C79" s="60">
        <f t="shared" si="3"/>
        <v>24.357000000000003</v>
      </c>
      <c r="D79" s="55">
        <f>'RawData_CPT23 '!C85</f>
        <v>0.1</v>
      </c>
      <c r="E79" s="60">
        <f t="shared" si="4"/>
        <v>1E-3</v>
      </c>
      <c r="F79" s="187">
        <f>'RawData_CPT23 '!D85</f>
        <v>3.2</v>
      </c>
      <c r="G79" s="60">
        <f t="shared" si="5"/>
        <v>0.32617614531147271</v>
      </c>
      <c r="H79" s="55">
        <f>'RawData_CPT23 '!E85</f>
        <v>3</v>
      </c>
      <c r="I79" s="55">
        <f>'RawData_CPT23 '!F85</f>
        <v>19</v>
      </c>
      <c r="J79" s="55">
        <f>'RawData_CPT23 '!G85</f>
        <v>0</v>
      </c>
      <c r="K79" s="185">
        <f>'RawData_CPT23 '!H85</f>
        <v>888685</v>
      </c>
    </row>
    <row r="80" spans="1:11">
      <c r="A80" s="55">
        <v>1.48</v>
      </c>
      <c r="B80" s="55">
        <f>'RawData_CPT23 '!B86</f>
        <v>2.5905</v>
      </c>
      <c r="C80" s="60">
        <f t="shared" si="3"/>
        <v>25.905000000000001</v>
      </c>
      <c r="D80" s="55">
        <f>'RawData_CPT23 '!C86</f>
        <v>8.3000000000000007</v>
      </c>
      <c r="E80" s="60">
        <f t="shared" si="4"/>
        <v>8.3000000000000004E-2</v>
      </c>
      <c r="F80" s="187">
        <f>'RawData_CPT23 '!D86</f>
        <v>2.2000000000000002</v>
      </c>
      <c r="G80" s="60">
        <f t="shared" si="5"/>
        <v>0.22424609990163752</v>
      </c>
      <c r="H80" s="55">
        <f>'RawData_CPT23 '!E86</f>
        <v>2.92</v>
      </c>
      <c r="I80" s="55">
        <f>'RawData_CPT23 '!F86</f>
        <v>20</v>
      </c>
      <c r="J80" s="55">
        <f>'RawData_CPT23 '!G86</f>
        <v>0</v>
      </c>
      <c r="K80" s="185">
        <f>'RawData_CPT23 '!H86</f>
        <v>888694.06</v>
      </c>
    </row>
    <row r="81" spans="1:11">
      <c r="A81" s="55">
        <v>1.5</v>
      </c>
      <c r="B81" s="55">
        <f>'RawData_CPT23 '!B87</f>
        <v>3.5411999999999999</v>
      </c>
      <c r="C81" s="60">
        <f t="shared" si="3"/>
        <v>35.411999999999999</v>
      </c>
      <c r="D81" s="55">
        <f>'RawData_CPT23 '!C87</f>
        <v>14.6</v>
      </c>
      <c r="E81" s="60">
        <f t="shared" si="4"/>
        <v>0.14599999999999999</v>
      </c>
      <c r="F81" s="187">
        <f>'RawData_CPT23 '!D87</f>
        <v>82.9</v>
      </c>
      <c r="G81" s="60">
        <f t="shared" si="5"/>
        <v>8.450000764475341</v>
      </c>
      <c r="H81" s="55">
        <f>'RawData_CPT23 '!E87</f>
        <v>2.91</v>
      </c>
      <c r="I81" s="55">
        <f>'RawData_CPT23 '!F87</f>
        <v>14</v>
      </c>
      <c r="J81" s="55">
        <f>'RawData_CPT23 '!G87</f>
        <v>0</v>
      </c>
      <c r="K81" s="185">
        <f>'RawData_CPT23 '!H87</f>
        <v>888709.06</v>
      </c>
    </row>
    <row r="82" spans="1:11">
      <c r="A82" s="55">
        <v>1.52</v>
      </c>
      <c r="B82" s="55">
        <f>'RawData_CPT23 '!B88</f>
        <v>4.7709999999999999</v>
      </c>
      <c r="C82" s="60">
        <f t="shared" si="3"/>
        <v>47.71</v>
      </c>
      <c r="D82" s="55">
        <f>'RawData_CPT23 '!C88</f>
        <v>17.3</v>
      </c>
      <c r="E82" s="60">
        <f t="shared" si="4"/>
        <v>0.17300000000000001</v>
      </c>
      <c r="F82" s="187">
        <f>'RawData_CPT23 '!D88</f>
        <v>63.6</v>
      </c>
      <c r="G82" s="60">
        <f t="shared" si="5"/>
        <v>6.48275088806552</v>
      </c>
      <c r="H82" s="55">
        <f>'RawData_CPT23 '!E88</f>
        <v>2.92</v>
      </c>
      <c r="I82" s="55">
        <f>'RawData_CPT23 '!F88</f>
        <v>12</v>
      </c>
      <c r="J82" s="55">
        <f>'RawData_CPT23 '!G88</f>
        <v>0</v>
      </c>
      <c r="K82" s="185">
        <f>'RawData_CPT23 '!H88</f>
        <v>888725.15</v>
      </c>
    </row>
    <row r="83" spans="1:11">
      <c r="A83" s="55">
        <v>1.54</v>
      </c>
      <c r="B83" s="55">
        <f>'RawData_CPT23 '!B89</f>
        <v>6.1083999999999996</v>
      </c>
      <c r="C83" s="60">
        <f t="shared" si="3"/>
        <v>61.083999999999996</v>
      </c>
      <c r="D83" s="55">
        <f>'RawData_CPT23 '!C89</f>
        <v>26.1</v>
      </c>
      <c r="E83" s="60">
        <f t="shared" si="4"/>
        <v>0.26100000000000001</v>
      </c>
      <c r="F83" s="187">
        <f>'RawData_CPT23 '!D89</f>
        <v>14.9</v>
      </c>
      <c r="G83" s="60">
        <f t="shared" si="5"/>
        <v>1.5187576766065449</v>
      </c>
      <c r="H83" s="55">
        <f>'RawData_CPT23 '!E89</f>
        <v>2.92</v>
      </c>
      <c r="I83" s="55">
        <f>'RawData_CPT23 '!F89</f>
        <v>2</v>
      </c>
      <c r="J83" s="55">
        <f>'RawData_CPT23 '!G89</f>
        <v>0</v>
      </c>
      <c r="K83" s="185">
        <f>'RawData_CPT23 '!H89</f>
        <v>888794.53</v>
      </c>
    </row>
    <row r="84" spans="1:11">
      <c r="A84" s="55">
        <v>1.56</v>
      </c>
      <c r="B84" s="55">
        <f>'RawData_CPT23 '!B90</f>
        <v>5.8197000000000001</v>
      </c>
      <c r="C84" s="60">
        <f t="shared" si="3"/>
        <v>58.197000000000003</v>
      </c>
      <c r="D84" s="55">
        <f>'RawData_CPT23 '!C90</f>
        <v>28.2</v>
      </c>
      <c r="E84" s="60">
        <f t="shared" si="4"/>
        <v>0.28199999999999997</v>
      </c>
      <c r="F84" s="187">
        <f>'RawData_CPT23 '!D90</f>
        <v>9.3000000000000007</v>
      </c>
      <c r="G84" s="60">
        <f t="shared" si="5"/>
        <v>0.94794942231146762</v>
      </c>
      <c r="H84" s="55">
        <f>'RawData_CPT23 '!E90</f>
        <v>2.88</v>
      </c>
      <c r="I84" s="55">
        <f>'RawData_CPT23 '!F90</f>
        <v>9</v>
      </c>
      <c r="J84" s="55">
        <f>'RawData_CPT23 '!G90</f>
        <v>0</v>
      </c>
      <c r="K84" s="185">
        <f>'RawData_CPT23 '!H90</f>
        <v>888813.9</v>
      </c>
    </row>
    <row r="85" spans="1:11">
      <c r="A85" s="55">
        <v>1.58</v>
      </c>
      <c r="B85" s="55">
        <f>'RawData_CPT23 '!B91</f>
        <v>4.9287999999999998</v>
      </c>
      <c r="C85" s="60">
        <f t="shared" si="3"/>
        <v>49.287999999999997</v>
      </c>
      <c r="D85" s="55">
        <f>'RawData_CPT23 '!C91</f>
        <v>72.599999999999994</v>
      </c>
      <c r="E85" s="60">
        <f t="shared" si="4"/>
        <v>0.72599999999999998</v>
      </c>
      <c r="F85" s="187">
        <f>'RawData_CPT23 '!D91</f>
        <v>9</v>
      </c>
      <c r="G85" s="60">
        <f t="shared" si="5"/>
        <v>0.91737040868851705</v>
      </c>
      <c r="H85" s="55">
        <f>'RawData_CPT23 '!E91</f>
        <v>2.98</v>
      </c>
      <c r="I85" s="55">
        <f>'RawData_CPT23 '!F91</f>
        <v>58</v>
      </c>
      <c r="J85" s="55">
        <f>'RawData_CPT23 '!G91</f>
        <v>0</v>
      </c>
      <c r="K85" s="185">
        <f>'RawData_CPT23 '!H91</f>
        <v>888821.4</v>
      </c>
    </row>
    <row r="86" spans="1:11">
      <c r="A86" s="55">
        <v>1.6</v>
      </c>
      <c r="B86" s="55">
        <f>'RawData_CPT23 '!B92</f>
        <v>3.5118999999999998</v>
      </c>
      <c r="C86" s="60">
        <f t="shared" si="3"/>
        <v>35.119</v>
      </c>
      <c r="D86" s="55">
        <f>'RawData_CPT23 '!C92</f>
        <v>72.599999999999994</v>
      </c>
      <c r="E86" s="60">
        <f t="shared" si="4"/>
        <v>0.72599999999999998</v>
      </c>
      <c r="F86" s="187">
        <f>'RawData_CPT23 '!D92</f>
        <v>9</v>
      </c>
      <c r="G86" s="60">
        <f t="shared" si="5"/>
        <v>0.91737040868851705</v>
      </c>
      <c r="H86" s="55">
        <f>'RawData_CPT23 '!E92</f>
        <v>2.9</v>
      </c>
      <c r="I86" s="55">
        <f>'RawData_CPT23 '!F92</f>
        <v>36</v>
      </c>
      <c r="J86" s="55">
        <f>'RawData_CPT23 '!G92</f>
        <v>0</v>
      </c>
      <c r="K86" s="185">
        <f>'RawData_CPT23 '!H92</f>
        <v>888829.21</v>
      </c>
    </row>
    <row r="87" spans="1:11">
      <c r="A87" s="55">
        <v>1.62</v>
      </c>
      <c r="B87" s="55">
        <f>'RawData_CPT23 '!B93</f>
        <v>4.22</v>
      </c>
      <c r="C87" s="60">
        <f t="shared" si="3"/>
        <v>42.199999999999996</v>
      </c>
      <c r="D87" s="55">
        <f>'RawData_CPT23 '!C93</f>
        <v>66.5</v>
      </c>
      <c r="E87" s="60">
        <f t="shared" si="4"/>
        <v>0.66500000000000004</v>
      </c>
      <c r="F87" s="187">
        <f>'RawData_CPT23 '!D93</f>
        <v>37.299999999999997</v>
      </c>
      <c r="G87" s="60">
        <f t="shared" si="5"/>
        <v>3.8019906937868533</v>
      </c>
      <c r="H87" s="55">
        <f>'RawData_CPT23 '!E93</f>
        <v>2.86</v>
      </c>
      <c r="I87" s="55">
        <f>'RawData_CPT23 '!F93</f>
        <v>15</v>
      </c>
      <c r="J87" s="55">
        <f>'RawData_CPT23 '!G93</f>
        <v>0</v>
      </c>
      <c r="K87" s="185">
        <f>'RawData_CPT23 '!H93</f>
        <v>888834.37</v>
      </c>
    </row>
    <row r="88" spans="1:11">
      <c r="A88" s="55">
        <v>1.64</v>
      </c>
      <c r="B88" s="55">
        <f>'RawData_CPT23 '!B94</f>
        <v>4.3384</v>
      </c>
      <c r="C88" s="60">
        <f t="shared" si="3"/>
        <v>43.384</v>
      </c>
      <c r="D88" s="55">
        <f>'RawData_CPT23 '!C94</f>
        <v>64.900000000000006</v>
      </c>
      <c r="E88" s="60">
        <f t="shared" si="4"/>
        <v>0.64900000000000002</v>
      </c>
      <c r="F88" s="187">
        <f>'RawData_CPT23 '!D94</f>
        <v>60.5</v>
      </c>
      <c r="G88" s="60">
        <f t="shared" si="5"/>
        <v>6.1667677472950313</v>
      </c>
      <c r="H88" s="55">
        <f>'RawData_CPT23 '!E94</f>
        <v>2.89</v>
      </c>
      <c r="I88" s="55">
        <f>'RawData_CPT23 '!F94</f>
        <v>23</v>
      </c>
      <c r="J88" s="55">
        <f>'RawData_CPT23 '!G94</f>
        <v>0</v>
      </c>
      <c r="K88" s="185">
        <f>'RawData_CPT23 '!H94</f>
        <v>888841.25</v>
      </c>
    </row>
    <row r="89" spans="1:11">
      <c r="A89" s="55">
        <v>1.66</v>
      </c>
      <c r="B89" s="55">
        <f>'RawData_CPT23 '!B95</f>
        <v>3.8835999999999999</v>
      </c>
      <c r="C89" s="60">
        <f t="shared" si="3"/>
        <v>38.835999999999999</v>
      </c>
      <c r="D89" s="55">
        <f>'RawData_CPT23 '!C95</f>
        <v>61.5</v>
      </c>
      <c r="E89" s="60">
        <f t="shared" si="4"/>
        <v>0.61499999999999999</v>
      </c>
      <c r="F89" s="187">
        <f>'RawData_CPT23 '!D95</f>
        <v>54.6</v>
      </c>
      <c r="G89" s="60">
        <f t="shared" si="5"/>
        <v>5.5653804793770032</v>
      </c>
      <c r="H89" s="55">
        <f>'RawData_CPT23 '!E95</f>
        <v>2.9</v>
      </c>
      <c r="I89" s="55">
        <f>'RawData_CPT23 '!F95</f>
        <v>34</v>
      </c>
      <c r="J89" s="55">
        <f>'RawData_CPT23 '!G95</f>
        <v>0</v>
      </c>
      <c r="K89" s="185">
        <f>'RawData_CPT23 '!H95</f>
        <v>888848.75</v>
      </c>
    </row>
    <row r="90" spans="1:11">
      <c r="A90" s="55">
        <v>1.68</v>
      </c>
      <c r="B90" s="55">
        <f>'RawData_CPT23 '!B96</f>
        <v>3.8835999999999999</v>
      </c>
      <c r="C90" s="60">
        <f t="shared" si="3"/>
        <v>38.835999999999999</v>
      </c>
      <c r="D90" s="55">
        <f>'RawData_CPT23 '!C96</f>
        <v>64.8</v>
      </c>
      <c r="E90" s="60">
        <f t="shared" si="4"/>
        <v>0.64800000000000002</v>
      </c>
      <c r="F90" s="187">
        <f>'RawData_CPT23 '!D96</f>
        <v>47.6</v>
      </c>
      <c r="G90" s="60">
        <f t="shared" si="5"/>
        <v>4.851870161508157</v>
      </c>
      <c r="H90" s="55">
        <f>'RawData_CPT23 '!E96</f>
        <v>2.9</v>
      </c>
      <c r="I90" s="55">
        <f>'RawData_CPT23 '!F96</f>
        <v>38</v>
      </c>
      <c r="J90" s="55">
        <f>'RawData_CPT23 '!G96</f>
        <v>0</v>
      </c>
      <c r="K90" s="185">
        <f>'RawData_CPT23 '!H96</f>
        <v>888852.5</v>
      </c>
    </row>
    <row r="91" spans="1:11">
      <c r="A91" s="55">
        <v>1.7</v>
      </c>
      <c r="B91" s="55">
        <f>'RawData_CPT23 '!B97</f>
        <v>4.9287999999999998</v>
      </c>
      <c r="C91" s="60">
        <f t="shared" si="3"/>
        <v>49.287999999999997</v>
      </c>
      <c r="D91" s="55">
        <f>'RawData_CPT23 '!C97</f>
        <v>64.8</v>
      </c>
      <c r="E91" s="60">
        <f t="shared" si="4"/>
        <v>0.64800000000000002</v>
      </c>
      <c r="F91" s="187">
        <f>'RawData_CPT23 '!D97</f>
        <v>47.6</v>
      </c>
      <c r="G91" s="60">
        <f t="shared" si="5"/>
        <v>4.851870161508157</v>
      </c>
      <c r="H91" s="55">
        <f>'RawData_CPT23 '!E97</f>
        <v>2.98</v>
      </c>
      <c r="I91" s="55">
        <f>'RawData_CPT23 '!F97</f>
        <v>47</v>
      </c>
      <c r="J91" s="55">
        <f>'RawData_CPT23 '!G97</f>
        <v>0</v>
      </c>
      <c r="K91" s="185">
        <f>'RawData_CPT23 '!H97</f>
        <v>888857.18</v>
      </c>
    </row>
    <row r="92" spans="1:11">
      <c r="A92" s="55">
        <v>1.72</v>
      </c>
      <c r="B92" s="55">
        <f>'RawData_CPT23 '!B98</f>
        <v>3.1610999999999998</v>
      </c>
      <c r="C92" s="60">
        <f t="shared" si="3"/>
        <v>31.610999999999997</v>
      </c>
      <c r="D92" s="55">
        <f>'RawData_CPT23 '!C98</f>
        <v>59.5</v>
      </c>
      <c r="E92" s="60">
        <f t="shared" si="4"/>
        <v>0.59499999999999997</v>
      </c>
      <c r="F92" s="187">
        <f>'RawData_CPT23 '!D98</f>
        <v>53.1</v>
      </c>
      <c r="G92" s="60">
        <f t="shared" si="5"/>
        <v>5.4124854112622502</v>
      </c>
      <c r="H92" s="55">
        <f>'RawData_CPT23 '!E98</f>
        <v>2.92</v>
      </c>
      <c r="I92" s="55">
        <f>'RawData_CPT23 '!F98</f>
        <v>42</v>
      </c>
      <c r="J92" s="55">
        <f>'RawData_CPT23 '!G98</f>
        <v>0</v>
      </c>
      <c r="K92" s="185">
        <f>'RawData_CPT23 '!H98</f>
        <v>888871.09</v>
      </c>
    </row>
    <row r="93" spans="1:11">
      <c r="A93" s="55">
        <v>1.74</v>
      </c>
      <c r="B93" s="55">
        <f>'RawData_CPT23 '!B99</f>
        <v>2.4744999999999999</v>
      </c>
      <c r="C93" s="60">
        <f t="shared" si="3"/>
        <v>24.744999999999997</v>
      </c>
      <c r="D93" s="55">
        <f>'RawData_CPT23 '!C99</f>
        <v>44</v>
      </c>
      <c r="E93" s="60">
        <f t="shared" si="4"/>
        <v>0.44</v>
      </c>
      <c r="F93" s="187">
        <f>'RawData_CPT23 '!D99</f>
        <v>50.1</v>
      </c>
      <c r="G93" s="60">
        <f t="shared" si="5"/>
        <v>5.1066952750327443</v>
      </c>
      <c r="H93" s="55">
        <f>'RawData_CPT23 '!E99</f>
        <v>3.01</v>
      </c>
      <c r="I93" s="55">
        <f>'RawData_CPT23 '!F99</f>
        <v>32</v>
      </c>
      <c r="J93" s="55">
        <f>'RawData_CPT23 '!G99</f>
        <v>0</v>
      </c>
      <c r="K93" s="185">
        <f>'RawData_CPT23 '!H99</f>
        <v>888871.09</v>
      </c>
    </row>
    <row r="94" spans="1:11">
      <c r="A94" s="55">
        <v>1.76</v>
      </c>
      <c r="B94" s="55">
        <f>'RawData_CPT23 '!B100</f>
        <v>2.0543999999999998</v>
      </c>
      <c r="C94" s="60">
        <f t="shared" si="3"/>
        <v>20.543999999999997</v>
      </c>
      <c r="D94" s="55">
        <f>'RawData_CPT23 '!C100</f>
        <v>36.700000000000003</v>
      </c>
      <c r="E94" s="60">
        <f t="shared" si="4"/>
        <v>0.36700000000000005</v>
      </c>
      <c r="F94" s="187">
        <f>'RawData_CPT23 '!D100</f>
        <v>46.1</v>
      </c>
      <c r="G94" s="60">
        <f t="shared" si="5"/>
        <v>4.698975093393404</v>
      </c>
      <c r="H94" s="55">
        <f>'RawData_CPT23 '!E100</f>
        <v>2.95</v>
      </c>
      <c r="I94" s="55">
        <f>'RawData_CPT23 '!F100</f>
        <v>28</v>
      </c>
      <c r="J94" s="55">
        <f>'RawData_CPT23 '!G100</f>
        <v>0</v>
      </c>
      <c r="K94" s="185">
        <f>'RawData_CPT23 '!H100</f>
        <v>888876.25</v>
      </c>
    </row>
    <row r="95" spans="1:11">
      <c r="A95" s="55">
        <v>1.78</v>
      </c>
      <c r="B95" s="55">
        <f>'RawData_CPT23 '!B101</f>
        <v>1.8686</v>
      </c>
      <c r="C95" s="60">
        <f t="shared" si="3"/>
        <v>18.686</v>
      </c>
      <c r="D95" s="55">
        <f>'RawData_CPT23 '!C101</f>
        <v>36.700000000000003</v>
      </c>
      <c r="E95" s="60">
        <f t="shared" si="4"/>
        <v>0.36700000000000005</v>
      </c>
      <c r="F95" s="187">
        <f>'RawData_CPT23 '!D101</f>
        <v>46.1</v>
      </c>
      <c r="G95" s="60">
        <f t="shared" si="5"/>
        <v>4.698975093393404</v>
      </c>
      <c r="H95" s="55">
        <f>'RawData_CPT23 '!E101</f>
        <v>2.95</v>
      </c>
      <c r="I95" s="55">
        <f>'RawData_CPT23 '!F101</f>
        <v>28</v>
      </c>
      <c r="J95" s="55">
        <f>'RawData_CPT23 '!G101</f>
        <v>0</v>
      </c>
      <c r="K95" s="185">
        <f>'RawData_CPT23 '!H101</f>
        <v>888881.25</v>
      </c>
    </row>
    <row r="96" spans="1:11">
      <c r="A96" s="55">
        <v>1.8</v>
      </c>
      <c r="B96" s="55">
        <f>'RawData_CPT23 '!B102</f>
        <v>1.8231999999999999</v>
      </c>
      <c r="C96" s="60">
        <f t="shared" si="3"/>
        <v>18.231999999999999</v>
      </c>
      <c r="D96" s="55">
        <f>'RawData_CPT23 '!C102</f>
        <v>36.9</v>
      </c>
      <c r="E96" s="60">
        <f t="shared" si="4"/>
        <v>0.36899999999999999</v>
      </c>
      <c r="F96" s="187">
        <f>'RawData_CPT23 '!D102</f>
        <v>40.299999999999997</v>
      </c>
      <c r="G96" s="60">
        <f t="shared" si="5"/>
        <v>4.1077808300163587</v>
      </c>
      <c r="H96" s="55">
        <f>'RawData_CPT23 '!E102</f>
        <v>2.91</v>
      </c>
      <c r="I96" s="55">
        <f>'RawData_CPT23 '!F102</f>
        <v>29</v>
      </c>
      <c r="J96" s="55">
        <f>'RawData_CPT23 '!G102</f>
        <v>0</v>
      </c>
      <c r="K96" s="185">
        <f>'RawData_CPT23 '!H102</f>
        <v>888888.59</v>
      </c>
    </row>
    <row r="97" spans="1:11">
      <c r="A97" s="55">
        <v>1.82</v>
      </c>
      <c r="B97" s="55">
        <f>'RawData_CPT23 '!B103</f>
        <v>1.9833000000000001</v>
      </c>
      <c r="C97" s="60">
        <f t="shared" si="3"/>
        <v>19.833000000000002</v>
      </c>
      <c r="D97" s="55">
        <f>'RawData_CPT23 '!C103</f>
        <v>31.7</v>
      </c>
      <c r="E97" s="60">
        <f t="shared" si="4"/>
        <v>0.317</v>
      </c>
      <c r="F97" s="187">
        <f>'RawData_CPT23 '!D103</f>
        <v>39.799999999999997</v>
      </c>
      <c r="G97" s="60">
        <f t="shared" si="5"/>
        <v>4.056815807311442</v>
      </c>
      <c r="H97" s="55">
        <f>'RawData_CPT23 '!E103</f>
        <v>2.89</v>
      </c>
      <c r="I97" s="55">
        <f>'RawData_CPT23 '!F103</f>
        <v>27</v>
      </c>
      <c r="J97" s="55">
        <f>'RawData_CPT23 '!G103</f>
        <v>0</v>
      </c>
      <c r="K97" s="185">
        <f>'RawData_CPT23 '!H103</f>
        <v>888896.25</v>
      </c>
    </row>
    <row r="98" spans="1:11">
      <c r="A98" s="55">
        <v>1.84</v>
      </c>
      <c r="B98" s="55">
        <f>'RawData_CPT23 '!B104</f>
        <v>2.2151999999999998</v>
      </c>
      <c r="C98" s="60">
        <f t="shared" si="3"/>
        <v>22.151999999999997</v>
      </c>
      <c r="D98" s="55">
        <f>'RawData_CPT23 '!C104</f>
        <v>24.2</v>
      </c>
      <c r="E98" s="60">
        <f t="shared" si="4"/>
        <v>0.24199999999999999</v>
      </c>
      <c r="F98" s="187">
        <f>'RawData_CPT23 '!D104</f>
        <v>38.299999999999997</v>
      </c>
      <c r="G98" s="60">
        <f t="shared" si="5"/>
        <v>3.9039207391966886</v>
      </c>
      <c r="H98" s="55">
        <f>'RawData_CPT23 '!E104</f>
        <v>2.9</v>
      </c>
      <c r="I98" s="55">
        <f>'RawData_CPT23 '!F104</f>
        <v>23</v>
      </c>
      <c r="J98" s="55">
        <f>'RawData_CPT23 '!G104</f>
        <v>0</v>
      </c>
      <c r="K98" s="185">
        <f>'RawData_CPT23 '!H104</f>
        <v>888903.59</v>
      </c>
    </row>
    <row r="99" spans="1:11">
      <c r="A99" s="55">
        <v>1.86</v>
      </c>
      <c r="B99" s="55">
        <f>'RawData_CPT23 '!B105</f>
        <v>2.5790999999999999</v>
      </c>
      <c r="C99" s="60">
        <f t="shared" si="3"/>
        <v>25.791</v>
      </c>
      <c r="D99" s="55">
        <f>'RawData_CPT23 '!C105</f>
        <v>20.399999999999999</v>
      </c>
      <c r="E99" s="60">
        <f t="shared" si="4"/>
        <v>0.20399999999999999</v>
      </c>
      <c r="F99" s="187">
        <f>'RawData_CPT23 '!D105</f>
        <v>36</v>
      </c>
      <c r="G99" s="60">
        <f t="shared" si="5"/>
        <v>3.6694816347540682</v>
      </c>
      <c r="H99" s="55">
        <f>'RawData_CPT23 '!E105</f>
        <v>2.87</v>
      </c>
      <c r="I99" s="55">
        <f>'RawData_CPT23 '!F105</f>
        <v>10</v>
      </c>
      <c r="J99" s="55">
        <f>'RawData_CPT23 '!G105</f>
        <v>0</v>
      </c>
      <c r="K99" s="185">
        <f>'RawData_CPT23 '!H105</f>
        <v>888918.9</v>
      </c>
    </row>
    <row r="100" spans="1:11">
      <c r="A100" s="55">
        <v>1.88</v>
      </c>
      <c r="B100" s="55">
        <f>'RawData_CPT23 '!B106</f>
        <v>3.0996000000000001</v>
      </c>
      <c r="C100" s="60">
        <f t="shared" si="3"/>
        <v>30.996000000000002</v>
      </c>
      <c r="D100" s="55">
        <f>'RawData_CPT23 '!C106</f>
        <v>17</v>
      </c>
      <c r="E100" s="60">
        <f t="shared" si="4"/>
        <v>0.17</v>
      </c>
      <c r="F100" s="187">
        <f>'RawData_CPT23 '!D106</f>
        <v>33.9</v>
      </c>
      <c r="G100" s="60">
        <f t="shared" si="5"/>
        <v>3.4554285393934139</v>
      </c>
      <c r="H100" s="55">
        <f>'RawData_CPT23 '!E106</f>
        <v>2.83</v>
      </c>
      <c r="I100" s="55">
        <f>'RawData_CPT23 '!F106</f>
        <v>9</v>
      </c>
      <c r="J100" s="55">
        <f>'RawData_CPT23 '!G106</f>
        <v>0</v>
      </c>
      <c r="K100" s="185">
        <f>'RawData_CPT23 '!H106</f>
        <v>888942.03</v>
      </c>
    </row>
    <row r="101" spans="1:11">
      <c r="A101" s="55">
        <v>1.9</v>
      </c>
      <c r="B101" s="55">
        <f>'RawData_CPT23 '!B107</f>
        <v>3.6116999999999999</v>
      </c>
      <c r="C101" s="60">
        <f t="shared" si="3"/>
        <v>36.116999999999997</v>
      </c>
      <c r="D101" s="55">
        <f>'RawData_CPT23 '!C107</f>
        <v>17.5</v>
      </c>
      <c r="E101" s="60">
        <f t="shared" si="4"/>
        <v>0.17499999999999999</v>
      </c>
      <c r="F101" s="187">
        <f>'RawData_CPT23 '!D107</f>
        <v>32.1</v>
      </c>
      <c r="G101" s="60">
        <f t="shared" si="5"/>
        <v>3.2719544576557107</v>
      </c>
      <c r="H101" s="55">
        <f>'RawData_CPT23 '!E107</f>
        <v>2.88</v>
      </c>
      <c r="I101" s="55">
        <f>'RawData_CPT23 '!F107</f>
        <v>15</v>
      </c>
      <c r="J101" s="55">
        <f>'RawData_CPT23 '!G107</f>
        <v>0</v>
      </c>
      <c r="K101" s="185">
        <f>'RawData_CPT23 '!H107</f>
        <v>888965.93</v>
      </c>
    </row>
    <row r="102" spans="1:11">
      <c r="A102" s="55">
        <v>1.92</v>
      </c>
      <c r="B102" s="55">
        <f>'RawData_CPT23 '!B108</f>
        <v>3.5811999999999999</v>
      </c>
      <c r="C102" s="60">
        <f t="shared" si="3"/>
        <v>35.811999999999998</v>
      </c>
      <c r="D102" s="55">
        <f>'RawData_CPT23 '!C108</f>
        <v>15.7</v>
      </c>
      <c r="E102" s="60">
        <f t="shared" si="4"/>
        <v>0.157</v>
      </c>
      <c r="F102" s="187">
        <f>'RawData_CPT23 '!D108</f>
        <v>30.8</v>
      </c>
      <c r="G102" s="60">
        <f t="shared" si="5"/>
        <v>3.1394453986229247</v>
      </c>
      <c r="H102" s="55">
        <f>'RawData_CPT23 '!E108</f>
        <v>2.9</v>
      </c>
      <c r="I102" s="55">
        <f>'RawData_CPT23 '!F108</f>
        <v>14</v>
      </c>
      <c r="J102" s="55">
        <f>'RawData_CPT23 '!G108</f>
        <v>0</v>
      </c>
      <c r="K102" s="185">
        <f>'RawData_CPT23 '!H108</f>
        <v>888977.03</v>
      </c>
    </row>
    <row r="103" spans="1:11">
      <c r="A103" s="55">
        <v>1.94</v>
      </c>
      <c r="B103" s="55">
        <f>'RawData_CPT23 '!B109</f>
        <v>3.4138999999999999</v>
      </c>
      <c r="C103" s="60">
        <f t="shared" si="3"/>
        <v>34.138999999999996</v>
      </c>
      <c r="D103" s="55">
        <f>'RawData_CPT23 '!C109</f>
        <v>14.4</v>
      </c>
      <c r="E103" s="60">
        <f t="shared" si="4"/>
        <v>0.14400000000000002</v>
      </c>
      <c r="F103" s="187">
        <f>'RawData_CPT23 '!D109</f>
        <v>29.3</v>
      </c>
      <c r="G103" s="60">
        <f t="shared" si="5"/>
        <v>2.9865503305081722</v>
      </c>
      <c r="H103" s="55">
        <f>'RawData_CPT23 '!E109</f>
        <v>2.88</v>
      </c>
      <c r="I103" s="55">
        <f>'RawData_CPT23 '!F109</f>
        <v>22</v>
      </c>
      <c r="J103" s="55">
        <f>'RawData_CPT23 '!G109</f>
        <v>0</v>
      </c>
      <c r="K103" s="185">
        <f>'RawData_CPT23 '!H109</f>
        <v>888985.15</v>
      </c>
    </row>
    <row r="104" spans="1:11">
      <c r="A104" s="55">
        <v>1.96</v>
      </c>
      <c r="B104" s="55">
        <f>'RawData_CPT23 '!B110</f>
        <v>2.9226999999999999</v>
      </c>
      <c r="C104" s="60">
        <f t="shared" si="3"/>
        <v>29.226999999999997</v>
      </c>
      <c r="D104" s="55">
        <f>'RawData_CPT23 '!C110</f>
        <v>14.7</v>
      </c>
      <c r="E104" s="60">
        <f t="shared" si="4"/>
        <v>0.14699999999999999</v>
      </c>
      <c r="F104" s="187">
        <f>'RawData_CPT23 '!D110</f>
        <v>28.1</v>
      </c>
      <c r="G104" s="60">
        <f t="shared" si="5"/>
        <v>2.8642342760163699</v>
      </c>
      <c r="H104" s="55">
        <f>'RawData_CPT23 '!E110</f>
        <v>2.9</v>
      </c>
      <c r="I104" s="55">
        <f>'RawData_CPT23 '!F110</f>
        <v>20</v>
      </c>
      <c r="J104" s="55">
        <f>'RawData_CPT23 '!G110</f>
        <v>0</v>
      </c>
      <c r="K104" s="185">
        <f>'RawData_CPT23 '!H110</f>
        <v>888997.03</v>
      </c>
    </row>
    <row r="105" spans="1:11">
      <c r="A105" s="55">
        <v>1.98</v>
      </c>
      <c r="B105" s="55">
        <f>'RawData_CPT23 '!B111</f>
        <v>2.8134000000000001</v>
      </c>
      <c r="C105" s="60">
        <f t="shared" si="3"/>
        <v>28.134</v>
      </c>
      <c r="D105" s="55">
        <f>'RawData_CPT23 '!C111</f>
        <v>17.5</v>
      </c>
      <c r="E105" s="60">
        <f t="shared" si="4"/>
        <v>0.17499999999999999</v>
      </c>
      <c r="F105" s="187">
        <f>'RawData_CPT23 '!D111</f>
        <v>26.6</v>
      </c>
      <c r="G105" s="60">
        <f t="shared" si="5"/>
        <v>2.711339207901617</v>
      </c>
      <c r="H105" s="55">
        <f>'RawData_CPT23 '!E111</f>
        <v>2.88</v>
      </c>
      <c r="I105" s="55">
        <f>'RawData_CPT23 '!F111</f>
        <v>20</v>
      </c>
      <c r="J105" s="55">
        <f>'RawData_CPT23 '!G111</f>
        <v>0</v>
      </c>
      <c r="K105" s="185">
        <f>'RawData_CPT23 '!H111</f>
        <v>889008.28</v>
      </c>
    </row>
    <row r="106" spans="1:11">
      <c r="A106" s="55">
        <v>2</v>
      </c>
      <c r="B106" s="55">
        <f>'RawData_CPT23 '!B112</f>
        <v>2.6968000000000001</v>
      </c>
      <c r="C106" s="60">
        <f t="shared" si="3"/>
        <v>26.968</v>
      </c>
      <c r="D106" s="55">
        <f>'RawData_CPT23 '!C112</f>
        <v>18.100000000000001</v>
      </c>
      <c r="E106" s="60">
        <f t="shared" si="4"/>
        <v>0.18100000000000002</v>
      </c>
      <c r="F106" s="187">
        <f>'RawData_CPT23 '!D112</f>
        <v>26</v>
      </c>
      <c r="G106" s="60">
        <f t="shared" si="5"/>
        <v>2.6501811806557156</v>
      </c>
      <c r="H106" s="55">
        <f>'RawData_CPT23 '!E112</f>
        <v>2.88</v>
      </c>
      <c r="I106" s="55">
        <f>'RawData_CPT23 '!F112</f>
        <v>18</v>
      </c>
      <c r="J106" s="55">
        <f>'RawData_CPT23 '!G112</f>
        <v>0</v>
      </c>
      <c r="K106" s="185">
        <f>'RawData_CPT23 '!H112</f>
        <v>889016.4</v>
      </c>
    </row>
    <row r="107" spans="1:11">
      <c r="A107" s="55">
        <v>2.02</v>
      </c>
      <c r="B107" s="55">
        <f>'RawData_CPT23 '!B113</f>
        <v>2.5283000000000002</v>
      </c>
      <c r="C107" s="60">
        <f t="shared" si="3"/>
        <v>25.283000000000001</v>
      </c>
      <c r="D107" s="55">
        <f>'RawData_CPT23 '!C113</f>
        <v>11.2</v>
      </c>
      <c r="E107" s="60">
        <f t="shared" si="4"/>
        <v>0.11199999999999999</v>
      </c>
      <c r="F107" s="187">
        <f>'RawData_CPT23 '!D113</f>
        <v>15.7</v>
      </c>
      <c r="G107" s="60">
        <f t="shared" si="5"/>
        <v>1.6003017129344128</v>
      </c>
      <c r="H107" s="55">
        <f>'RawData_CPT23 '!E113</f>
        <v>2.9</v>
      </c>
      <c r="I107" s="55">
        <f>'RawData_CPT23 '!F113</f>
        <v>0</v>
      </c>
      <c r="J107" s="55">
        <f>'RawData_CPT23 '!G113</f>
        <v>0</v>
      </c>
      <c r="K107" s="185">
        <f>'RawData_CPT23 '!H113</f>
        <v>889477.65</v>
      </c>
    </row>
    <row r="108" spans="1:11">
      <c r="A108" s="55">
        <v>2.04</v>
      </c>
      <c r="B108" s="55">
        <f>'RawData_CPT23 '!B114</f>
        <v>2.5270999999999999</v>
      </c>
      <c r="C108" s="60">
        <f t="shared" si="3"/>
        <v>25.271000000000001</v>
      </c>
      <c r="D108" s="55">
        <f>'RawData_CPT23 '!C114</f>
        <v>10.9</v>
      </c>
      <c r="E108" s="60">
        <f t="shared" si="4"/>
        <v>0.109</v>
      </c>
      <c r="F108" s="187">
        <f>'RawData_CPT23 '!D114</f>
        <v>14.8</v>
      </c>
      <c r="G108" s="60">
        <f t="shared" si="5"/>
        <v>1.5085646720655614</v>
      </c>
      <c r="H108" s="55">
        <f>'RawData_CPT23 '!E114</f>
        <v>2.88</v>
      </c>
      <c r="I108" s="55">
        <f>'RawData_CPT23 '!F114</f>
        <v>20</v>
      </c>
      <c r="J108" s="55">
        <f>'RawData_CPT23 '!G114</f>
        <v>0</v>
      </c>
      <c r="K108" s="185">
        <f>'RawData_CPT23 '!H114</f>
        <v>889484.84</v>
      </c>
    </row>
    <row r="109" spans="1:11">
      <c r="A109" s="55">
        <v>2.06</v>
      </c>
      <c r="B109" s="55">
        <f>'RawData_CPT23 '!B115</f>
        <v>2.3186</v>
      </c>
      <c r="C109" s="60">
        <f t="shared" si="3"/>
        <v>23.186</v>
      </c>
      <c r="D109" s="55">
        <f>'RawData_CPT23 '!C115</f>
        <v>12.3</v>
      </c>
      <c r="E109" s="60">
        <f t="shared" si="4"/>
        <v>0.12300000000000001</v>
      </c>
      <c r="F109" s="187">
        <f>'RawData_CPT23 '!D115</f>
        <v>12.5</v>
      </c>
      <c r="G109" s="60">
        <f t="shared" si="5"/>
        <v>1.2741255676229404</v>
      </c>
      <c r="H109" s="55">
        <f>'RawData_CPT23 '!E115</f>
        <v>2.87</v>
      </c>
      <c r="I109" s="55">
        <f>'RawData_CPT23 '!F115</f>
        <v>2</v>
      </c>
      <c r="J109" s="55">
        <f>'RawData_CPT23 '!G115</f>
        <v>0</v>
      </c>
      <c r="K109" s="185">
        <f>'RawData_CPT23 '!H115</f>
        <v>889543.43</v>
      </c>
    </row>
    <row r="110" spans="1:11">
      <c r="A110" s="55">
        <v>2.08</v>
      </c>
      <c r="B110" s="55">
        <f>'RawData_CPT23 '!B116</f>
        <v>2.3586</v>
      </c>
      <c r="C110" s="60">
        <f t="shared" si="3"/>
        <v>23.585999999999999</v>
      </c>
      <c r="D110" s="55">
        <f>'RawData_CPT23 '!C116</f>
        <v>12.5</v>
      </c>
      <c r="E110" s="60">
        <f t="shared" si="4"/>
        <v>0.125</v>
      </c>
      <c r="F110" s="187">
        <f>'RawData_CPT23 '!D116</f>
        <v>8.6999999999999993</v>
      </c>
      <c r="G110" s="60">
        <f t="shared" si="5"/>
        <v>0.88679139506556637</v>
      </c>
      <c r="H110" s="55">
        <f>'RawData_CPT23 '!E116</f>
        <v>2.86</v>
      </c>
      <c r="I110" s="55">
        <f>'RawData_CPT23 '!F116</f>
        <v>35</v>
      </c>
      <c r="J110" s="55">
        <f>'RawData_CPT23 '!G116</f>
        <v>0</v>
      </c>
      <c r="K110" s="185">
        <f>'RawData_CPT23 '!H116</f>
        <v>889657.03</v>
      </c>
    </row>
    <row r="111" spans="1:11">
      <c r="A111" s="55">
        <v>2.1</v>
      </c>
      <c r="B111" s="55">
        <f>'RawData_CPT23 '!B117</f>
        <v>2.3818999999999999</v>
      </c>
      <c r="C111" s="60">
        <f t="shared" si="3"/>
        <v>23.818999999999999</v>
      </c>
      <c r="D111" s="55">
        <f>'RawData_CPT23 '!C117</f>
        <v>11.8</v>
      </c>
      <c r="E111" s="60">
        <f t="shared" si="4"/>
        <v>0.11800000000000001</v>
      </c>
      <c r="F111" s="187">
        <f>'RawData_CPT23 '!D117</f>
        <v>7.7</v>
      </c>
      <c r="G111" s="60">
        <f t="shared" si="5"/>
        <v>0.78486134965573118</v>
      </c>
      <c r="H111" s="55">
        <f>'RawData_CPT23 '!E117</f>
        <v>2.87</v>
      </c>
      <c r="I111" s="55">
        <f>'RawData_CPT23 '!F117</f>
        <v>19</v>
      </c>
      <c r="J111" s="55">
        <f>'RawData_CPT23 '!G117</f>
        <v>0</v>
      </c>
      <c r="K111" s="185">
        <f>'RawData_CPT23 '!H117</f>
        <v>889702.96</v>
      </c>
    </row>
    <row r="112" spans="1:11">
      <c r="A112" s="55">
        <v>2.12</v>
      </c>
      <c r="B112" s="55">
        <f>'RawData_CPT23 '!B118</f>
        <v>2.3508</v>
      </c>
      <c r="C112" s="60">
        <f t="shared" si="3"/>
        <v>23.507999999999999</v>
      </c>
      <c r="D112" s="55">
        <f>'RawData_CPT23 '!C118</f>
        <v>10.199999999999999</v>
      </c>
      <c r="E112" s="60">
        <f t="shared" si="4"/>
        <v>0.10199999999999999</v>
      </c>
      <c r="F112" s="187">
        <f>'RawData_CPT23 '!D118</f>
        <v>7.6</v>
      </c>
      <c r="G112" s="60">
        <f t="shared" si="5"/>
        <v>0.77466834511474769</v>
      </c>
      <c r="H112" s="55">
        <f>'RawData_CPT23 '!E118</f>
        <v>2.88</v>
      </c>
      <c r="I112" s="55">
        <f>'RawData_CPT23 '!F118</f>
        <v>26</v>
      </c>
      <c r="J112" s="55">
        <f>'RawData_CPT23 '!G118</f>
        <v>0</v>
      </c>
      <c r="K112" s="185">
        <f>'RawData_CPT23 '!H118</f>
        <v>889711.09</v>
      </c>
    </row>
    <row r="113" spans="1:11">
      <c r="A113" s="55">
        <v>2.14</v>
      </c>
      <c r="B113" s="55">
        <f>'RawData_CPT23 '!B119</f>
        <v>2.2606000000000002</v>
      </c>
      <c r="C113" s="60">
        <f t="shared" si="3"/>
        <v>22.606000000000002</v>
      </c>
      <c r="D113" s="55">
        <f>'RawData_CPT23 '!C119</f>
        <v>7.4</v>
      </c>
      <c r="E113" s="60">
        <f t="shared" si="4"/>
        <v>7.400000000000001E-2</v>
      </c>
      <c r="F113" s="187">
        <f>'RawData_CPT23 '!D119</f>
        <v>7.6</v>
      </c>
      <c r="G113" s="60">
        <f t="shared" si="5"/>
        <v>0.77466834511474769</v>
      </c>
      <c r="H113" s="55">
        <f>'RawData_CPT23 '!E119</f>
        <v>2.81</v>
      </c>
      <c r="I113" s="55">
        <f>'RawData_CPT23 '!F119</f>
        <v>66</v>
      </c>
      <c r="J113" s="55">
        <f>'RawData_CPT23 '!G119</f>
        <v>0</v>
      </c>
      <c r="K113" s="185">
        <f>'RawData_CPT23 '!H119</f>
        <v>889718.59</v>
      </c>
    </row>
    <row r="114" spans="1:11">
      <c r="A114" s="55">
        <v>2.16</v>
      </c>
      <c r="B114" s="55">
        <f>'RawData_CPT23 '!B120</f>
        <v>2.2606000000000002</v>
      </c>
      <c r="C114" s="60">
        <f t="shared" si="3"/>
        <v>22.606000000000002</v>
      </c>
      <c r="D114" s="55">
        <f>'RawData_CPT23 '!C120</f>
        <v>7.4</v>
      </c>
      <c r="E114" s="60">
        <f t="shared" si="4"/>
        <v>7.400000000000001E-2</v>
      </c>
      <c r="F114" s="187">
        <f>'RawData_CPT23 '!D120</f>
        <v>7.6</v>
      </c>
      <c r="G114" s="60">
        <f t="shared" si="5"/>
        <v>0.77466834511474769</v>
      </c>
      <c r="H114" s="55">
        <f>'RawData_CPT23 '!E120</f>
        <v>2.81</v>
      </c>
      <c r="I114" s="55">
        <f>'RawData_CPT23 '!F120</f>
        <v>66</v>
      </c>
      <c r="J114" s="55">
        <f>'RawData_CPT23 '!G120</f>
        <v>0</v>
      </c>
      <c r="K114" s="185">
        <f>'RawData_CPT23 '!H120</f>
        <v>889718.59</v>
      </c>
    </row>
    <row r="115" spans="1:11">
      <c r="A115" s="55">
        <v>2.1800000000000002</v>
      </c>
      <c r="B115" s="55">
        <f>'RawData_CPT23 '!B121</f>
        <v>2.0430999999999999</v>
      </c>
      <c r="C115" s="60">
        <f t="shared" si="3"/>
        <v>20.430999999999997</v>
      </c>
      <c r="D115" s="55">
        <f>'RawData_CPT23 '!C121</f>
        <v>7.4</v>
      </c>
      <c r="E115" s="60">
        <f t="shared" si="4"/>
        <v>7.400000000000001E-2</v>
      </c>
      <c r="F115" s="187">
        <f>'RawData_CPT23 '!D121</f>
        <v>7.6</v>
      </c>
      <c r="G115" s="60">
        <f t="shared" si="5"/>
        <v>0.77466834511474769</v>
      </c>
      <c r="H115" s="55">
        <f>'RawData_CPT23 '!E121</f>
        <v>2.73</v>
      </c>
      <c r="I115" s="55">
        <f>'RawData_CPT23 '!F121</f>
        <v>66</v>
      </c>
      <c r="J115" s="55">
        <f>'RawData_CPT23 '!G121</f>
        <v>0</v>
      </c>
      <c r="K115" s="185">
        <f>'RawData_CPT23 '!H121</f>
        <v>889722.34</v>
      </c>
    </row>
    <row r="116" spans="1:11">
      <c r="A116" s="55">
        <v>2.2000000000000002</v>
      </c>
      <c r="B116" s="55">
        <f>'RawData_CPT23 '!B122</f>
        <v>2.0043000000000002</v>
      </c>
      <c r="C116" s="60">
        <f t="shared" si="3"/>
        <v>20.043000000000003</v>
      </c>
      <c r="D116" s="55">
        <f>'RawData_CPT23 '!C122</f>
        <v>7.2</v>
      </c>
      <c r="E116" s="60">
        <f t="shared" si="4"/>
        <v>7.2000000000000008E-2</v>
      </c>
      <c r="F116" s="187">
        <f>'RawData_CPT23 '!D122</f>
        <v>7.4</v>
      </c>
      <c r="G116" s="60">
        <f t="shared" si="5"/>
        <v>0.75428233603278072</v>
      </c>
      <c r="H116" s="55">
        <f>'RawData_CPT23 '!E122</f>
        <v>2.72</v>
      </c>
      <c r="I116" s="55">
        <f>'RawData_CPT23 '!F122</f>
        <v>26</v>
      </c>
      <c r="J116" s="55">
        <f>'RawData_CPT23 '!G122</f>
        <v>0</v>
      </c>
      <c r="K116" s="185">
        <f>'RawData_CPT23 '!H122</f>
        <v>889730.46</v>
      </c>
    </row>
    <row r="117" spans="1:11">
      <c r="A117" s="55">
        <v>2.2200000000000002</v>
      </c>
      <c r="B117" s="55">
        <f>'RawData_CPT23 '!B123</f>
        <v>2.0891000000000002</v>
      </c>
      <c r="C117" s="60">
        <f t="shared" si="3"/>
        <v>20.891000000000002</v>
      </c>
      <c r="D117" s="55">
        <f>'RawData_CPT23 '!C123</f>
        <v>6.8</v>
      </c>
      <c r="E117" s="60">
        <f t="shared" si="4"/>
        <v>6.8000000000000005E-2</v>
      </c>
      <c r="F117" s="187">
        <f>'RawData_CPT23 '!D123</f>
        <v>7.3</v>
      </c>
      <c r="G117" s="60">
        <f t="shared" si="5"/>
        <v>0.74408933149179712</v>
      </c>
      <c r="H117" s="55">
        <f>'RawData_CPT23 '!E123</f>
        <v>2.71</v>
      </c>
      <c r="I117" s="55">
        <f>'RawData_CPT23 '!F123</f>
        <v>22</v>
      </c>
      <c r="J117" s="55">
        <f>'RawData_CPT23 '!G123</f>
        <v>0</v>
      </c>
      <c r="K117" s="185">
        <f>'RawData_CPT23 '!H123</f>
        <v>889737.96</v>
      </c>
    </row>
    <row r="118" spans="1:11">
      <c r="A118" s="55">
        <v>2.2400000000000002</v>
      </c>
      <c r="B118" s="55">
        <f>'RawData_CPT23 '!B124</f>
        <v>2.1244000000000001</v>
      </c>
      <c r="C118" s="60">
        <f t="shared" si="3"/>
        <v>21.244</v>
      </c>
      <c r="D118" s="55">
        <f>'RawData_CPT23 '!C124</f>
        <v>3.7</v>
      </c>
      <c r="E118" s="60">
        <f t="shared" si="4"/>
        <v>3.7000000000000005E-2</v>
      </c>
      <c r="F118" s="187">
        <f>'RawData_CPT23 '!D124</f>
        <v>7.3</v>
      </c>
      <c r="G118" s="60">
        <f t="shared" si="5"/>
        <v>0.74408933149179712</v>
      </c>
      <c r="H118" s="55">
        <f>'RawData_CPT23 '!E124</f>
        <v>2.7</v>
      </c>
      <c r="I118" s="55">
        <f>'RawData_CPT23 '!F124</f>
        <v>47</v>
      </c>
      <c r="J118" s="55">
        <f>'RawData_CPT23 '!G124</f>
        <v>0</v>
      </c>
      <c r="K118" s="185">
        <f>'RawData_CPT23 '!H124</f>
        <v>889747.96</v>
      </c>
    </row>
    <row r="119" spans="1:11">
      <c r="A119" s="55">
        <v>2.2599999999999998</v>
      </c>
      <c r="B119" s="55">
        <f>'RawData_CPT23 '!B125</f>
        <v>2.1244000000000001</v>
      </c>
      <c r="C119" s="60">
        <f t="shared" si="3"/>
        <v>21.244</v>
      </c>
      <c r="D119" s="55">
        <f>'RawData_CPT23 '!C125</f>
        <v>5</v>
      </c>
      <c r="E119" s="60">
        <f t="shared" si="4"/>
        <v>0.05</v>
      </c>
      <c r="F119" s="187">
        <f>'RawData_CPT23 '!D125</f>
        <v>7.6</v>
      </c>
      <c r="G119" s="60">
        <f t="shared" si="5"/>
        <v>0.77466834511474769</v>
      </c>
      <c r="H119" s="55">
        <f>'RawData_CPT23 '!E125</f>
        <v>2.7</v>
      </c>
      <c r="I119" s="55">
        <f>'RawData_CPT23 '!F125</f>
        <v>28</v>
      </c>
      <c r="J119" s="55">
        <f>'RawData_CPT23 '!G125</f>
        <v>0</v>
      </c>
      <c r="K119" s="185">
        <f>'RawData_CPT23 '!H125</f>
        <v>889750.31</v>
      </c>
    </row>
    <row r="120" spans="1:11">
      <c r="A120" s="55">
        <v>2.2799999999999998</v>
      </c>
      <c r="B120" s="55">
        <f>'RawData_CPT23 '!B126</f>
        <v>2.2248000000000001</v>
      </c>
      <c r="C120" s="60">
        <f t="shared" si="3"/>
        <v>22.248000000000001</v>
      </c>
      <c r="D120" s="55">
        <f>'RawData_CPT23 '!C126</f>
        <v>5</v>
      </c>
      <c r="E120" s="60">
        <f t="shared" si="4"/>
        <v>0.05</v>
      </c>
      <c r="F120" s="187">
        <f>'RawData_CPT23 '!D126</f>
        <v>7.6</v>
      </c>
      <c r="G120" s="60">
        <f t="shared" si="5"/>
        <v>0.77466834511474769</v>
      </c>
      <c r="H120" s="55">
        <f>'RawData_CPT23 '!E126</f>
        <v>2.71</v>
      </c>
      <c r="I120" s="55">
        <f>'RawData_CPT23 '!F126</f>
        <v>47</v>
      </c>
      <c r="J120" s="55">
        <f>'RawData_CPT23 '!G126</f>
        <v>0</v>
      </c>
      <c r="K120" s="185">
        <f>'RawData_CPT23 '!H126</f>
        <v>889755.78</v>
      </c>
    </row>
    <row r="121" spans="1:11">
      <c r="A121" s="55">
        <v>2.2999999999999998</v>
      </c>
      <c r="B121" s="55">
        <f>'RawData_CPT23 '!B127</f>
        <v>2.2702</v>
      </c>
      <c r="C121" s="60">
        <f t="shared" si="3"/>
        <v>22.701999999999998</v>
      </c>
      <c r="D121" s="55">
        <f>'RawData_CPT23 '!C127</f>
        <v>6</v>
      </c>
      <c r="E121" s="60">
        <f t="shared" si="4"/>
        <v>0.06</v>
      </c>
      <c r="F121" s="187">
        <f>'RawData_CPT23 '!D127</f>
        <v>7.6</v>
      </c>
      <c r="G121" s="60">
        <f t="shared" si="5"/>
        <v>0.77466834511474769</v>
      </c>
      <c r="H121" s="55">
        <f>'RawData_CPT23 '!E127</f>
        <v>2.71</v>
      </c>
      <c r="I121" s="55">
        <f>'RawData_CPT23 '!F127</f>
        <v>28</v>
      </c>
      <c r="J121" s="55">
        <f>'RawData_CPT23 '!G127</f>
        <v>0</v>
      </c>
      <c r="K121" s="185">
        <f>'RawData_CPT23 '!H127</f>
        <v>889762.81</v>
      </c>
    </row>
    <row r="122" spans="1:11">
      <c r="A122" s="55">
        <v>2.3199999999999998</v>
      </c>
      <c r="B122" s="55">
        <f>'RawData_CPT23 '!B128</f>
        <v>2.2702</v>
      </c>
      <c r="C122" s="60">
        <f t="shared" si="3"/>
        <v>22.701999999999998</v>
      </c>
      <c r="D122" s="55">
        <f>'RawData_CPT23 '!C128</f>
        <v>6.2</v>
      </c>
      <c r="E122" s="60">
        <f t="shared" si="4"/>
        <v>6.2E-2</v>
      </c>
      <c r="F122" s="187">
        <f>'RawData_CPT23 '!D128</f>
        <v>7.6</v>
      </c>
      <c r="G122" s="60">
        <f t="shared" si="5"/>
        <v>0.77466834511474769</v>
      </c>
      <c r="H122" s="55">
        <f>'RawData_CPT23 '!E128</f>
        <v>2.71</v>
      </c>
      <c r="I122" s="55">
        <f>'RawData_CPT23 '!F128</f>
        <v>39</v>
      </c>
      <c r="J122" s="55">
        <f>'RawData_CPT23 '!G128</f>
        <v>0</v>
      </c>
      <c r="K122" s="185">
        <f>'RawData_CPT23 '!H128</f>
        <v>889765.15</v>
      </c>
    </row>
    <row r="123" spans="1:11">
      <c r="A123" s="55">
        <v>2.34</v>
      </c>
      <c r="B123" s="55">
        <f>'RawData_CPT23 '!B129</f>
        <v>2.3186</v>
      </c>
      <c r="C123" s="60">
        <f t="shared" si="3"/>
        <v>23.186</v>
      </c>
      <c r="D123" s="55">
        <f>'RawData_CPT23 '!C129</f>
        <v>7.4</v>
      </c>
      <c r="E123" s="60">
        <f t="shared" si="4"/>
        <v>7.400000000000001E-2</v>
      </c>
      <c r="F123" s="187">
        <f>'RawData_CPT23 '!D129</f>
        <v>7.6</v>
      </c>
      <c r="G123" s="60">
        <f t="shared" si="5"/>
        <v>0.77466834511474769</v>
      </c>
      <c r="H123" s="55">
        <f>'RawData_CPT23 '!E129</f>
        <v>2.73</v>
      </c>
      <c r="I123" s="55">
        <f>'RawData_CPT23 '!F129</f>
        <v>40</v>
      </c>
      <c r="J123" s="55">
        <f>'RawData_CPT23 '!G129</f>
        <v>0</v>
      </c>
      <c r="K123" s="185">
        <f>'RawData_CPT23 '!H129</f>
        <v>889772.96</v>
      </c>
    </row>
    <row r="124" spans="1:11">
      <c r="A124" s="55">
        <v>2.36</v>
      </c>
      <c r="B124" s="55">
        <f>'RawData_CPT23 '!B130</f>
        <v>2.3902999999999999</v>
      </c>
      <c r="C124" s="60">
        <f t="shared" si="3"/>
        <v>23.902999999999999</v>
      </c>
      <c r="D124" s="55">
        <f>'RawData_CPT23 '!C130</f>
        <v>7.4</v>
      </c>
      <c r="E124" s="60">
        <f t="shared" si="4"/>
        <v>7.400000000000001E-2</v>
      </c>
      <c r="F124" s="187">
        <f>'RawData_CPT23 '!D130</f>
        <v>7.6</v>
      </c>
      <c r="G124" s="60">
        <f t="shared" si="5"/>
        <v>0.77466834511474769</v>
      </c>
      <c r="H124" s="55">
        <f>'RawData_CPT23 '!E130</f>
        <v>2.73</v>
      </c>
      <c r="I124" s="55">
        <f>'RawData_CPT23 '!F130</f>
        <v>41</v>
      </c>
      <c r="J124" s="55">
        <f>'RawData_CPT23 '!G130</f>
        <v>0</v>
      </c>
      <c r="K124" s="185">
        <f>'RawData_CPT23 '!H130</f>
        <v>889778.12</v>
      </c>
    </row>
    <row r="125" spans="1:11">
      <c r="A125" s="55">
        <v>2.38</v>
      </c>
      <c r="B125" s="55">
        <f>'RawData_CPT23 '!B131</f>
        <v>2.3902999999999999</v>
      </c>
      <c r="C125" s="60">
        <f t="shared" si="3"/>
        <v>23.902999999999999</v>
      </c>
      <c r="D125" s="55">
        <f>'RawData_CPT23 '!C131</f>
        <v>7.5</v>
      </c>
      <c r="E125" s="60">
        <f t="shared" si="4"/>
        <v>7.4999999999999997E-2</v>
      </c>
      <c r="F125" s="187">
        <f>'RawData_CPT23 '!D131</f>
        <v>7.5</v>
      </c>
      <c r="G125" s="60">
        <f t="shared" si="5"/>
        <v>0.76447534057376421</v>
      </c>
      <c r="H125" s="55">
        <f>'RawData_CPT23 '!E131</f>
        <v>2.73</v>
      </c>
      <c r="I125" s="55">
        <f>'RawData_CPT23 '!F131</f>
        <v>48</v>
      </c>
      <c r="J125" s="55">
        <f>'RawData_CPT23 '!G131</f>
        <v>0</v>
      </c>
      <c r="K125" s="185">
        <f>'RawData_CPT23 '!H131</f>
        <v>889781.09</v>
      </c>
    </row>
    <row r="126" spans="1:11">
      <c r="A126" s="55">
        <v>2.4</v>
      </c>
      <c r="B126" s="55">
        <f>'RawData_CPT23 '!B132</f>
        <v>2.4129999999999998</v>
      </c>
      <c r="C126" s="60">
        <f t="shared" si="3"/>
        <v>24.13</v>
      </c>
      <c r="D126" s="55">
        <f>'RawData_CPT23 '!C132</f>
        <v>7.1</v>
      </c>
      <c r="E126" s="60">
        <f t="shared" si="4"/>
        <v>7.0999999999999994E-2</v>
      </c>
      <c r="F126" s="187">
        <f>'RawData_CPT23 '!D132</f>
        <v>7.7</v>
      </c>
      <c r="G126" s="60">
        <f t="shared" si="5"/>
        <v>0.78486134965573118</v>
      </c>
      <c r="H126" s="55">
        <f>'RawData_CPT23 '!E132</f>
        <v>2.72</v>
      </c>
      <c r="I126" s="55">
        <f>'RawData_CPT23 '!F132</f>
        <v>34</v>
      </c>
      <c r="J126" s="55">
        <f>'RawData_CPT23 '!G132</f>
        <v>0</v>
      </c>
      <c r="K126" s="185">
        <f>'RawData_CPT23 '!H132</f>
        <v>889788.59</v>
      </c>
    </row>
    <row r="127" spans="1:11">
      <c r="A127" s="55">
        <v>2.42</v>
      </c>
      <c r="B127" s="55">
        <f>'RawData_CPT23 '!B133</f>
        <v>2.4459</v>
      </c>
      <c r="C127" s="60">
        <f t="shared" si="3"/>
        <v>24.459</v>
      </c>
      <c r="D127" s="55">
        <f>'RawData_CPT23 '!C133</f>
        <v>7.1</v>
      </c>
      <c r="E127" s="60">
        <f t="shared" si="4"/>
        <v>7.0999999999999994E-2</v>
      </c>
      <c r="F127" s="187">
        <f>'RawData_CPT23 '!D133</f>
        <v>7.7</v>
      </c>
      <c r="G127" s="60">
        <f t="shared" si="5"/>
        <v>0.78486134965573118</v>
      </c>
      <c r="H127" s="55">
        <f>'RawData_CPT23 '!E133</f>
        <v>2.71</v>
      </c>
      <c r="I127" s="55">
        <f>'RawData_CPT23 '!F133</f>
        <v>31</v>
      </c>
      <c r="J127" s="55">
        <f>'RawData_CPT23 '!G133</f>
        <v>0</v>
      </c>
      <c r="K127" s="185">
        <f>'RawData_CPT23 '!H133</f>
        <v>889792.81</v>
      </c>
    </row>
    <row r="128" spans="1:11">
      <c r="A128" s="55">
        <v>2.44</v>
      </c>
      <c r="B128" s="55">
        <f>'RawData_CPT23 '!B134</f>
        <v>2.4906999999999999</v>
      </c>
      <c r="C128" s="60">
        <f t="shared" si="3"/>
        <v>24.907</v>
      </c>
      <c r="D128" s="55">
        <f>'RawData_CPT23 '!C134</f>
        <v>6.7</v>
      </c>
      <c r="E128" s="60">
        <f t="shared" si="4"/>
        <v>6.7000000000000004E-2</v>
      </c>
      <c r="F128" s="187">
        <f>'RawData_CPT23 '!D134</f>
        <v>7.6</v>
      </c>
      <c r="G128" s="60">
        <f t="shared" si="5"/>
        <v>0.77466834511474769</v>
      </c>
      <c r="H128" s="55">
        <f>'RawData_CPT23 '!E134</f>
        <v>2.71</v>
      </c>
      <c r="I128" s="55">
        <f>'RawData_CPT23 '!F134</f>
        <v>30</v>
      </c>
      <c r="J128" s="55">
        <f>'RawData_CPT23 '!G134</f>
        <v>0</v>
      </c>
      <c r="K128" s="185">
        <f>'RawData_CPT23 '!H134</f>
        <v>889800.78</v>
      </c>
    </row>
    <row r="129" spans="1:11">
      <c r="A129" s="55">
        <v>2.46</v>
      </c>
      <c r="B129" s="55">
        <f>'RawData_CPT23 '!B135</f>
        <v>2.6048</v>
      </c>
      <c r="C129" s="60">
        <f t="shared" si="3"/>
        <v>26.048000000000002</v>
      </c>
      <c r="D129" s="55">
        <f>'RawData_CPT23 '!C135</f>
        <v>6.5</v>
      </c>
      <c r="E129" s="60">
        <f t="shared" si="4"/>
        <v>6.5000000000000002E-2</v>
      </c>
      <c r="F129" s="187">
        <f>'RawData_CPT23 '!D135</f>
        <v>7.8</v>
      </c>
      <c r="G129" s="60">
        <f t="shared" si="5"/>
        <v>0.79505435419671466</v>
      </c>
      <c r="H129" s="55">
        <f>'RawData_CPT23 '!E135</f>
        <v>2.72</v>
      </c>
      <c r="I129" s="55">
        <f>'RawData_CPT23 '!F135</f>
        <v>25</v>
      </c>
      <c r="J129" s="55">
        <f>'RawData_CPT23 '!G135</f>
        <v>0</v>
      </c>
      <c r="K129" s="185">
        <f>'RawData_CPT23 '!H135</f>
        <v>889808.59</v>
      </c>
    </row>
    <row r="130" spans="1:11">
      <c r="A130" s="55">
        <v>2.48</v>
      </c>
      <c r="B130" s="55">
        <f>'RawData_CPT23 '!B136</f>
        <v>2.7231000000000001</v>
      </c>
      <c r="C130" s="60">
        <f t="shared" si="3"/>
        <v>27.231000000000002</v>
      </c>
      <c r="D130" s="55">
        <f>'RawData_CPT23 '!C136</f>
        <v>5.8</v>
      </c>
      <c r="E130" s="60">
        <f t="shared" si="4"/>
        <v>5.7999999999999996E-2</v>
      </c>
      <c r="F130" s="187">
        <f>'RawData_CPT23 '!D136</f>
        <v>7.9</v>
      </c>
      <c r="G130" s="60">
        <f t="shared" si="5"/>
        <v>0.80524735873769826</v>
      </c>
      <c r="H130" s="55">
        <f>'RawData_CPT23 '!E136</f>
        <v>2.73</v>
      </c>
      <c r="I130" s="55">
        <f>'RawData_CPT23 '!F136</f>
        <v>25</v>
      </c>
      <c r="J130" s="55">
        <f>'RawData_CPT23 '!G136</f>
        <v>0</v>
      </c>
      <c r="K130" s="185">
        <f>'RawData_CPT23 '!H136</f>
        <v>889817.34</v>
      </c>
    </row>
    <row r="131" spans="1:11">
      <c r="A131" s="55">
        <v>2.5</v>
      </c>
      <c r="B131" s="55">
        <f>'RawData_CPT23 '!B137</f>
        <v>2.7494000000000001</v>
      </c>
      <c r="C131" s="60">
        <f t="shared" si="3"/>
        <v>27.494</v>
      </c>
      <c r="D131" s="55">
        <f>'RawData_CPT23 '!C137</f>
        <v>5.6</v>
      </c>
      <c r="E131" s="60">
        <f t="shared" si="4"/>
        <v>5.5999999999999994E-2</v>
      </c>
      <c r="F131" s="187">
        <f>'RawData_CPT23 '!D137</f>
        <v>7.8</v>
      </c>
      <c r="G131" s="60">
        <f t="shared" si="5"/>
        <v>0.79505435419671466</v>
      </c>
      <c r="H131" s="55">
        <f>'RawData_CPT23 '!E137</f>
        <v>2.73</v>
      </c>
      <c r="I131" s="55">
        <f>'RawData_CPT23 '!F137</f>
        <v>34</v>
      </c>
      <c r="J131" s="55">
        <f>'RawData_CPT23 '!G137</f>
        <v>0</v>
      </c>
      <c r="K131" s="185">
        <f>'RawData_CPT23 '!H137</f>
        <v>889824.37</v>
      </c>
    </row>
    <row r="132" spans="1:11">
      <c r="A132" s="55">
        <v>2.52</v>
      </c>
      <c r="B132" s="55">
        <f>'RawData_CPT23 '!B138</f>
        <v>3.0165000000000002</v>
      </c>
      <c r="C132" s="60">
        <f t="shared" si="3"/>
        <v>30.165000000000003</v>
      </c>
      <c r="D132" s="55">
        <f>'RawData_CPT23 '!C138</f>
        <v>7.4</v>
      </c>
      <c r="E132" s="60">
        <f t="shared" si="4"/>
        <v>7.400000000000001E-2</v>
      </c>
      <c r="F132" s="187">
        <f>'RawData_CPT23 '!D138</f>
        <v>8</v>
      </c>
      <c r="G132" s="60">
        <f t="shared" si="5"/>
        <v>0.81544036327868175</v>
      </c>
      <c r="H132" s="55">
        <f>'RawData_CPT23 '!E138</f>
        <v>2.7</v>
      </c>
      <c r="I132" s="55">
        <f>'RawData_CPT23 '!F138</f>
        <v>37</v>
      </c>
      <c r="J132" s="55">
        <f>'RawData_CPT23 '!G138</f>
        <v>0</v>
      </c>
      <c r="K132" s="185">
        <f>'RawData_CPT23 '!H138</f>
        <v>889835.46</v>
      </c>
    </row>
    <row r="133" spans="1:11">
      <c r="A133" s="55">
        <v>2.54</v>
      </c>
      <c r="B133" s="55">
        <f>'RawData_CPT23 '!B139</f>
        <v>3.0213000000000001</v>
      </c>
      <c r="C133" s="60">
        <f t="shared" si="3"/>
        <v>30.213000000000001</v>
      </c>
      <c r="D133" s="55">
        <f>'RawData_CPT23 '!C139</f>
        <v>7.4</v>
      </c>
      <c r="E133" s="60">
        <f t="shared" si="4"/>
        <v>7.400000000000001E-2</v>
      </c>
      <c r="F133" s="187">
        <f>'RawData_CPT23 '!D139</f>
        <v>8</v>
      </c>
      <c r="G133" s="60">
        <f t="shared" si="5"/>
        <v>0.81544036327868175</v>
      </c>
      <c r="H133" s="55">
        <f>'RawData_CPT23 '!E139</f>
        <v>2.69</v>
      </c>
      <c r="I133" s="55">
        <f>'RawData_CPT23 '!F139</f>
        <v>30</v>
      </c>
      <c r="J133" s="55">
        <f>'RawData_CPT23 '!G139</f>
        <v>0</v>
      </c>
      <c r="K133" s="185">
        <f>'RawData_CPT23 '!H139</f>
        <v>889839.21</v>
      </c>
    </row>
    <row r="134" spans="1:11">
      <c r="A134" s="55">
        <v>2.56</v>
      </c>
      <c r="B134" s="55">
        <f>'RawData_CPT23 '!B140</f>
        <v>3.0177</v>
      </c>
      <c r="C134" s="60">
        <f t="shared" si="3"/>
        <v>30.177</v>
      </c>
      <c r="D134" s="55">
        <f>'RawData_CPT23 '!C140</f>
        <v>8.9</v>
      </c>
      <c r="E134" s="60">
        <f t="shared" si="4"/>
        <v>8.900000000000001E-2</v>
      </c>
      <c r="F134" s="187">
        <f>'RawData_CPT23 '!D140</f>
        <v>7.9</v>
      </c>
      <c r="G134" s="60">
        <f t="shared" si="5"/>
        <v>0.80524735873769826</v>
      </c>
      <c r="H134" s="55">
        <f>'RawData_CPT23 '!E140</f>
        <v>2.7</v>
      </c>
      <c r="I134" s="55">
        <f>'RawData_CPT23 '!F140</f>
        <v>23</v>
      </c>
      <c r="J134" s="55">
        <f>'RawData_CPT23 '!G140</f>
        <v>0</v>
      </c>
      <c r="K134" s="185">
        <f>'RawData_CPT23 '!H140</f>
        <v>889851.56</v>
      </c>
    </row>
    <row r="135" spans="1:11">
      <c r="A135" s="55">
        <v>2.58</v>
      </c>
      <c r="B135" s="55">
        <f>'RawData_CPT23 '!B141</f>
        <v>3.0015999999999998</v>
      </c>
      <c r="C135" s="60">
        <f t="shared" ref="C135:C198" si="6">B135*10</f>
        <v>30.015999999999998</v>
      </c>
      <c r="D135" s="55">
        <f>'RawData_CPT23 '!C141</f>
        <v>9.3000000000000007</v>
      </c>
      <c r="E135" s="60">
        <f t="shared" ref="E135:E198" si="7">D135/100</f>
        <v>9.3000000000000013E-2</v>
      </c>
      <c r="F135" s="187">
        <f>'RawData_CPT23 '!D141</f>
        <v>7.9</v>
      </c>
      <c r="G135" s="60">
        <f t="shared" ref="G135:G198" si="8">F135/9.81065</f>
        <v>0.80524735873769826</v>
      </c>
      <c r="H135" s="55">
        <f>'RawData_CPT23 '!E141</f>
        <v>2.68</v>
      </c>
      <c r="I135" s="55">
        <f>'RawData_CPT23 '!F141</f>
        <v>24</v>
      </c>
      <c r="J135" s="55">
        <f>'RawData_CPT23 '!G141</f>
        <v>0</v>
      </c>
      <c r="K135" s="185">
        <f>'RawData_CPT23 '!H141</f>
        <v>889859.06</v>
      </c>
    </row>
    <row r="136" spans="1:11">
      <c r="A136" s="55">
        <v>2.6</v>
      </c>
      <c r="B136" s="55">
        <f>'RawData_CPT23 '!B142</f>
        <v>3.0051999999999999</v>
      </c>
      <c r="C136" s="60">
        <f t="shared" si="6"/>
        <v>30.052</v>
      </c>
      <c r="D136" s="55">
        <f>'RawData_CPT23 '!C142</f>
        <v>9.6</v>
      </c>
      <c r="E136" s="60">
        <f t="shared" si="7"/>
        <v>9.6000000000000002E-2</v>
      </c>
      <c r="F136" s="187">
        <f>'RawData_CPT23 '!D142</f>
        <v>7.7</v>
      </c>
      <c r="G136" s="60">
        <f t="shared" si="8"/>
        <v>0.78486134965573118</v>
      </c>
      <c r="H136" s="55">
        <f>'RawData_CPT23 '!E142</f>
        <v>2.61</v>
      </c>
      <c r="I136" s="55">
        <f>'RawData_CPT23 '!F142</f>
        <v>25</v>
      </c>
      <c r="J136" s="55">
        <f>'RawData_CPT23 '!G142</f>
        <v>0</v>
      </c>
      <c r="K136" s="185">
        <f>'RawData_CPT23 '!H142</f>
        <v>889866.4</v>
      </c>
    </row>
    <row r="137" spans="1:11">
      <c r="A137" s="55">
        <v>2.62</v>
      </c>
      <c r="B137" s="55">
        <f>'RawData_CPT23 '!B143</f>
        <v>3.0129999999999999</v>
      </c>
      <c r="C137" s="60">
        <f t="shared" si="6"/>
        <v>30.13</v>
      </c>
      <c r="D137" s="55">
        <f>'RawData_CPT23 '!C143</f>
        <v>9.8000000000000007</v>
      </c>
      <c r="E137" s="60">
        <f t="shared" si="7"/>
        <v>9.8000000000000004E-2</v>
      </c>
      <c r="F137" s="187">
        <f>'RawData_CPT23 '!D143</f>
        <v>7.6</v>
      </c>
      <c r="G137" s="60">
        <f t="shared" si="8"/>
        <v>0.77466834511474769</v>
      </c>
      <c r="H137" s="55">
        <f>'RawData_CPT23 '!E143</f>
        <v>2.65</v>
      </c>
      <c r="I137" s="55">
        <f>'RawData_CPT23 '!F143</f>
        <v>24</v>
      </c>
      <c r="J137" s="55">
        <f>'RawData_CPT23 '!G143</f>
        <v>0</v>
      </c>
      <c r="K137" s="185">
        <f>'RawData_CPT23 '!H143</f>
        <v>889874.37</v>
      </c>
    </row>
    <row r="138" spans="1:11">
      <c r="A138" s="55">
        <v>2.64</v>
      </c>
      <c r="B138" s="55">
        <f>'RawData_CPT23 '!B144</f>
        <v>3.0051999999999999</v>
      </c>
      <c r="C138" s="60">
        <f t="shared" si="6"/>
        <v>30.052</v>
      </c>
      <c r="D138" s="55">
        <f>'RawData_CPT23 '!C144</f>
        <v>10.199999999999999</v>
      </c>
      <c r="E138" s="60">
        <f t="shared" si="7"/>
        <v>0.10199999999999999</v>
      </c>
      <c r="F138" s="187">
        <f>'RawData_CPT23 '!D144</f>
        <v>7.5</v>
      </c>
      <c r="G138" s="60">
        <f t="shared" si="8"/>
        <v>0.76447534057376421</v>
      </c>
      <c r="H138" s="55">
        <f>'RawData_CPT23 '!E144</f>
        <v>2.62</v>
      </c>
      <c r="I138" s="55">
        <f>'RawData_CPT23 '!F144</f>
        <v>34</v>
      </c>
      <c r="J138" s="55">
        <f>'RawData_CPT23 '!G144</f>
        <v>0</v>
      </c>
      <c r="K138" s="185">
        <f>'RawData_CPT23 '!H144</f>
        <v>889882.34</v>
      </c>
    </row>
    <row r="139" spans="1:11">
      <c r="A139" s="55">
        <v>2.66</v>
      </c>
      <c r="B139" s="55">
        <f>'RawData_CPT23 '!B145</f>
        <v>3.0667</v>
      </c>
      <c r="C139" s="60">
        <f t="shared" si="6"/>
        <v>30.667000000000002</v>
      </c>
      <c r="D139" s="55">
        <f>'RawData_CPT23 '!C145</f>
        <v>10.199999999999999</v>
      </c>
      <c r="E139" s="60">
        <f t="shared" si="7"/>
        <v>0.10199999999999999</v>
      </c>
      <c r="F139" s="187">
        <f>'RawData_CPT23 '!D145</f>
        <v>7.5</v>
      </c>
      <c r="G139" s="60">
        <f t="shared" si="8"/>
        <v>0.76447534057376421</v>
      </c>
      <c r="H139" s="55">
        <f>'RawData_CPT23 '!E145</f>
        <v>2.68</v>
      </c>
      <c r="I139" s="55">
        <f>'RawData_CPT23 '!F145</f>
        <v>39</v>
      </c>
      <c r="J139" s="55">
        <f>'RawData_CPT23 '!G145</f>
        <v>0</v>
      </c>
      <c r="K139" s="185">
        <f>'RawData_CPT23 '!H145</f>
        <v>889886.71</v>
      </c>
    </row>
    <row r="140" spans="1:11">
      <c r="A140" s="55">
        <v>2.68</v>
      </c>
      <c r="B140" s="55">
        <f>'RawData_CPT23 '!B146</f>
        <v>3.0667</v>
      </c>
      <c r="C140" s="60">
        <f t="shared" si="6"/>
        <v>30.667000000000002</v>
      </c>
      <c r="D140" s="55">
        <f>'RawData_CPT23 '!C146</f>
        <v>11.6</v>
      </c>
      <c r="E140" s="60">
        <f t="shared" si="7"/>
        <v>0.11599999999999999</v>
      </c>
      <c r="F140" s="187">
        <f>'RawData_CPT23 '!D146</f>
        <v>7.9</v>
      </c>
      <c r="G140" s="60">
        <f t="shared" si="8"/>
        <v>0.80524735873769826</v>
      </c>
      <c r="H140" s="55">
        <f>'RawData_CPT23 '!E146</f>
        <v>2.68</v>
      </c>
      <c r="I140" s="55">
        <f>'RawData_CPT23 '!F146</f>
        <v>41</v>
      </c>
      <c r="J140" s="55">
        <f>'RawData_CPT23 '!G146</f>
        <v>0</v>
      </c>
      <c r="K140" s="185">
        <f>'RawData_CPT23 '!H146</f>
        <v>889889.84</v>
      </c>
    </row>
    <row r="141" spans="1:11">
      <c r="A141" s="55">
        <v>2.7</v>
      </c>
      <c r="B141" s="55">
        <f>'RawData_CPT23 '!B147</f>
        <v>3.1981999999999999</v>
      </c>
      <c r="C141" s="60">
        <f t="shared" si="6"/>
        <v>31.981999999999999</v>
      </c>
      <c r="D141" s="55">
        <f>'RawData_CPT23 '!C147</f>
        <v>12.3</v>
      </c>
      <c r="E141" s="60">
        <f t="shared" si="7"/>
        <v>0.12300000000000001</v>
      </c>
      <c r="F141" s="187">
        <f>'RawData_CPT23 '!D147</f>
        <v>8.1999999999999993</v>
      </c>
      <c r="G141" s="60">
        <f t="shared" si="8"/>
        <v>0.83582637236064872</v>
      </c>
      <c r="H141" s="55">
        <f>'RawData_CPT23 '!E147</f>
        <v>2.68</v>
      </c>
      <c r="I141" s="55">
        <f>'RawData_CPT23 '!F147</f>
        <v>40</v>
      </c>
      <c r="J141" s="55">
        <f>'RawData_CPT23 '!G147</f>
        <v>0</v>
      </c>
      <c r="K141" s="185">
        <f>'RawData_CPT23 '!H147</f>
        <v>889897.96</v>
      </c>
    </row>
    <row r="142" spans="1:11">
      <c r="A142" s="55">
        <v>2.72</v>
      </c>
      <c r="B142" s="55">
        <f>'RawData_CPT23 '!B148</f>
        <v>3.2991999999999999</v>
      </c>
      <c r="C142" s="60">
        <f t="shared" si="6"/>
        <v>32.991999999999997</v>
      </c>
      <c r="D142" s="55">
        <f>'RawData_CPT23 '!C148</f>
        <v>12.3</v>
      </c>
      <c r="E142" s="60">
        <f t="shared" si="7"/>
        <v>0.12300000000000001</v>
      </c>
      <c r="F142" s="187">
        <f>'RawData_CPT23 '!D148</f>
        <v>8.1999999999999993</v>
      </c>
      <c r="G142" s="60">
        <f t="shared" si="8"/>
        <v>0.83582637236064872</v>
      </c>
      <c r="H142" s="55">
        <f>'RawData_CPT23 '!E148</f>
        <v>2.71</v>
      </c>
      <c r="I142" s="55">
        <f>'RawData_CPT23 '!F148</f>
        <v>39</v>
      </c>
      <c r="J142" s="55">
        <f>'RawData_CPT23 '!G148</f>
        <v>0</v>
      </c>
      <c r="K142" s="185">
        <f>'RawData_CPT23 '!H148</f>
        <v>889901.56</v>
      </c>
    </row>
    <row r="143" spans="1:11">
      <c r="A143" s="55">
        <v>2.74</v>
      </c>
      <c r="B143" s="55">
        <f>'RawData_CPT23 '!B149</f>
        <v>3.2991999999999999</v>
      </c>
      <c r="C143" s="60">
        <f t="shared" si="6"/>
        <v>32.991999999999997</v>
      </c>
      <c r="D143" s="55">
        <f>'RawData_CPT23 '!C149</f>
        <v>14.7</v>
      </c>
      <c r="E143" s="60">
        <f t="shared" si="7"/>
        <v>0.14699999999999999</v>
      </c>
      <c r="F143" s="187">
        <f>'RawData_CPT23 '!D149</f>
        <v>8.3000000000000007</v>
      </c>
      <c r="G143" s="60">
        <f t="shared" si="8"/>
        <v>0.84601937690163243</v>
      </c>
      <c r="H143" s="55">
        <f>'RawData_CPT23 '!E149</f>
        <v>2.71</v>
      </c>
      <c r="I143" s="55">
        <f>'RawData_CPT23 '!F149</f>
        <v>34</v>
      </c>
      <c r="J143" s="55">
        <f>'RawData_CPT23 '!G149</f>
        <v>0</v>
      </c>
      <c r="K143" s="185">
        <f>'RawData_CPT23 '!H149</f>
        <v>889905.46</v>
      </c>
    </row>
    <row r="144" spans="1:11">
      <c r="A144" s="55">
        <v>2.76</v>
      </c>
      <c r="B144" s="55">
        <f>'RawData_CPT23 '!B150</f>
        <v>3.3673000000000002</v>
      </c>
      <c r="C144" s="60">
        <f t="shared" si="6"/>
        <v>33.673000000000002</v>
      </c>
      <c r="D144" s="55">
        <f>'RawData_CPT23 '!C150</f>
        <v>16.7</v>
      </c>
      <c r="E144" s="60">
        <f t="shared" si="7"/>
        <v>0.16699999999999998</v>
      </c>
      <c r="F144" s="187">
        <f>'RawData_CPT23 '!D150</f>
        <v>8.1</v>
      </c>
      <c r="G144" s="60">
        <f t="shared" si="8"/>
        <v>0.82563336781966523</v>
      </c>
      <c r="H144" s="55">
        <f>'RawData_CPT23 '!E150</f>
        <v>2.76</v>
      </c>
      <c r="I144" s="55">
        <f>'RawData_CPT23 '!F150</f>
        <v>31</v>
      </c>
      <c r="J144" s="55">
        <f>'RawData_CPT23 '!G150</f>
        <v>0</v>
      </c>
      <c r="K144" s="185">
        <f>'RawData_CPT23 '!H150</f>
        <v>889913.59</v>
      </c>
    </row>
    <row r="145" spans="1:11">
      <c r="A145" s="55">
        <v>2.78</v>
      </c>
      <c r="B145" s="55">
        <f>'RawData_CPT23 '!B151</f>
        <v>3.4026000000000001</v>
      </c>
      <c r="C145" s="60">
        <f t="shared" si="6"/>
        <v>34.026000000000003</v>
      </c>
      <c r="D145" s="55">
        <f>'RawData_CPT23 '!C151</f>
        <v>19.100000000000001</v>
      </c>
      <c r="E145" s="60">
        <f t="shared" si="7"/>
        <v>0.191</v>
      </c>
      <c r="F145" s="187">
        <f>'RawData_CPT23 '!D151</f>
        <v>8.1</v>
      </c>
      <c r="G145" s="60">
        <f t="shared" si="8"/>
        <v>0.82563336781966523</v>
      </c>
      <c r="H145" s="55">
        <f>'RawData_CPT23 '!E151</f>
        <v>2.75</v>
      </c>
      <c r="I145" s="55">
        <f>'RawData_CPT23 '!F151</f>
        <v>25</v>
      </c>
      <c r="J145" s="55">
        <f>'RawData_CPT23 '!G151</f>
        <v>0</v>
      </c>
      <c r="K145" s="185">
        <f>'RawData_CPT23 '!H151</f>
        <v>889921.09</v>
      </c>
    </row>
    <row r="146" spans="1:11">
      <c r="A146" s="55">
        <v>2.8</v>
      </c>
      <c r="B146" s="55">
        <f>'RawData_CPT23 '!B152</f>
        <v>3.3679000000000001</v>
      </c>
      <c r="C146" s="60">
        <f t="shared" si="6"/>
        <v>33.679000000000002</v>
      </c>
      <c r="D146" s="55">
        <f>'RawData_CPT23 '!C152</f>
        <v>21.7</v>
      </c>
      <c r="E146" s="60">
        <f t="shared" si="7"/>
        <v>0.217</v>
      </c>
      <c r="F146" s="187">
        <f>'RawData_CPT23 '!D152</f>
        <v>8.1</v>
      </c>
      <c r="G146" s="60">
        <f t="shared" si="8"/>
        <v>0.82563336781966523</v>
      </c>
      <c r="H146" s="55">
        <f>'RawData_CPT23 '!E152</f>
        <v>2.76</v>
      </c>
      <c r="I146" s="55">
        <f>'RawData_CPT23 '!F152</f>
        <v>24</v>
      </c>
      <c r="J146" s="55">
        <f>'RawData_CPT23 '!G152</f>
        <v>0</v>
      </c>
      <c r="K146" s="185">
        <f>'RawData_CPT23 '!H152</f>
        <v>889929.21</v>
      </c>
    </row>
    <row r="147" spans="1:11">
      <c r="A147" s="55">
        <v>2.82</v>
      </c>
      <c r="B147" s="55">
        <f>'RawData_CPT23 '!B153</f>
        <v>3.2974000000000001</v>
      </c>
      <c r="C147" s="60">
        <f t="shared" si="6"/>
        <v>32.974000000000004</v>
      </c>
      <c r="D147" s="55">
        <f>'RawData_CPT23 '!C153</f>
        <v>23.6</v>
      </c>
      <c r="E147" s="60">
        <f t="shared" si="7"/>
        <v>0.23600000000000002</v>
      </c>
      <c r="F147" s="187">
        <f>'RawData_CPT23 '!D153</f>
        <v>7.8</v>
      </c>
      <c r="G147" s="60">
        <f t="shared" si="8"/>
        <v>0.79505435419671466</v>
      </c>
      <c r="H147" s="55">
        <f>'RawData_CPT23 '!E153</f>
        <v>2.74</v>
      </c>
      <c r="I147" s="55">
        <f>'RawData_CPT23 '!F153</f>
        <v>24</v>
      </c>
      <c r="J147" s="55">
        <f>'RawData_CPT23 '!G153</f>
        <v>0</v>
      </c>
      <c r="K147" s="185">
        <f>'RawData_CPT23 '!H153</f>
        <v>889936.71</v>
      </c>
    </row>
    <row r="148" spans="1:11">
      <c r="A148" s="55">
        <v>2.84</v>
      </c>
      <c r="B148" s="55">
        <f>'RawData_CPT23 '!B154</f>
        <v>3.1958000000000002</v>
      </c>
      <c r="C148" s="60">
        <f t="shared" si="6"/>
        <v>31.958000000000002</v>
      </c>
      <c r="D148" s="55">
        <f>'RawData_CPT23 '!C154</f>
        <v>25.2</v>
      </c>
      <c r="E148" s="60">
        <f t="shared" si="7"/>
        <v>0.252</v>
      </c>
      <c r="F148" s="187">
        <f>'RawData_CPT23 '!D154</f>
        <v>7.6</v>
      </c>
      <c r="G148" s="60">
        <f t="shared" si="8"/>
        <v>0.77466834511474769</v>
      </c>
      <c r="H148" s="55">
        <f>'RawData_CPT23 '!E154</f>
        <v>2.76</v>
      </c>
      <c r="I148" s="55">
        <f>'RawData_CPT23 '!F154</f>
        <v>25</v>
      </c>
      <c r="J148" s="55">
        <f>'RawData_CPT23 '!G154</f>
        <v>0</v>
      </c>
      <c r="K148" s="185">
        <f>'RawData_CPT23 '!H154</f>
        <v>889944.21</v>
      </c>
    </row>
    <row r="149" spans="1:11">
      <c r="A149" s="55">
        <v>2.86</v>
      </c>
      <c r="B149" s="55">
        <f>'RawData_CPT23 '!B155</f>
        <v>3.0554000000000001</v>
      </c>
      <c r="C149" s="60">
        <f t="shared" si="6"/>
        <v>30.554000000000002</v>
      </c>
      <c r="D149" s="55">
        <f>'RawData_CPT23 '!C155</f>
        <v>27.1</v>
      </c>
      <c r="E149" s="60">
        <f t="shared" si="7"/>
        <v>0.27100000000000002</v>
      </c>
      <c r="F149" s="187">
        <f>'RawData_CPT23 '!D155</f>
        <v>7.5</v>
      </c>
      <c r="G149" s="60">
        <f t="shared" si="8"/>
        <v>0.76447534057376421</v>
      </c>
      <c r="H149" s="55">
        <f>'RawData_CPT23 '!E155</f>
        <v>2.79</v>
      </c>
      <c r="I149" s="55">
        <f>'RawData_CPT23 '!F155</f>
        <v>25</v>
      </c>
      <c r="J149" s="55">
        <f>'RawData_CPT23 '!G155</f>
        <v>0</v>
      </c>
      <c r="K149" s="185">
        <f>'RawData_CPT23 '!H155</f>
        <v>889952.65</v>
      </c>
    </row>
    <row r="150" spans="1:11">
      <c r="A150" s="55">
        <v>2.88</v>
      </c>
      <c r="B150" s="55">
        <f>'RawData_CPT23 '!B156</f>
        <v>2.8946000000000001</v>
      </c>
      <c r="C150" s="60">
        <f t="shared" si="6"/>
        <v>28.946000000000002</v>
      </c>
      <c r="D150" s="55">
        <f>'RawData_CPT23 '!C156</f>
        <v>29.4</v>
      </c>
      <c r="E150" s="60">
        <f t="shared" si="7"/>
        <v>0.29399999999999998</v>
      </c>
      <c r="F150" s="187">
        <f>'RawData_CPT23 '!D156</f>
        <v>7.2</v>
      </c>
      <c r="G150" s="60">
        <f t="shared" si="8"/>
        <v>0.73389632695081364</v>
      </c>
      <c r="H150" s="55">
        <f>'RawData_CPT23 '!E156</f>
        <v>2.73</v>
      </c>
      <c r="I150" s="55">
        <f>'RawData_CPT23 '!F156</f>
        <v>24</v>
      </c>
      <c r="J150" s="55">
        <f>'RawData_CPT23 '!G156</f>
        <v>0</v>
      </c>
      <c r="K150" s="185">
        <f>'RawData_CPT23 '!H156</f>
        <v>889960.31</v>
      </c>
    </row>
    <row r="151" spans="1:11">
      <c r="A151" s="55">
        <v>2.9</v>
      </c>
      <c r="B151" s="55">
        <f>'RawData_CPT23 '!B157</f>
        <v>2.7136</v>
      </c>
      <c r="C151" s="60">
        <f t="shared" si="6"/>
        <v>27.135999999999999</v>
      </c>
      <c r="D151" s="55">
        <f>'RawData_CPT23 '!C157</f>
        <v>30</v>
      </c>
      <c r="E151" s="60">
        <f t="shared" si="7"/>
        <v>0.3</v>
      </c>
      <c r="F151" s="187">
        <f>'RawData_CPT23 '!D157</f>
        <v>7</v>
      </c>
      <c r="G151" s="60">
        <f t="shared" si="8"/>
        <v>0.71351031786884656</v>
      </c>
      <c r="H151" s="55">
        <f>'RawData_CPT23 '!E157</f>
        <v>2.76</v>
      </c>
      <c r="I151" s="55">
        <f>'RawData_CPT23 '!F157</f>
        <v>24</v>
      </c>
      <c r="J151" s="55">
        <f>'RawData_CPT23 '!G157</f>
        <v>0</v>
      </c>
      <c r="K151" s="185">
        <f>'RawData_CPT23 '!H157</f>
        <v>889968.12</v>
      </c>
    </row>
    <row r="152" spans="1:11">
      <c r="A152" s="55">
        <v>2.92</v>
      </c>
      <c r="B152" s="55">
        <f>'RawData_CPT23 '!B158</f>
        <v>2.367</v>
      </c>
      <c r="C152" s="60">
        <f t="shared" si="6"/>
        <v>23.67</v>
      </c>
      <c r="D152" s="55">
        <f>'RawData_CPT23 '!C158</f>
        <v>33.700000000000003</v>
      </c>
      <c r="E152" s="60">
        <f t="shared" si="7"/>
        <v>0.33700000000000002</v>
      </c>
      <c r="F152" s="187">
        <f>'RawData_CPT23 '!D158</f>
        <v>6.6</v>
      </c>
      <c r="G152" s="60">
        <f t="shared" si="8"/>
        <v>0.67273829970491239</v>
      </c>
      <c r="H152" s="55">
        <f>'RawData_CPT23 '!E158</f>
        <v>2.75</v>
      </c>
      <c r="I152" s="55">
        <f>'RawData_CPT23 '!F158</f>
        <v>8</v>
      </c>
      <c r="J152" s="55">
        <f>'RawData_CPT23 '!G158</f>
        <v>0</v>
      </c>
      <c r="K152" s="185">
        <f>'RawData_CPT23 '!H158</f>
        <v>889983.59</v>
      </c>
    </row>
    <row r="153" spans="1:11">
      <c r="A153" s="55">
        <v>2.94</v>
      </c>
      <c r="B153" s="55">
        <f>'RawData_CPT23 '!B159</f>
        <v>2.5731000000000002</v>
      </c>
      <c r="C153" s="60">
        <f t="shared" si="6"/>
        <v>25.731000000000002</v>
      </c>
      <c r="D153" s="55">
        <f>'RawData_CPT23 '!C159</f>
        <v>24.1</v>
      </c>
      <c r="E153" s="60">
        <f t="shared" si="7"/>
        <v>0.24100000000000002</v>
      </c>
      <c r="F153" s="187">
        <f>'RawData_CPT23 '!D159</f>
        <v>6.9</v>
      </c>
      <c r="G153" s="60">
        <f t="shared" si="8"/>
        <v>0.70331731332786307</v>
      </c>
      <c r="H153" s="55">
        <f>'RawData_CPT23 '!E159</f>
        <v>2.73</v>
      </c>
      <c r="I153" s="55">
        <f>'RawData_CPT23 '!F159</f>
        <v>31</v>
      </c>
      <c r="J153" s="55">
        <f>'RawData_CPT23 '!G159</f>
        <v>0</v>
      </c>
      <c r="K153" s="185">
        <f>'RawData_CPT23 '!H159</f>
        <v>890465.78</v>
      </c>
    </row>
    <row r="154" spans="1:11">
      <c r="A154" s="55">
        <v>2.96</v>
      </c>
      <c r="B154" s="55">
        <f>'RawData_CPT23 '!B160</f>
        <v>2.4948999999999999</v>
      </c>
      <c r="C154" s="60">
        <f t="shared" si="6"/>
        <v>24.948999999999998</v>
      </c>
      <c r="D154" s="55">
        <f>'RawData_CPT23 '!C160</f>
        <v>23.9</v>
      </c>
      <c r="E154" s="60">
        <f t="shared" si="7"/>
        <v>0.23899999999999999</v>
      </c>
      <c r="F154" s="187">
        <f>'RawData_CPT23 '!D160</f>
        <v>6.8</v>
      </c>
      <c r="G154" s="60">
        <f t="shared" si="8"/>
        <v>0.69312430878687947</v>
      </c>
      <c r="H154" s="55">
        <f>'RawData_CPT23 '!E160</f>
        <v>2.74</v>
      </c>
      <c r="I154" s="55">
        <f>'RawData_CPT23 '!F160</f>
        <v>23</v>
      </c>
      <c r="J154" s="55">
        <f>'RawData_CPT23 '!G160</f>
        <v>0</v>
      </c>
      <c r="K154" s="185">
        <f>'RawData_CPT23 '!H160</f>
        <v>890473.59</v>
      </c>
    </row>
    <row r="155" spans="1:11">
      <c r="A155" s="55">
        <v>2.98</v>
      </c>
      <c r="B155" s="55">
        <f>'RawData_CPT23 '!B161</f>
        <v>2.2618</v>
      </c>
      <c r="C155" s="60">
        <f t="shared" si="6"/>
        <v>22.618000000000002</v>
      </c>
      <c r="D155" s="55">
        <f>'RawData_CPT23 '!C161</f>
        <v>24</v>
      </c>
      <c r="E155" s="60">
        <f t="shared" si="7"/>
        <v>0.24</v>
      </c>
      <c r="F155" s="187">
        <f>'RawData_CPT23 '!D161</f>
        <v>6.6</v>
      </c>
      <c r="G155" s="60">
        <f t="shared" si="8"/>
        <v>0.67273829970491239</v>
      </c>
      <c r="H155" s="55">
        <f>'RawData_CPT23 '!E161</f>
        <v>2.73</v>
      </c>
      <c r="I155" s="55">
        <f>'RawData_CPT23 '!F161</f>
        <v>20</v>
      </c>
      <c r="J155" s="55">
        <f>'RawData_CPT23 '!G161</f>
        <v>0</v>
      </c>
      <c r="K155" s="185">
        <f>'RawData_CPT23 '!H161</f>
        <v>890488.9</v>
      </c>
    </row>
    <row r="156" spans="1:11">
      <c r="A156" s="55">
        <v>3</v>
      </c>
      <c r="B156" s="55">
        <f>'RawData_CPT23 '!B162</f>
        <v>2.5863</v>
      </c>
      <c r="C156" s="60">
        <f t="shared" si="6"/>
        <v>25.863</v>
      </c>
      <c r="D156" s="55">
        <f>'RawData_CPT23 '!C162</f>
        <v>20.3</v>
      </c>
      <c r="E156" s="60">
        <f t="shared" si="7"/>
        <v>0.20300000000000001</v>
      </c>
      <c r="F156" s="187">
        <f>'RawData_CPT23 '!D162</f>
        <v>6.6</v>
      </c>
      <c r="G156" s="60">
        <f t="shared" si="8"/>
        <v>0.67273829970491239</v>
      </c>
      <c r="H156" s="55">
        <f>'RawData_CPT23 '!E162</f>
        <v>2.76</v>
      </c>
      <c r="I156" s="55">
        <f>'RawData_CPT23 '!F162</f>
        <v>123</v>
      </c>
      <c r="J156" s="55">
        <f>'RawData_CPT23 '!G162</f>
        <v>0</v>
      </c>
      <c r="K156" s="185">
        <f>'RawData_CPT23 '!H162</f>
        <v>890503.12</v>
      </c>
    </row>
    <row r="157" spans="1:11">
      <c r="A157" s="55">
        <v>3.02</v>
      </c>
      <c r="B157" s="55">
        <f>'RawData_CPT23 '!B163</f>
        <v>2.355</v>
      </c>
      <c r="C157" s="60">
        <f t="shared" si="6"/>
        <v>23.55</v>
      </c>
      <c r="D157" s="55">
        <f>'RawData_CPT23 '!C163</f>
        <v>20.3</v>
      </c>
      <c r="E157" s="60">
        <f t="shared" si="7"/>
        <v>0.20300000000000001</v>
      </c>
      <c r="F157" s="187">
        <f>'RawData_CPT23 '!D163</f>
        <v>6.6</v>
      </c>
      <c r="G157" s="60">
        <f t="shared" si="8"/>
        <v>0.67273829970491239</v>
      </c>
      <c r="H157" s="55">
        <f>'RawData_CPT23 '!E163</f>
        <v>2.76</v>
      </c>
      <c r="I157" s="55">
        <f>'RawData_CPT23 '!F163</f>
        <v>59</v>
      </c>
      <c r="J157" s="55">
        <f>'RawData_CPT23 '!G163</f>
        <v>0</v>
      </c>
      <c r="K157" s="185">
        <f>'RawData_CPT23 '!H163</f>
        <v>890504.53</v>
      </c>
    </row>
    <row r="158" spans="1:11">
      <c r="A158" s="55">
        <v>3.04</v>
      </c>
      <c r="B158" s="55">
        <f>'RawData_CPT23 '!B164</f>
        <v>2.355</v>
      </c>
      <c r="C158" s="60">
        <f t="shared" si="6"/>
        <v>23.55</v>
      </c>
      <c r="D158" s="55">
        <f>'RawData_CPT23 '!C164</f>
        <v>20.3</v>
      </c>
      <c r="E158" s="60">
        <f t="shared" si="7"/>
        <v>0.20300000000000001</v>
      </c>
      <c r="F158" s="187">
        <f>'RawData_CPT23 '!D164</f>
        <v>6.6</v>
      </c>
      <c r="G158" s="60">
        <f t="shared" si="8"/>
        <v>0.67273829970491239</v>
      </c>
      <c r="H158" s="55">
        <f>'RawData_CPT23 '!E164</f>
        <v>2.76</v>
      </c>
      <c r="I158" s="55">
        <f>'RawData_CPT23 '!F164</f>
        <v>59</v>
      </c>
      <c r="J158" s="55">
        <f>'RawData_CPT23 '!G164</f>
        <v>0</v>
      </c>
      <c r="K158" s="185">
        <f>'RawData_CPT23 '!H164</f>
        <v>890504.53</v>
      </c>
    </row>
    <row r="159" spans="1:11">
      <c r="A159" s="55">
        <v>3.06</v>
      </c>
      <c r="B159" s="55">
        <f>'RawData_CPT23 '!B165</f>
        <v>2.355</v>
      </c>
      <c r="C159" s="60">
        <f t="shared" si="6"/>
        <v>23.55</v>
      </c>
      <c r="D159" s="55">
        <f>'RawData_CPT23 '!C165</f>
        <v>20.7</v>
      </c>
      <c r="E159" s="60">
        <f t="shared" si="7"/>
        <v>0.20699999999999999</v>
      </c>
      <c r="F159" s="187">
        <f>'RawData_CPT23 '!D165</f>
        <v>6.2</v>
      </c>
      <c r="G159" s="60">
        <f t="shared" si="8"/>
        <v>0.63196628154097845</v>
      </c>
      <c r="H159" s="55">
        <f>'RawData_CPT23 '!E165</f>
        <v>2.76</v>
      </c>
      <c r="I159" s="55">
        <f>'RawData_CPT23 '!F165</f>
        <v>40</v>
      </c>
      <c r="J159" s="55">
        <f>'RawData_CPT23 '!G165</f>
        <v>0</v>
      </c>
      <c r="K159" s="185">
        <f>'RawData_CPT23 '!H165</f>
        <v>890508.9</v>
      </c>
    </row>
    <row r="160" spans="1:11">
      <c r="A160" s="55">
        <v>3.08</v>
      </c>
      <c r="B160" s="55">
        <f>'RawData_CPT23 '!B166</f>
        <v>2.4870999999999999</v>
      </c>
      <c r="C160" s="60">
        <f t="shared" si="6"/>
        <v>24.870999999999999</v>
      </c>
      <c r="D160" s="55">
        <f>'RawData_CPT23 '!C166</f>
        <v>22.7</v>
      </c>
      <c r="E160" s="60">
        <f t="shared" si="7"/>
        <v>0.22699999999999998</v>
      </c>
      <c r="F160" s="187">
        <f>'RawData_CPT23 '!D166</f>
        <v>6.3</v>
      </c>
      <c r="G160" s="60">
        <f t="shared" si="8"/>
        <v>0.64215928608196193</v>
      </c>
      <c r="H160" s="55">
        <f>'RawData_CPT23 '!E166</f>
        <v>2.75</v>
      </c>
      <c r="I160" s="55">
        <f>'RawData_CPT23 '!F166</f>
        <v>24</v>
      </c>
      <c r="J160" s="55">
        <f>'RawData_CPT23 '!G166</f>
        <v>0</v>
      </c>
      <c r="K160" s="185">
        <f>'RawData_CPT23 '!H166</f>
        <v>890516.4</v>
      </c>
    </row>
    <row r="161" spans="1:11">
      <c r="A161" s="55">
        <v>3.1</v>
      </c>
      <c r="B161" s="55">
        <f>'RawData_CPT23 '!B167</f>
        <v>2.7780999999999998</v>
      </c>
      <c r="C161" s="60">
        <f t="shared" si="6"/>
        <v>27.780999999999999</v>
      </c>
      <c r="D161" s="55">
        <f>'RawData_CPT23 '!C167</f>
        <v>22.1</v>
      </c>
      <c r="E161" s="60">
        <f t="shared" si="7"/>
        <v>0.221</v>
      </c>
      <c r="F161" s="187">
        <f>'RawData_CPT23 '!D167</f>
        <v>6.7</v>
      </c>
      <c r="G161" s="60">
        <f t="shared" si="8"/>
        <v>0.68293130424589599</v>
      </c>
      <c r="H161" s="55">
        <f>'RawData_CPT23 '!E167</f>
        <v>2.79</v>
      </c>
      <c r="I161" s="55">
        <f>'RawData_CPT23 '!F167</f>
        <v>27</v>
      </c>
      <c r="J161" s="55">
        <f>'RawData_CPT23 '!G167</f>
        <v>0</v>
      </c>
      <c r="K161" s="185">
        <f>'RawData_CPT23 '!H167</f>
        <v>890528.28</v>
      </c>
    </row>
    <row r="162" spans="1:11">
      <c r="A162" s="55">
        <v>3.12</v>
      </c>
      <c r="B162" s="55">
        <f>'RawData_CPT23 '!B168</f>
        <v>2.9060000000000001</v>
      </c>
      <c r="C162" s="60">
        <f t="shared" si="6"/>
        <v>29.060000000000002</v>
      </c>
      <c r="D162" s="55">
        <f>'RawData_CPT23 '!C168</f>
        <v>21.7</v>
      </c>
      <c r="E162" s="60">
        <f t="shared" si="7"/>
        <v>0.217</v>
      </c>
      <c r="F162" s="187">
        <f>'RawData_CPT23 '!D168</f>
        <v>6.7</v>
      </c>
      <c r="G162" s="60">
        <f t="shared" si="8"/>
        <v>0.68293130424589599</v>
      </c>
      <c r="H162" s="55">
        <f>'RawData_CPT23 '!E168</f>
        <v>2.74</v>
      </c>
      <c r="I162" s="55">
        <f>'RawData_CPT23 '!F168</f>
        <v>29</v>
      </c>
      <c r="J162" s="55">
        <f>'RawData_CPT23 '!G168</f>
        <v>0</v>
      </c>
      <c r="K162" s="185">
        <f>'RawData_CPT23 '!H168</f>
        <v>890536.09</v>
      </c>
    </row>
    <row r="163" spans="1:11">
      <c r="A163" s="55">
        <v>3.14</v>
      </c>
      <c r="B163" s="55">
        <f>'RawData_CPT23 '!B169</f>
        <v>2.7040000000000002</v>
      </c>
      <c r="C163" s="60">
        <f t="shared" si="6"/>
        <v>27.040000000000003</v>
      </c>
      <c r="D163" s="55">
        <f>'RawData_CPT23 '!C169</f>
        <v>20.5</v>
      </c>
      <c r="E163" s="60">
        <f t="shared" si="7"/>
        <v>0.20499999999999999</v>
      </c>
      <c r="F163" s="187">
        <f>'RawData_CPT23 '!D169</f>
        <v>7.1</v>
      </c>
      <c r="G163" s="60">
        <f t="shared" si="8"/>
        <v>0.72370332240983004</v>
      </c>
      <c r="H163" s="55">
        <f>'RawData_CPT23 '!E169</f>
        <v>2.76</v>
      </c>
      <c r="I163" s="55">
        <f>'RawData_CPT23 '!F169</f>
        <v>24</v>
      </c>
      <c r="J163" s="55">
        <f>'RawData_CPT23 '!G169</f>
        <v>0</v>
      </c>
      <c r="K163" s="185">
        <f>'RawData_CPT23 '!H169</f>
        <v>890543.9</v>
      </c>
    </row>
    <row r="164" spans="1:11">
      <c r="A164" s="55">
        <v>3.16</v>
      </c>
      <c r="B164" s="55">
        <f>'RawData_CPT23 '!B170</f>
        <v>3.0446</v>
      </c>
      <c r="C164" s="60">
        <f t="shared" si="6"/>
        <v>30.445999999999998</v>
      </c>
      <c r="D164" s="55">
        <f>'RawData_CPT23 '!C170</f>
        <v>16.2</v>
      </c>
      <c r="E164" s="60">
        <f t="shared" si="7"/>
        <v>0.16200000000000001</v>
      </c>
      <c r="F164" s="187">
        <f>'RawData_CPT23 '!D170</f>
        <v>7.6</v>
      </c>
      <c r="G164" s="60">
        <f t="shared" si="8"/>
        <v>0.77466834511474769</v>
      </c>
      <c r="H164" s="55">
        <f>'RawData_CPT23 '!E170</f>
        <v>2.73</v>
      </c>
      <c r="I164" s="55">
        <f>'RawData_CPT23 '!F170</f>
        <v>41</v>
      </c>
      <c r="J164" s="55">
        <f>'RawData_CPT23 '!G170</f>
        <v>0</v>
      </c>
      <c r="K164" s="185">
        <f>'RawData_CPT23 '!H170</f>
        <v>890555.78</v>
      </c>
    </row>
    <row r="165" spans="1:11">
      <c r="A165" s="55">
        <v>3.18</v>
      </c>
      <c r="B165" s="55">
        <f>'RawData_CPT23 '!B171</f>
        <v>3.2149000000000001</v>
      </c>
      <c r="C165" s="60">
        <f t="shared" si="6"/>
        <v>32.149000000000001</v>
      </c>
      <c r="D165" s="55">
        <f>'RawData_CPT23 '!C171</f>
        <v>16.2</v>
      </c>
      <c r="E165" s="60">
        <f t="shared" si="7"/>
        <v>0.16200000000000001</v>
      </c>
      <c r="F165" s="187">
        <f>'RawData_CPT23 '!D171</f>
        <v>7.6</v>
      </c>
      <c r="G165" s="60">
        <f t="shared" si="8"/>
        <v>0.77466834511474769</v>
      </c>
      <c r="H165" s="55">
        <f>'RawData_CPT23 '!E171</f>
        <v>2.77</v>
      </c>
      <c r="I165" s="55">
        <f>'RawData_CPT23 '!F171</f>
        <v>57</v>
      </c>
      <c r="J165" s="55">
        <f>'RawData_CPT23 '!G171</f>
        <v>0</v>
      </c>
      <c r="K165" s="185">
        <f>'RawData_CPT23 '!H171</f>
        <v>890563.28</v>
      </c>
    </row>
    <row r="166" spans="1:11">
      <c r="A166" s="55">
        <v>3.2</v>
      </c>
      <c r="B166" s="55">
        <f>'RawData_CPT23 '!B172</f>
        <v>3.2149000000000001</v>
      </c>
      <c r="C166" s="60">
        <f t="shared" si="6"/>
        <v>32.149000000000001</v>
      </c>
      <c r="D166" s="55">
        <f>'RawData_CPT23 '!C172</f>
        <v>12.6</v>
      </c>
      <c r="E166" s="60">
        <f t="shared" si="7"/>
        <v>0.126</v>
      </c>
      <c r="F166" s="187">
        <f>'RawData_CPT23 '!D172</f>
        <v>8</v>
      </c>
      <c r="G166" s="60">
        <f t="shared" si="8"/>
        <v>0.81544036327868175</v>
      </c>
      <c r="H166" s="55">
        <f>'RawData_CPT23 '!E172</f>
        <v>2.77</v>
      </c>
      <c r="I166" s="55">
        <f>'RawData_CPT23 '!F172</f>
        <v>54</v>
      </c>
      <c r="J166" s="55">
        <f>'RawData_CPT23 '!G172</f>
        <v>0</v>
      </c>
      <c r="K166" s="185">
        <f>'RawData_CPT23 '!H172</f>
        <v>890563.28</v>
      </c>
    </row>
    <row r="167" spans="1:11">
      <c r="A167" s="55">
        <v>3.22</v>
      </c>
      <c r="B167" s="55">
        <f>'RawData_CPT23 '!B173</f>
        <v>3.3410000000000002</v>
      </c>
      <c r="C167" s="60">
        <f t="shared" si="6"/>
        <v>33.410000000000004</v>
      </c>
      <c r="D167" s="55">
        <f>'RawData_CPT23 '!C173</f>
        <v>12.6</v>
      </c>
      <c r="E167" s="60">
        <f t="shared" si="7"/>
        <v>0.126</v>
      </c>
      <c r="F167" s="187">
        <f>'RawData_CPT23 '!D173</f>
        <v>8</v>
      </c>
      <c r="G167" s="60">
        <f t="shared" si="8"/>
        <v>0.81544036327868175</v>
      </c>
      <c r="H167" s="55">
        <f>'RawData_CPT23 '!E173</f>
        <v>2.75</v>
      </c>
      <c r="I167" s="55">
        <f>'RawData_CPT23 '!F173</f>
        <v>52</v>
      </c>
      <c r="J167" s="55">
        <f>'RawData_CPT23 '!G173</f>
        <v>0</v>
      </c>
      <c r="K167" s="185">
        <f>'RawData_CPT23 '!H173</f>
        <v>890568.12</v>
      </c>
    </row>
    <row r="168" spans="1:11">
      <c r="A168" s="55">
        <v>3.24</v>
      </c>
      <c r="B168" s="55">
        <f>'RawData_CPT23 '!B174</f>
        <v>3.3410000000000002</v>
      </c>
      <c r="C168" s="60">
        <f t="shared" si="6"/>
        <v>33.410000000000004</v>
      </c>
      <c r="D168" s="55">
        <f>'RawData_CPT23 '!C174</f>
        <v>10.4</v>
      </c>
      <c r="E168" s="60">
        <f t="shared" si="7"/>
        <v>0.10400000000000001</v>
      </c>
      <c r="F168" s="187">
        <f>'RawData_CPT23 '!D174</f>
        <v>8.3000000000000007</v>
      </c>
      <c r="G168" s="60">
        <f t="shared" si="8"/>
        <v>0.84601937690163243</v>
      </c>
      <c r="H168" s="55">
        <f>'RawData_CPT23 '!E174</f>
        <v>2.75</v>
      </c>
      <c r="I168" s="55">
        <f>'RawData_CPT23 '!F174</f>
        <v>48</v>
      </c>
      <c r="J168" s="55">
        <f>'RawData_CPT23 '!G174</f>
        <v>0</v>
      </c>
      <c r="K168" s="185">
        <f>'RawData_CPT23 '!H174</f>
        <v>890571.4</v>
      </c>
    </row>
    <row r="169" spans="1:11">
      <c r="A169" s="55">
        <v>3.26</v>
      </c>
      <c r="B169" s="55">
        <f>'RawData_CPT23 '!B175</f>
        <v>3.3010000000000002</v>
      </c>
      <c r="C169" s="60">
        <f t="shared" si="6"/>
        <v>33.010000000000005</v>
      </c>
      <c r="D169" s="55">
        <f>'RawData_CPT23 '!C175</f>
        <v>10.4</v>
      </c>
      <c r="E169" s="60">
        <f t="shared" si="7"/>
        <v>0.10400000000000001</v>
      </c>
      <c r="F169" s="187">
        <f>'RawData_CPT23 '!D175</f>
        <v>8.3000000000000007</v>
      </c>
      <c r="G169" s="60">
        <f t="shared" si="8"/>
        <v>0.84601937690163243</v>
      </c>
      <c r="H169" s="55">
        <f>'RawData_CPT23 '!E175</f>
        <v>2.72</v>
      </c>
      <c r="I169" s="55">
        <f>'RawData_CPT23 '!F175</f>
        <v>43</v>
      </c>
      <c r="J169" s="55">
        <f>'RawData_CPT23 '!G175</f>
        <v>0</v>
      </c>
      <c r="K169" s="185">
        <f>'RawData_CPT23 '!H175</f>
        <v>890575.78</v>
      </c>
    </row>
    <row r="170" spans="1:11">
      <c r="A170" s="55">
        <v>3.28</v>
      </c>
      <c r="B170" s="55">
        <f>'RawData_CPT23 '!B176</f>
        <v>3.3010000000000002</v>
      </c>
      <c r="C170" s="60">
        <f t="shared" si="6"/>
        <v>33.010000000000005</v>
      </c>
      <c r="D170" s="55">
        <f>'RawData_CPT23 '!C176</f>
        <v>8.6</v>
      </c>
      <c r="E170" s="60">
        <f t="shared" si="7"/>
        <v>8.5999999999999993E-2</v>
      </c>
      <c r="F170" s="187">
        <f>'RawData_CPT23 '!D176</f>
        <v>8.5</v>
      </c>
      <c r="G170" s="60">
        <f t="shared" si="8"/>
        <v>0.8664053859835994</v>
      </c>
      <c r="H170" s="55">
        <f>'RawData_CPT23 '!E176</f>
        <v>2.72</v>
      </c>
      <c r="I170" s="55">
        <f>'RawData_CPT23 '!F176</f>
        <v>39</v>
      </c>
      <c r="J170" s="55">
        <f>'RawData_CPT23 '!G176</f>
        <v>0</v>
      </c>
      <c r="K170" s="185">
        <f>'RawData_CPT23 '!H176</f>
        <v>890582.03</v>
      </c>
    </row>
    <row r="171" spans="1:11">
      <c r="A171" s="55">
        <v>3.3</v>
      </c>
      <c r="B171" s="55">
        <f>'RawData_CPT23 '!B177</f>
        <v>3.2692999999999999</v>
      </c>
      <c r="C171" s="60">
        <f t="shared" si="6"/>
        <v>32.692999999999998</v>
      </c>
      <c r="D171" s="55">
        <f>'RawData_CPT23 '!C177</f>
        <v>8.6</v>
      </c>
      <c r="E171" s="60">
        <f t="shared" si="7"/>
        <v>8.5999999999999993E-2</v>
      </c>
      <c r="F171" s="187">
        <f>'RawData_CPT23 '!D177</f>
        <v>8.5</v>
      </c>
      <c r="G171" s="60">
        <f t="shared" si="8"/>
        <v>0.8664053859835994</v>
      </c>
      <c r="H171" s="55">
        <f>'RawData_CPT23 '!E177</f>
        <v>2.76</v>
      </c>
      <c r="I171" s="55">
        <f>'RawData_CPT23 '!F177</f>
        <v>64</v>
      </c>
      <c r="J171" s="55">
        <f>'RawData_CPT23 '!G177</f>
        <v>0</v>
      </c>
      <c r="K171" s="185">
        <f>'RawData_CPT23 '!H177</f>
        <v>890582.65</v>
      </c>
    </row>
    <row r="172" spans="1:11">
      <c r="A172" s="55">
        <v>3.32</v>
      </c>
      <c r="B172" s="55">
        <f>'RawData_CPT23 '!B178</f>
        <v>3.2692999999999999</v>
      </c>
      <c r="C172" s="60">
        <f t="shared" si="6"/>
        <v>32.692999999999998</v>
      </c>
      <c r="D172" s="55">
        <f>'RawData_CPT23 '!C178</f>
        <v>8.1</v>
      </c>
      <c r="E172" s="60">
        <f t="shared" si="7"/>
        <v>8.1000000000000003E-2</v>
      </c>
      <c r="F172" s="187">
        <f>'RawData_CPT23 '!D178</f>
        <v>8.6</v>
      </c>
      <c r="G172" s="60">
        <f t="shared" si="8"/>
        <v>0.87659839052458288</v>
      </c>
      <c r="H172" s="55">
        <f>'RawData_CPT23 '!E178</f>
        <v>2.76</v>
      </c>
      <c r="I172" s="55">
        <f>'RawData_CPT23 '!F178</f>
        <v>34</v>
      </c>
      <c r="J172" s="55">
        <f>'RawData_CPT23 '!G178</f>
        <v>0</v>
      </c>
      <c r="K172" s="185">
        <f>'RawData_CPT23 '!H178</f>
        <v>890586.87</v>
      </c>
    </row>
    <row r="173" spans="1:11">
      <c r="A173" s="55">
        <v>3.34</v>
      </c>
      <c r="B173" s="55">
        <f>'RawData_CPT23 '!B179</f>
        <v>3.2907999999999999</v>
      </c>
      <c r="C173" s="60">
        <f t="shared" si="6"/>
        <v>32.908000000000001</v>
      </c>
      <c r="D173" s="55">
        <f>'RawData_CPT23 '!C179</f>
        <v>8.6999999999999993</v>
      </c>
      <c r="E173" s="60">
        <f t="shared" si="7"/>
        <v>8.6999999999999994E-2</v>
      </c>
      <c r="F173" s="187">
        <f>'RawData_CPT23 '!D179</f>
        <v>8.6</v>
      </c>
      <c r="G173" s="60">
        <f t="shared" si="8"/>
        <v>0.87659839052458288</v>
      </c>
      <c r="H173" s="55">
        <f>'RawData_CPT23 '!E179</f>
        <v>2.75</v>
      </c>
      <c r="I173" s="55">
        <f>'RawData_CPT23 '!F179</f>
        <v>34</v>
      </c>
      <c r="J173" s="55">
        <f>'RawData_CPT23 '!G179</f>
        <v>0</v>
      </c>
      <c r="K173" s="185">
        <f>'RawData_CPT23 '!H179</f>
        <v>890594.53</v>
      </c>
    </row>
    <row r="174" spans="1:11">
      <c r="A174" s="55">
        <v>3.36</v>
      </c>
      <c r="B174" s="55">
        <f>'RawData_CPT23 '!B180</f>
        <v>3.3098999999999998</v>
      </c>
      <c r="C174" s="60">
        <f t="shared" si="6"/>
        <v>33.098999999999997</v>
      </c>
      <c r="D174" s="55">
        <f>'RawData_CPT23 '!C180</f>
        <v>9.4</v>
      </c>
      <c r="E174" s="60">
        <f t="shared" si="7"/>
        <v>9.4E-2</v>
      </c>
      <c r="F174" s="187">
        <f>'RawData_CPT23 '!D180</f>
        <v>8.9</v>
      </c>
      <c r="G174" s="60">
        <f t="shared" si="8"/>
        <v>0.90717740414753356</v>
      </c>
      <c r="H174" s="55">
        <f>'RawData_CPT23 '!E180</f>
        <v>2.79</v>
      </c>
      <c r="I174" s="55">
        <f>'RawData_CPT23 '!F180</f>
        <v>32</v>
      </c>
      <c r="J174" s="55">
        <f>'RawData_CPT23 '!G180</f>
        <v>0</v>
      </c>
      <c r="K174" s="185">
        <f>'RawData_CPT23 '!H180</f>
        <v>890603.28</v>
      </c>
    </row>
    <row r="175" spans="1:11">
      <c r="A175" s="55">
        <v>3.38</v>
      </c>
      <c r="B175" s="55">
        <f>'RawData_CPT23 '!B181</f>
        <v>3.3805000000000001</v>
      </c>
      <c r="C175" s="60">
        <f t="shared" si="6"/>
        <v>33.805</v>
      </c>
      <c r="D175" s="55">
        <f>'RawData_CPT23 '!C181</f>
        <v>9.4</v>
      </c>
      <c r="E175" s="60">
        <f t="shared" si="7"/>
        <v>9.4E-2</v>
      </c>
      <c r="F175" s="187">
        <f>'RawData_CPT23 '!D181</f>
        <v>8.9</v>
      </c>
      <c r="G175" s="60">
        <f t="shared" si="8"/>
        <v>0.90717740414753356</v>
      </c>
      <c r="H175" s="55">
        <f>'RawData_CPT23 '!E181</f>
        <v>2.83</v>
      </c>
      <c r="I175" s="55">
        <f>'RawData_CPT23 '!F181</f>
        <v>36</v>
      </c>
      <c r="J175" s="55">
        <f>'RawData_CPT23 '!G181</f>
        <v>0</v>
      </c>
      <c r="K175" s="185">
        <f>'RawData_CPT23 '!H181</f>
        <v>890607.65</v>
      </c>
    </row>
    <row r="176" spans="1:11">
      <c r="A176" s="55">
        <v>3.4</v>
      </c>
      <c r="B176" s="55">
        <f>'RawData_CPT23 '!B182</f>
        <v>3.3805000000000001</v>
      </c>
      <c r="C176" s="60">
        <f t="shared" si="6"/>
        <v>33.805</v>
      </c>
      <c r="D176" s="55">
        <f>'RawData_CPT23 '!C182</f>
        <v>10.199999999999999</v>
      </c>
      <c r="E176" s="60">
        <f t="shared" si="7"/>
        <v>0.10199999999999999</v>
      </c>
      <c r="F176" s="187">
        <f>'RawData_CPT23 '!D182</f>
        <v>9.1999999999999993</v>
      </c>
      <c r="G176" s="60">
        <f t="shared" si="8"/>
        <v>0.93775641777048402</v>
      </c>
      <c r="H176" s="55">
        <f>'RawData_CPT23 '!E182</f>
        <v>2.83</v>
      </c>
      <c r="I176" s="55">
        <f>'RawData_CPT23 '!F182</f>
        <v>36</v>
      </c>
      <c r="J176" s="55">
        <f>'RawData_CPT23 '!G182</f>
        <v>0</v>
      </c>
      <c r="K176" s="185">
        <f>'RawData_CPT23 '!H182</f>
        <v>890610</v>
      </c>
    </row>
    <row r="177" spans="1:11">
      <c r="A177" s="55">
        <v>3.42</v>
      </c>
      <c r="B177" s="55">
        <f>'RawData_CPT23 '!B183</f>
        <v>3.4569000000000001</v>
      </c>
      <c r="C177" s="60">
        <f t="shared" si="6"/>
        <v>34.569000000000003</v>
      </c>
      <c r="D177" s="55">
        <f>'RawData_CPT23 '!C183</f>
        <v>10.4</v>
      </c>
      <c r="E177" s="60">
        <f t="shared" si="7"/>
        <v>0.10400000000000001</v>
      </c>
      <c r="F177" s="187">
        <f>'RawData_CPT23 '!D183</f>
        <v>9.1999999999999993</v>
      </c>
      <c r="G177" s="60">
        <f t="shared" si="8"/>
        <v>0.93775641777048402</v>
      </c>
      <c r="H177" s="55">
        <f>'RawData_CPT23 '!E183</f>
        <v>2.78</v>
      </c>
      <c r="I177" s="55">
        <f>'RawData_CPT23 '!F183</f>
        <v>39</v>
      </c>
      <c r="J177" s="55">
        <f>'RawData_CPT23 '!G183</f>
        <v>0</v>
      </c>
      <c r="K177" s="185">
        <f>'RawData_CPT23 '!H183</f>
        <v>890617.81</v>
      </c>
    </row>
    <row r="178" spans="1:11">
      <c r="A178" s="55">
        <v>3.44</v>
      </c>
      <c r="B178" s="55">
        <f>'RawData_CPT23 '!B184</f>
        <v>3.3643000000000001</v>
      </c>
      <c r="C178" s="60">
        <f t="shared" si="6"/>
        <v>33.643000000000001</v>
      </c>
      <c r="D178" s="55">
        <f>'RawData_CPT23 '!C184</f>
        <v>10.4</v>
      </c>
      <c r="E178" s="60">
        <f t="shared" si="7"/>
        <v>0.10400000000000001</v>
      </c>
      <c r="F178" s="187">
        <f>'RawData_CPT23 '!D184</f>
        <v>9.1999999999999993</v>
      </c>
      <c r="G178" s="60">
        <f t="shared" si="8"/>
        <v>0.93775641777048402</v>
      </c>
      <c r="H178" s="55">
        <f>'RawData_CPT23 '!E184</f>
        <v>2.79</v>
      </c>
      <c r="I178" s="55">
        <f>'RawData_CPT23 '!F184</f>
        <v>43</v>
      </c>
      <c r="J178" s="55">
        <f>'RawData_CPT23 '!G184</f>
        <v>0</v>
      </c>
      <c r="K178" s="185">
        <f>'RawData_CPT23 '!H184</f>
        <v>890621.71</v>
      </c>
    </row>
    <row r="179" spans="1:11">
      <c r="A179" s="55">
        <v>3.46</v>
      </c>
      <c r="B179" s="55">
        <f>'RawData_CPT23 '!B185</f>
        <v>3.3643000000000001</v>
      </c>
      <c r="C179" s="60">
        <f t="shared" si="6"/>
        <v>33.643000000000001</v>
      </c>
      <c r="D179" s="55">
        <f>'RawData_CPT23 '!C185</f>
        <v>10.3</v>
      </c>
      <c r="E179" s="60">
        <f t="shared" si="7"/>
        <v>0.10300000000000001</v>
      </c>
      <c r="F179" s="187">
        <f>'RawData_CPT23 '!D185</f>
        <v>9</v>
      </c>
      <c r="G179" s="60">
        <f t="shared" si="8"/>
        <v>0.91737040868851705</v>
      </c>
      <c r="H179" s="55">
        <f>'RawData_CPT23 '!E185</f>
        <v>2.79</v>
      </c>
      <c r="I179" s="55">
        <f>'RawData_CPT23 '!F185</f>
        <v>47</v>
      </c>
      <c r="J179" s="55">
        <f>'RawData_CPT23 '!G185</f>
        <v>0</v>
      </c>
      <c r="K179" s="185">
        <f>'RawData_CPT23 '!H185</f>
        <v>890626.4</v>
      </c>
    </row>
    <row r="180" spans="1:11">
      <c r="A180" s="55">
        <v>3.48</v>
      </c>
      <c r="B180" s="55">
        <f>'RawData_CPT23 '!B186</f>
        <v>3.1635</v>
      </c>
      <c r="C180" s="60">
        <f t="shared" si="6"/>
        <v>31.634999999999998</v>
      </c>
      <c r="D180" s="55">
        <f>'RawData_CPT23 '!C186</f>
        <v>10.3</v>
      </c>
      <c r="E180" s="60">
        <f t="shared" si="7"/>
        <v>0.10300000000000001</v>
      </c>
      <c r="F180" s="187">
        <f>'RawData_CPT23 '!D186</f>
        <v>9</v>
      </c>
      <c r="G180" s="60">
        <f t="shared" si="8"/>
        <v>0.91737040868851705</v>
      </c>
      <c r="H180" s="55">
        <f>'RawData_CPT23 '!E186</f>
        <v>2.78</v>
      </c>
      <c r="I180" s="55">
        <f>'RawData_CPT23 '!F186</f>
        <v>50</v>
      </c>
      <c r="J180" s="55">
        <f>'RawData_CPT23 '!G186</f>
        <v>0</v>
      </c>
      <c r="K180" s="185">
        <f>'RawData_CPT23 '!H186</f>
        <v>890630</v>
      </c>
    </row>
    <row r="181" spans="1:11">
      <c r="A181" s="55">
        <v>3.5</v>
      </c>
      <c r="B181" s="55">
        <f>'RawData_CPT23 '!B187</f>
        <v>3.1635</v>
      </c>
      <c r="C181" s="60">
        <f t="shared" si="6"/>
        <v>31.634999999999998</v>
      </c>
      <c r="D181" s="55">
        <f>'RawData_CPT23 '!C187</f>
        <v>10.7</v>
      </c>
      <c r="E181" s="60">
        <f t="shared" si="7"/>
        <v>0.107</v>
      </c>
      <c r="F181" s="187">
        <f>'RawData_CPT23 '!D187</f>
        <v>8.9</v>
      </c>
      <c r="G181" s="60">
        <f t="shared" si="8"/>
        <v>0.90717740414753356</v>
      </c>
      <c r="H181" s="55">
        <f>'RawData_CPT23 '!E187</f>
        <v>2.78</v>
      </c>
      <c r="I181" s="55">
        <f>'RawData_CPT23 '!F187</f>
        <v>50</v>
      </c>
      <c r="J181" s="55">
        <f>'RawData_CPT23 '!G187</f>
        <v>0</v>
      </c>
      <c r="K181" s="185">
        <f>'RawData_CPT23 '!H187</f>
        <v>890633.43</v>
      </c>
    </row>
    <row r="182" spans="1:11">
      <c r="A182" s="55">
        <v>3.52</v>
      </c>
      <c r="B182" s="55">
        <f>'RawData_CPT23 '!B188</f>
        <v>3.1730999999999998</v>
      </c>
      <c r="C182" s="60">
        <f t="shared" si="6"/>
        <v>31.730999999999998</v>
      </c>
      <c r="D182" s="55">
        <f>'RawData_CPT23 '!C188</f>
        <v>10.7</v>
      </c>
      <c r="E182" s="60">
        <f t="shared" si="7"/>
        <v>0.107</v>
      </c>
      <c r="F182" s="187">
        <f>'RawData_CPT23 '!D188</f>
        <v>8.9</v>
      </c>
      <c r="G182" s="60">
        <f t="shared" si="8"/>
        <v>0.90717740414753356</v>
      </c>
      <c r="H182" s="55">
        <f>'RawData_CPT23 '!E188</f>
        <v>2.78</v>
      </c>
      <c r="I182" s="55">
        <f>'RawData_CPT23 '!F188</f>
        <v>50</v>
      </c>
      <c r="J182" s="55">
        <f>'RawData_CPT23 '!G188</f>
        <v>0</v>
      </c>
      <c r="K182" s="185">
        <f>'RawData_CPT23 '!H188</f>
        <v>890643.43</v>
      </c>
    </row>
    <row r="183" spans="1:11">
      <c r="A183" s="55">
        <v>3.54</v>
      </c>
      <c r="B183" s="55">
        <f>'RawData_CPT23 '!B189</f>
        <v>3.1730999999999998</v>
      </c>
      <c r="C183" s="60">
        <f t="shared" si="6"/>
        <v>31.730999999999998</v>
      </c>
      <c r="D183" s="55">
        <f>'RawData_CPT23 '!C189</f>
        <v>11.2</v>
      </c>
      <c r="E183" s="60">
        <f t="shared" si="7"/>
        <v>0.11199999999999999</v>
      </c>
      <c r="F183" s="187">
        <f>'RawData_CPT23 '!D189</f>
        <v>9</v>
      </c>
      <c r="G183" s="60">
        <f t="shared" si="8"/>
        <v>0.91737040868851705</v>
      </c>
      <c r="H183" s="55">
        <f>'RawData_CPT23 '!E189</f>
        <v>2.78</v>
      </c>
      <c r="I183" s="55">
        <f>'RawData_CPT23 '!F189</f>
        <v>44</v>
      </c>
      <c r="J183" s="55">
        <f>'RawData_CPT23 '!G189</f>
        <v>0</v>
      </c>
      <c r="K183" s="185">
        <f>'RawData_CPT23 '!H189</f>
        <v>890643.43</v>
      </c>
    </row>
    <row r="184" spans="1:11">
      <c r="A184" s="55">
        <v>3.56</v>
      </c>
      <c r="B184" s="55">
        <f>'RawData_CPT23 '!B190</f>
        <v>3.3887999999999998</v>
      </c>
      <c r="C184" s="60">
        <f t="shared" si="6"/>
        <v>33.887999999999998</v>
      </c>
      <c r="D184" s="55">
        <f>'RawData_CPT23 '!C190</f>
        <v>11.1</v>
      </c>
      <c r="E184" s="60">
        <f t="shared" si="7"/>
        <v>0.111</v>
      </c>
      <c r="F184" s="187">
        <f>'RawData_CPT23 '!D190</f>
        <v>9.1999999999999993</v>
      </c>
      <c r="G184" s="60">
        <f t="shared" si="8"/>
        <v>0.93775641777048402</v>
      </c>
      <c r="H184" s="55">
        <f>'RawData_CPT23 '!E190</f>
        <v>2.83</v>
      </c>
      <c r="I184" s="55">
        <f>'RawData_CPT23 '!F190</f>
        <v>41</v>
      </c>
      <c r="J184" s="55">
        <f>'RawData_CPT23 '!G190</f>
        <v>0</v>
      </c>
      <c r="K184" s="185">
        <f>'RawData_CPT23 '!H190</f>
        <v>890650</v>
      </c>
    </row>
    <row r="185" spans="1:11">
      <c r="A185" s="55">
        <v>3.58</v>
      </c>
      <c r="B185" s="55">
        <f>'RawData_CPT23 '!B191</f>
        <v>3.6404000000000001</v>
      </c>
      <c r="C185" s="60">
        <f t="shared" si="6"/>
        <v>36.404000000000003</v>
      </c>
      <c r="D185" s="55">
        <f>'RawData_CPT23 '!C191</f>
        <v>11.1</v>
      </c>
      <c r="E185" s="60">
        <f t="shared" si="7"/>
        <v>0.111</v>
      </c>
      <c r="F185" s="187">
        <f>'RawData_CPT23 '!D191</f>
        <v>9.1999999999999993</v>
      </c>
      <c r="G185" s="60">
        <f t="shared" si="8"/>
        <v>0.93775641777048402</v>
      </c>
      <c r="H185" s="55">
        <f>'RawData_CPT23 '!E191</f>
        <v>2.86</v>
      </c>
      <c r="I185" s="55">
        <f>'RawData_CPT23 '!F191</f>
        <v>39</v>
      </c>
      <c r="J185" s="55">
        <f>'RawData_CPT23 '!G191</f>
        <v>0</v>
      </c>
      <c r="K185" s="185">
        <f>'RawData_CPT23 '!H191</f>
        <v>890655.46</v>
      </c>
    </row>
    <row r="186" spans="1:11">
      <c r="A186" s="55">
        <v>3.6</v>
      </c>
      <c r="B186" s="55">
        <f>'RawData_CPT23 '!B192</f>
        <v>3.6404000000000001</v>
      </c>
      <c r="C186" s="60">
        <f t="shared" si="6"/>
        <v>36.404000000000003</v>
      </c>
      <c r="D186" s="55">
        <f>'RawData_CPT23 '!C192</f>
        <v>11.3</v>
      </c>
      <c r="E186" s="60">
        <f t="shared" si="7"/>
        <v>0.113</v>
      </c>
      <c r="F186" s="187">
        <f>'RawData_CPT23 '!D192</f>
        <v>9.5</v>
      </c>
      <c r="G186" s="60">
        <f t="shared" si="8"/>
        <v>0.96833543139343459</v>
      </c>
      <c r="H186" s="55">
        <f>'RawData_CPT23 '!E192</f>
        <v>2.86</v>
      </c>
      <c r="I186" s="55">
        <f>'RawData_CPT23 '!F192</f>
        <v>45</v>
      </c>
      <c r="J186" s="55">
        <f>'RawData_CPT23 '!G192</f>
        <v>0</v>
      </c>
      <c r="K186" s="185">
        <f>'RawData_CPT23 '!H192</f>
        <v>890657.5</v>
      </c>
    </row>
    <row r="187" spans="1:11">
      <c r="A187" s="55">
        <v>3.62</v>
      </c>
      <c r="B187" s="55">
        <f>'RawData_CPT23 '!B193</f>
        <v>3.5842000000000001</v>
      </c>
      <c r="C187" s="60">
        <f t="shared" si="6"/>
        <v>35.841999999999999</v>
      </c>
      <c r="D187" s="55">
        <f>'RawData_CPT23 '!C193</f>
        <v>11.3</v>
      </c>
      <c r="E187" s="60">
        <f t="shared" si="7"/>
        <v>0.113</v>
      </c>
      <c r="F187" s="187">
        <f>'RawData_CPT23 '!D193</f>
        <v>9.5</v>
      </c>
      <c r="G187" s="60">
        <f t="shared" si="8"/>
        <v>0.96833543139343459</v>
      </c>
      <c r="H187" s="55">
        <f>'RawData_CPT23 '!E193</f>
        <v>2.9</v>
      </c>
      <c r="I187" s="55">
        <f>'RawData_CPT23 '!F193</f>
        <v>44</v>
      </c>
      <c r="J187" s="55">
        <f>'RawData_CPT23 '!G193</f>
        <v>0</v>
      </c>
      <c r="K187" s="185">
        <f>'RawData_CPT23 '!H193</f>
        <v>890662.81</v>
      </c>
    </row>
    <row r="188" spans="1:11">
      <c r="A188" s="55">
        <v>3.64</v>
      </c>
      <c r="B188" s="55">
        <f>'RawData_CPT23 '!B194</f>
        <v>3.5842000000000001</v>
      </c>
      <c r="C188" s="60">
        <f t="shared" si="6"/>
        <v>35.841999999999999</v>
      </c>
      <c r="D188" s="55">
        <f>'RawData_CPT23 '!C194</f>
        <v>12.2</v>
      </c>
      <c r="E188" s="60">
        <f t="shared" si="7"/>
        <v>0.122</v>
      </c>
      <c r="F188" s="187">
        <f>'RawData_CPT23 '!D194</f>
        <v>9.1999999999999993</v>
      </c>
      <c r="G188" s="60">
        <f t="shared" si="8"/>
        <v>0.93775641777048402</v>
      </c>
      <c r="H188" s="55">
        <f>'RawData_CPT23 '!E194</f>
        <v>2.9</v>
      </c>
      <c r="I188" s="55">
        <f>'RawData_CPT23 '!F194</f>
        <v>49</v>
      </c>
      <c r="J188" s="55">
        <f>'RawData_CPT23 '!G194</f>
        <v>0</v>
      </c>
      <c r="K188" s="185">
        <f>'RawData_CPT23 '!H194</f>
        <v>890665</v>
      </c>
    </row>
    <row r="189" spans="1:11">
      <c r="A189" s="55">
        <v>3.66</v>
      </c>
      <c r="B189" s="55">
        <f>'RawData_CPT23 '!B195</f>
        <v>3.4066999999999998</v>
      </c>
      <c r="C189" s="60">
        <f t="shared" si="6"/>
        <v>34.067</v>
      </c>
      <c r="D189" s="55">
        <f>'RawData_CPT23 '!C195</f>
        <v>12.2</v>
      </c>
      <c r="E189" s="60">
        <f t="shared" si="7"/>
        <v>0.122</v>
      </c>
      <c r="F189" s="187">
        <f>'RawData_CPT23 '!D195</f>
        <v>9.1999999999999993</v>
      </c>
      <c r="G189" s="60">
        <f t="shared" si="8"/>
        <v>0.93775641777048402</v>
      </c>
      <c r="H189" s="55">
        <f>'RawData_CPT23 '!E195</f>
        <v>3</v>
      </c>
      <c r="I189" s="55">
        <f>'RawData_CPT23 '!F195</f>
        <v>37</v>
      </c>
      <c r="J189" s="55">
        <f>'RawData_CPT23 '!G195</f>
        <v>0</v>
      </c>
      <c r="K189" s="185">
        <f>'RawData_CPT23 '!H195</f>
        <v>890670.15</v>
      </c>
    </row>
    <row r="190" spans="1:11">
      <c r="A190" s="55">
        <v>3.68</v>
      </c>
      <c r="B190" s="55">
        <f>'RawData_CPT23 '!B196</f>
        <v>3.3613</v>
      </c>
      <c r="C190" s="60">
        <f t="shared" si="6"/>
        <v>33.613</v>
      </c>
      <c r="D190" s="55">
        <f>'RawData_CPT23 '!C196</f>
        <v>13.5</v>
      </c>
      <c r="E190" s="60">
        <f t="shared" si="7"/>
        <v>0.13500000000000001</v>
      </c>
      <c r="F190" s="187">
        <f>'RawData_CPT23 '!D196</f>
        <v>9.1</v>
      </c>
      <c r="G190" s="60">
        <f t="shared" si="8"/>
        <v>0.92756341322950053</v>
      </c>
      <c r="H190" s="55">
        <f>'RawData_CPT23 '!E196</f>
        <v>2.99</v>
      </c>
      <c r="I190" s="55">
        <f>'RawData_CPT23 '!F196</f>
        <v>42</v>
      </c>
      <c r="J190" s="55">
        <f>'RawData_CPT23 '!G196</f>
        <v>0</v>
      </c>
      <c r="K190" s="185">
        <f>'RawData_CPT23 '!H196</f>
        <v>890682.18</v>
      </c>
    </row>
    <row r="191" spans="1:11">
      <c r="A191" s="55">
        <v>3.7</v>
      </c>
      <c r="B191" s="55">
        <f>'RawData_CPT23 '!B197</f>
        <v>3.3613</v>
      </c>
      <c r="C191" s="60">
        <f t="shared" si="6"/>
        <v>33.613</v>
      </c>
      <c r="D191" s="55">
        <f>'RawData_CPT23 '!C197</f>
        <v>14.4</v>
      </c>
      <c r="E191" s="60">
        <f t="shared" si="7"/>
        <v>0.14400000000000002</v>
      </c>
      <c r="F191" s="187">
        <f>'RawData_CPT23 '!D197</f>
        <v>9.3000000000000007</v>
      </c>
      <c r="G191" s="60">
        <f t="shared" si="8"/>
        <v>0.94794942231146762</v>
      </c>
      <c r="H191" s="55">
        <f>'RawData_CPT23 '!E197</f>
        <v>2.99</v>
      </c>
      <c r="I191" s="55">
        <f>'RawData_CPT23 '!F197</f>
        <v>38</v>
      </c>
      <c r="J191" s="55">
        <f>'RawData_CPT23 '!G197</f>
        <v>0</v>
      </c>
      <c r="K191" s="185">
        <f>'RawData_CPT23 '!H197</f>
        <v>890682.18</v>
      </c>
    </row>
    <row r="192" spans="1:11">
      <c r="A192" s="55">
        <v>3.72</v>
      </c>
      <c r="B192" s="55">
        <f>'RawData_CPT23 '!B198</f>
        <v>3.4933999999999998</v>
      </c>
      <c r="C192" s="60">
        <f t="shared" si="6"/>
        <v>34.933999999999997</v>
      </c>
      <c r="D192" s="55">
        <f>'RawData_CPT23 '!C198</f>
        <v>14.4</v>
      </c>
      <c r="E192" s="60">
        <f t="shared" si="7"/>
        <v>0.14400000000000002</v>
      </c>
      <c r="F192" s="187">
        <f>'RawData_CPT23 '!D198</f>
        <v>9.3000000000000007</v>
      </c>
      <c r="G192" s="60">
        <f t="shared" si="8"/>
        <v>0.94794942231146762</v>
      </c>
      <c r="H192" s="55">
        <f>'RawData_CPT23 '!E198</f>
        <v>2.99</v>
      </c>
      <c r="I192" s="55">
        <f>'RawData_CPT23 '!F198</f>
        <v>41</v>
      </c>
      <c r="J192" s="55">
        <f>'RawData_CPT23 '!G198</f>
        <v>0</v>
      </c>
      <c r="K192" s="185">
        <f>'RawData_CPT23 '!H198</f>
        <v>890685.15</v>
      </c>
    </row>
    <row r="193" spans="1:11">
      <c r="A193" s="55">
        <v>3.74</v>
      </c>
      <c r="B193" s="55">
        <f>'RawData_CPT23 '!B199</f>
        <v>3.4933999999999998</v>
      </c>
      <c r="C193" s="60">
        <f t="shared" si="6"/>
        <v>34.933999999999997</v>
      </c>
      <c r="D193" s="55">
        <f>'RawData_CPT23 '!C199</f>
        <v>14.7</v>
      </c>
      <c r="E193" s="60">
        <f t="shared" si="7"/>
        <v>0.14699999999999999</v>
      </c>
      <c r="F193" s="187">
        <f>'RawData_CPT23 '!D199</f>
        <v>9.5</v>
      </c>
      <c r="G193" s="60">
        <f t="shared" si="8"/>
        <v>0.96833543139343459</v>
      </c>
      <c r="H193" s="55">
        <f>'RawData_CPT23 '!E199</f>
        <v>2.99</v>
      </c>
      <c r="I193" s="55">
        <f>'RawData_CPT23 '!F199</f>
        <v>539</v>
      </c>
      <c r="J193" s="55">
        <f>'RawData_CPT23 '!G199</f>
        <v>0</v>
      </c>
      <c r="K193" s="185">
        <f>'RawData_CPT23 '!H199</f>
        <v>890688.12</v>
      </c>
    </row>
    <row r="194" spans="1:11">
      <c r="A194" s="55">
        <v>3.76</v>
      </c>
      <c r="B194" s="55">
        <f>'RawData_CPT23 '!B200</f>
        <v>3.4933999999999998</v>
      </c>
      <c r="C194" s="60">
        <f t="shared" si="6"/>
        <v>34.933999999999997</v>
      </c>
      <c r="D194" s="55">
        <f>'RawData_CPT23 '!C200</f>
        <v>14.7</v>
      </c>
      <c r="E194" s="60">
        <f t="shared" si="7"/>
        <v>0.14699999999999999</v>
      </c>
      <c r="F194" s="187">
        <f>'RawData_CPT23 '!D200</f>
        <v>9.5</v>
      </c>
      <c r="G194" s="60">
        <f t="shared" si="8"/>
        <v>0.96833543139343459</v>
      </c>
      <c r="H194" s="55">
        <f>'RawData_CPT23 '!E200</f>
        <v>2.99</v>
      </c>
      <c r="I194" s="55">
        <f>'RawData_CPT23 '!F200</f>
        <v>539</v>
      </c>
      <c r="J194" s="55">
        <f>'RawData_CPT23 '!G200</f>
        <v>0</v>
      </c>
      <c r="K194" s="185">
        <f>'RawData_CPT23 '!H200</f>
        <v>890688.12</v>
      </c>
    </row>
    <row r="195" spans="1:11">
      <c r="A195" s="55">
        <v>3.78</v>
      </c>
      <c r="B195" s="55">
        <f>'RawData_CPT23 '!B201</f>
        <v>3.5406</v>
      </c>
      <c r="C195" s="60">
        <f t="shared" si="6"/>
        <v>35.405999999999999</v>
      </c>
      <c r="D195" s="55">
        <f>'RawData_CPT23 '!C201</f>
        <v>14.7</v>
      </c>
      <c r="E195" s="60">
        <f t="shared" si="7"/>
        <v>0.14699999999999999</v>
      </c>
      <c r="F195" s="187">
        <f>'RawData_CPT23 '!D201</f>
        <v>9.5</v>
      </c>
      <c r="G195" s="60">
        <f t="shared" si="8"/>
        <v>0.96833543139343459</v>
      </c>
      <c r="H195" s="55">
        <f>'RawData_CPT23 '!E201</f>
        <v>2.99</v>
      </c>
      <c r="I195" s="55">
        <f>'RawData_CPT23 '!F201</f>
        <v>68</v>
      </c>
      <c r="J195" s="55">
        <f>'RawData_CPT23 '!G201</f>
        <v>0</v>
      </c>
      <c r="K195" s="185">
        <f>'RawData_CPT23 '!H201</f>
        <v>890693.28</v>
      </c>
    </row>
    <row r="196" spans="1:11">
      <c r="A196" s="55">
        <v>3.8</v>
      </c>
      <c r="B196" s="55">
        <f>'RawData_CPT23 '!B202</f>
        <v>3.5406</v>
      </c>
      <c r="C196" s="60">
        <f t="shared" si="6"/>
        <v>35.405999999999999</v>
      </c>
      <c r="D196" s="55">
        <f>'RawData_CPT23 '!C202</f>
        <v>14.7</v>
      </c>
      <c r="E196" s="60">
        <f t="shared" si="7"/>
        <v>0.14699999999999999</v>
      </c>
      <c r="F196" s="187">
        <f>'RawData_CPT23 '!D202</f>
        <v>9.5</v>
      </c>
      <c r="G196" s="60">
        <f t="shared" si="8"/>
        <v>0.96833543139343459</v>
      </c>
      <c r="H196" s="55">
        <f>'RawData_CPT23 '!E202</f>
        <v>2.99</v>
      </c>
      <c r="I196" s="55">
        <f>'RawData_CPT23 '!F202</f>
        <v>68</v>
      </c>
      <c r="J196" s="55">
        <f>'RawData_CPT23 '!G202</f>
        <v>0</v>
      </c>
      <c r="K196" s="185">
        <f>'RawData_CPT23 '!H202</f>
        <v>890693.28</v>
      </c>
    </row>
    <row r="197" spans="1:11">
      <c r="A197" s="55">
        <v>3.82</v>
      </c>
      <c r="B197" s="55">
        <f>'RawData_CPT23 '!B203</f>
        <v>3.5406</v>
      </c>
      <c r="C197" s="60">
        <f t="shared" si="6"/>
        <v>35.405999999999999</v>
      </c>
      <c r="D197" s="55">
        <f>'RawData_CPT23 '!C203</f>
        <v>14.7</v>
      </c>
      <c r="E197" s="60">
        <f t="shared" si="7"/>
        <v>0.14699999999999999</v>
      </c>
      <c r="F197" s="187">
        <f>'RawData_CPT23 '!D203</f>
        <v>9.5</v>
      </c>
      <c r="G197" s="60">
        <f t="shared" si="8"/>
        <v>0.96833543139343459</v>
      </c>
      <c r="H197" s="55">
        <f>'RawData_CPT23 '!E203</f>
        <v>2.99</v>
      </c>
      <c r="I197" s="55">
        <f>'RawData_CPT23 '!F203</f>
        <v>68</v>
      </c>
      <c r="J197" s="55">
        <f>'RawData_CPT23 '!G203</f>
        <v>0</v>
      </c>
      <c r="K197" s="185">
        <f>'RawData_CPT23 '!H203</f>
        <v>890693.28</v>
      </c>
    </row>
    <row r="198" spans="1:11">
      <c r="A198" s="55">
        <v>3.84</v>
      </c>
      <c r="B198" s="55">
        <f>'RawData_CPT23 '!B204</f>
        <v>3.5406</v>
      </c>
      <c r="C198" s="60">
        <f t="shared" si="6"/>
        <v>35.405999999999999</v>
      </c>
      <c r="D198" s="55">
        <f>'RawData_CPT23 '!C204</f>
        <v>15.3</v>
      </c>
      <c r="E198" s="60">
        <f t="shared" si="7"/>
        <v>0.153</v>
      </c>
      <c r="F198" s="187">
        <f>'RawData_CPT23 '!D204</f>
        <v>9.5</v>
      </c>
      <c r="G198" s="60">
        <f t="shared" si="8"/>
        <v>0.96833543139343459</v>
      </c>
      <c r="H198" s="55">
        <f>'RawData_CPT23 '!E204</f>
        <v>2.99</v>
      </c>
      <c r="I198" s="55">
        <f>'RawData_CPT23 '!F204</f>
        <v>96</v>
      </c>
      <c r="J198" s="55">
        <f>'RawData_CPT23 '!G204</f>
        <v>0</v>
      </c>
      <c r="K198" s="185">
        <f>'RawData_CPT23 '!H204</f>
        <v>890695.78</v>
      </c>
    </row>
    <row r="199" spans="1:11">
      <c r="A199" s="55">
        <v>3.86</v>
      </c>
      <c r="B199" s="55">
        <f>'RawData_CPT23 '!B205</f>
        <v>3.5406</v>
      </c>
      <c r="C199" s="60">
        <f t="shared" ref="C199:C262" si="9">B199*10</f>
        <v>35.405999999999999</v>
      </c>
      <c r="D199" s="55">
        <f>'RawData_CPT23 '!C205</f>
        <v>15.3</v>
      </c>
      <c r="E199" s="60">
        <f t="shared" ref="E199:E262" si="10">D199/100</f>
        <v>0.153</v>
      </c>
      <c r="F199" s="187">
        <f>'RawData_CPT23 '!D205</f>
        <v>9.5</v>
      </c>
      <c r="G199" s="60">
        <f t="shared" ref="G199:G262" si="11">F199/9.81065</f>
        <v>0.96833543139343459</v>
      </c>
      <c r="H199" s="55">
        <f>'RawData_CPT23 '!E205</f>
        <v>2.99</v>
      </c>
      <c r="I199" s="55">
        <f>'RawData_CPT23 '!F205</f>
        <v>96</v>
      </c>
      <c r="J199" s="55">
        <f>'RawData_CPT23 '!G205</f>
        <v>0</v>
      </c>
      <c r="K199" s="185">
        <f>'RawData_CPT23 '!H205</f>
        <v>890695.78</v>
      </c>
    </row>
    <row r="200" spans="1:11">
      <c r="A200" s="55">
        <v>3.88</v>
      </c>
      <c r="B200" s="55">
        <f>'RawData_CPT23 '!B206</f>
        <v>3.2789000000000001</v>
      </c>
      <c r="C200" s="60">
        <f t="shared" si="9"/>
        <v>32.789000000000001</v>
      </c>
      <c r="D200" s="55">
        <f>'RawData_CPT23 '!C206</f>
        <v>15.3</v>
      </c>
      <c r="E200" s="60">
        <f t="shared" si="10"/>
        <v>0.153</v>
      </c>
      <c r="F200" s="187">
        <f>'RawData_CPT23 '!D206</f>
        <v>9.5</v>
      </c>
      <c r="G200" s="60">
        <f t="shared" si="11"/>
        <v>0.96833543139343459</v>
      </c>
      <c r="H200" s="55">
        <f>'RawData_CPT23 '!E206</f>
        <v>2.99</v>
      </c>
      <c r="I200" s="55">
        <f>'RawData_CPT23 '!F206</f>
        <v>64</v>
      </c>
      <c r="J200" s="55">
        <f>'RawData_CPT23 '!G206</f>
        <v>0</v>
      </c>
      <c r="K200" s="185">
        <f>'RawData_CPT23 '!H206</f>
        <v>890701.25</v>
      </c>
    </row>
    <row r="201" spans="1:11">
      <c r="A201" s="55">
        <v>3.9</v>
      </c>
      <c r="B201" s="55">
        <f>'RawData_CPT23 '!B207</f>
        <v>3.2789000000000001</v>
      </c>
      <c r="C201" s="60">
        <f t="shared" si="9"/>
        <v>32.789000000000001</v>
      </c>
      <c r="D201" s="55">
        <f>'RawData_CPT23 '!C207</f>
        <v>18.600000000000001</v>
      </c>
      <c r="E201" s="60">
        <f t="shared" si="10"/>
        <v>0.18600000000000003</v>
      </c>
      <c r="F201" s="187">
        <f>'RawData_CPT23 '!D207</f>
        <v>9.1</v>
      </c>
      <c r="G201" s="60">
        <f t="shared" si="11"/>
        <v>0.92756341322950053</v>
      </c>
      <c r="H201" s="55">
        <f>'RawData_CPT23 '!E207</f>
        <v>2.99</v>
      </c>
      <c r="I201" s="55">
        <f>'RawData_CPT23 '!F207</f>
        <v>55</v>
      </c>
      <c r="J201" s="55">
        <f>'RawData_CPT23 '!G207</f>
        <v>0</v>
      </c>
      <c r="K201" s="185">
        <f>'RawData_CPT23 '!H207</f>
        <v>890703.9</v>
      </c>
    </row>
    <row r="202" spans="1:11">
      <c r="A202" s="55">
        <v>3.92</v>
      </c>
      <c r="B202" s="55">
        <f>'RawData_CPT23 '!B208</f>
        <v>3.0339</v>
      </c>
      <c r="C202" s="60">
        <f t="shared" si="9"/>
        <v>30.338999999999999</v>
      </c>
      <c r="D202" s="55">
        <f>'RawData_CPT23 '!C208</f>
        <v>18.399999999999999</v>
      </c>
      <c r="E202" s="60">
        <f t="shared" si="10"/>
        <v>0.184</v>
      </c>
      <c r="F202" s="187">
        <f>'RawData_CPT23 '!D208</f>
        <v>8.8000000000000007</v>
      </c>
      <c r="G202" s="60">
        <f t="shared" si="11"/>
        <v>0.89698439960655008</v>
      </c>
      <c r="H202" s="55">
        <f>'RawData_CPT23 '!E208</f>
        <v>3.01</v>
      </c>
      <c r="I202" s="55">
        <f>'RawData_CPT23 '!F208</f>
        <v>6</v>
      </c>
      <c r="J202" s="55">
        <f>'RawData_CPT23 '!G208</f>
        <v>0</v>
      </c>
      <c r="K202" s="185">
        <f>'RawData_CPT23 '!H208</f>
        <v>890719.53</v>
      </c>
    </row>
    <row r="203" spans="1:11">
      <c r="A203" s="55">
        <v>3.94</v>
      </c>
      <c r="B203" s="55">
        <f>'RawData_CPT23 '!B209</f>
        <v>2.9502000000000002</v>
      </c>
      <c r="C203" s="60">
        <f t="shared" si="9"/>
        <v>29.502000000000002</v>
      </c>
      <c r="D203" s="55">
        <f>'RawData_CPT23 '!C209</f>
        <v>19.5</v>
      </c>
      <c r="E203" s="60">
        <f t="shared" si="10"/>
        <v>0.19500000000000001</v>
      </c>
      <c r="F203" s="187">
        <f>'RawData_CPT23 '!D209</f>
        <v>8.3000000000000007</v>
      </c>
      <c r="G203" s="60">
        <f t="shared" si="11"/>
        <v>0.84601937690163243</v>
      </c>
      <c r="H203" s="55">
        <f>'RawData_CPT23 '!E209</f>
        <v>2.95</v>
      </c>
      <c r="I203" s="55">
        <f>'RawData_CPT23 '!F209</f>
        <v>31</v>
      </c>
      <c r="J203" s="55">
        <f>'RawData_CPT23 '!G209</f>
        <v>0</v>
      </c>
      <c r="K203" s="185">
        <f>'RawData_CPT23 '!H209</f>
        <v>890766.56</v>
      </c>
    </row>
    <row r="204" spans="1:11">
      <c r="A204" s="55">
        <v>3.96</v>
      </c>
      <c r="B204" s="55">
        <f>'RawData_CPT23 '!B210</f>
        <v>3.4066999999999998</v>
      </c>
      <c r="C204" s="60">
        <f t="shared" si="9"/>
        <v>34.067</v>
      </c>
      <c r="D204" s="55">
        <f>'RawData_CPT23 '!C210</f>
        <v>14.7</v>
      </c>
      <c r="E204" s="60">
        <f t="shared" si="10"/>
        <v>0.14699999999999999</v>
      </c>
      <c r="F204" s="187">
        <f>'RawData_CPT23 '!D210</f>
        <v>5.6</v>
      </c>
      <c r="G204" s="60">
        <f t="shared" si="11"/>
        <v>0.5708082542950772</v>
      </c>
      <c r="H204" s="55">
        <f>'RawData_CPT23 '!E210</f>
        <v>3</v>
      </c>
      <c r="I204" s="55">
        <f>'RawData_CPT23 '!F210</f>
        <v>2</v>
      </c>
      <c r="J204" s="55">
        <f>'RawData_CPT23 '!G210</f>
        <v>0</v>
      </c>
      <c r="K204" s="185">
        <f>'RawData_CPT23 '!H210</f>
        <v>890672.34</v>
      </c>
    </row>
    <row r="205" spans="1:11">
      <c r="A205" s="55">
        <v>3.98</v>
      </c>
      <c r="B205" s="55">
        <f>'RawData_CPT23 '!B211</f>
        <v>2.8761000000000001</v>
      </c>
      <c r="C205" s="60">
        <f t="shared" si="9"/>
        <v>28.761000000000003</v>
      </c>
      <c r="D205" s="55">
        <f>'RawData_CPT23 '!C211</f>
        <v>14.7</v>
      </c>
      <c r="E205" s="60">
        <f t="shared" si="10"/>
        <v>0.14699999999999999</v>
      </c>
      <c r="F205" s="187">
        <f>'RawData_CPT23 '!D211</f>
        <v>5.6</v>
      </c>
      <c r="G205" s="60">
        <f t="shared" si="11"/>
        <v>0.5708082542950772</v>
      </c>
      <c r="H205" s="55">
        <f>'RawData_CPT23 '!E211</f>
        <v>1.91</v>
      </c>
      <c r="I205" s="55">
        <f>'RawData_CPT23 '!F211</f>
        <v>0</v>
      </c>
      <c r="J205" s="55">
        <f>'RawData_CPT23 '!G211</f>
        <v>0</v>
      </c>
      <c r="K205" s="185">
        <f>'RawData_CPT23 '!H211</f>
        <v>891338.75</v>
      </c>
    </row>
    <row r="206" spans="1:11">
      <c r="A206" s="55">
        <v>4</v>
      </c>
      <c r="B206" s="55">
        <f>'RawData_CPT23 '!B212</f>
        <v>2.8761000000000001</v>
      </c>
      <c r="C206" s="60">
        <f t="shared" si="9"/>
        <v>28.761000000000003</v>
      </c>
      <c r="D206" s="55">
        <f>'RawData_CPT23 '!C212</f>
        <v>14.7</v>
      </c>
      <c r="E206" s="60">
        <f t="shared" si="10"/>
        <v>0.14699999999999999</v>
      </c>
      <c r="F206" s="187">
        <f>'RawData_CPT23 '!D212</f>
        <v>5.6</v>
      </c>
      <c r="G206" s="60">
        <f t="shared" si="11"/>
        <v>0.5708082542950772</v>
      </c>
      <c r="H206" s="55">
        <f>'RawData_CPT23 '!E212</f>
        <v>1.91</v>
      </c>
      <c r="I206" s="55">
        <f>'RawData_CPT23 '!F212</f>
        <v>0</v>
      </c>
      <c r="J206" s="55">
        <f>'RawData_CPT23 '!G212</f>
        <v>0</v>
      </c>
      <c r="K206" s="185">
        <f>'RawData_CPT23 '!H212</f>
        <v>891338.75</v>
      </c>
    </row>
    <row r="207" spans="1:11">
      <c r="A207" s="55">
        <v>4.0199999999999996</v>
      </c>
      <c r="B207" s="55">
        <f>'RawData_CPT23 '!B213</f>
        <v>2.8761000000000001</v>
      </c>
      <c r="C207" s="60">
        <f t="shared" si="9"/>
        <v>28.761000000000003</v>
      </c>
      <c r="D207" s="55">
        <f>'RawData_CPT23 '!C213</f>
        <v>14.7</v>
      </c>
      <c r="E207" s="60">
        <f t="shared" si="10"/>
        <v>0.14699999999999999</v>
      </c>
      <c r="F207" s="187">
        <f>'RawData_CPT23 '!D213</f>
        <v>5.6</v>
      </c>
      <c r="G207" s="60">
        <f t="shared" si="11"/>
        <v>0.5708082542950772</v>
      </c>
      <c r="H207" s="55">
        <f>'RawData_CPT23 '!E213</f>
        <v>1.91</v>
      </c>
      <c r="I207" s="55">
        <f>'RawData_CPT23 '!F213</f>
        <v>0</v>
      </c>
      <c r="J207" s="55">
        <f>'RawData_CPT23 '!G213</f>
        <v>0</v>
      </c>
      <c r="K207" s="185">
        <f>'RawData_CPT23 '!H213</f>
        <v>891338.75</v>
      </c>
    </row>
    <row r="208" spans="1:11">
      <c r="A208" s="55">
        <v>4.04</v>
      </c>
      <c r="B208" s="55">
        <f>'RawData_CPT23 '!B214</f>
        <v>2.8761000000000001</v>
      </c>
      <c r="C208" s="60">
        <f t="shared" si="9"/>
        <v>28.761000000000003</v>
      </c>
      <c r="D208" s="55">
        <f>'RawData_CPT23 '!C214</f>
        <v>14.7</v>
      </c>
      <c r="E208" s="60">
        <f t="shared" si="10"/>
        <v>0.14699999999999999</v>
      </c>
      <c r="F208" s="187">
        <f>'RawData_CPT23 '!D214</f>
        <v>5.6</v>
      </c>
      <c r="G208" s="60">
        <f t="shared" si="11"/>
        <v>0.5708082542950772</v>
      </c>
      <c r="H208" s="55">
        <f>'RawData_CPT23 '!E214</f>
        <v>1.91</v>
      </c>
      <c r="I208" s="55">
        <f>'RawData_CPT23 '!F214</f>
        <v>0</v>
      </c>
      <c r="J208" s="55">
        <f>'RawData_CPT23 '!G214</f>
        <v>0</v>
      </c>
      <c r="K208" s="185">
        <f>'RawData_CPT23 '!H214</f>
        <v>891338.75</v>
      </c>
    </row>
    <row r="209" spans="1:11">
      <c r="A209" s="55">
        <v>4.0599999999999996</v>
      </c>
      <c r="B209" s="55">
        <f>'RawData_CPT23 '!B215</f>
        <v>2.8761000000000001</v>
      </c>
      <c r="C209" s="60">
        <f t="shared" si="9"/>
        <v>28.761000000000003</v>
      </c>
      <c r="D209" s="55">
        <f>'RawData_CPT23 '!C215</f>
        <v>14.7</v>
      </c>
      <c r="E209" s="60">
        <f t="shared" si="10"/>
        <v>0.14699999999999999</v>
      </c>
      <c r="F209" s="187">
        <f>'RawData_CPT23 '!D215</f>
        <v>5.6</v>
      </c>
      <c r="G209" s="60">
        <f t="shared" si="11"/>
        <v>0.5708082542950772</v>
      </c>
      <c r="H209" s="55">
        <f>'RawData_CPT23 '!E215</f>
        <v>1.91</v>
      </c>
      <c r="I209" s="55">
        <f>'RawData_CPT23 '!F215</f>
        <v>0</v>
      </c>
      <c r="J209" s="55">
        <f>'RawData_CPT23 '!G215</f>
        <v>0</v>
      </c>
      <c r="K209" s="185">
        <f>'RawData_CPT23 '!H215</f>
        <v>891338.75</v>
      </c>
    </row>
    <row r="210" spans="1:11">
      <c r="A210" s="55">
        <v>4.08</v>
      </c>
      <c r="B210" s="55">
        <f>'RawData_CPT23 '!B216</f>
        <v>2.8761000000000001</v>
      </c>
      <c r="C210" s="60">
        <f t="shared" si="9"/>
        <v>28.761000000000003</v>
      </c>
      <c r="D210" s="55">
        <f>'RawData_CPT23 '!C216</f>
        <v>14.7</v>
      </c>
      <c r="E210" s="60">
        <f t="shared" si="10"/>
        <v>0.14699999999999999</v>
      </c>
      <c r="F210" s="187">
        <f>'RawData_CPT23 '!D216</f>
        <v>5.6</v>
      </c>
      <c r="G210" s="60">
        <f t="shared" si="11"/>
        <v>0.5708082542950772</v>
      </c>
      <c r="H210" s="55">
        <f>'RawData_CPT23 '!E216</f>
        <v>1.91</v>
      </c>
      <c r="I210" s="55">
        <f>'RawData_CPT23 '!F216</f>
        <v>0</v>
      </c>
      <c r="J210" s="55">
        <f>'RawData_CPT23 '!G216</f>
        <v>0</v>
      </c>
      <c r="K210" s="185">
        <f>'RawData_CPT23 '!H216</f>
        <v>891338.75</v>
      </c>
    </row>
    <row r="211" spans="1:11">
      <c r="A211" s="55">
        <v>4.0999999999999996</v>
      </c>
      <c r="B211" s="55">
        <f>'RawData_CPT23 '!B217</f>
        <v>2.8761000000000001</v>
      </c>
      <c r="C211" s="60">
        <f t="shared" si="9"/>
        <v>28.761000000000003</v>
      </c>
      <c r="D211" s="55">
        <f>'RawData_CPT23 '!C217</f>
        <v>14.7</v>
      </c>
      <c r="E211" s="60">
        <f t="shared" si="10"/>
        <v>0.14699999999999999</v>
      </c>
      <c r="F211" s="187">
        <f>'RawData_CPT23 '!D217</f>
        <v>5.6</v>
      </c>
      <c r="G211" s="60">
        <f t="shared" si="11"/>
        <v>0.5708082542950772</v>
      </c>
      <c r="H211" s="55">
        <f>'RawData_CPT23 '!E217</f>
        <v>1.91</v>
      </c>
      <c r="I211" s="55">
        <f>'RawData_CPT23 '!F217</f>
        <v>0</v>
      </c>
      <c r="J211" s="55">
        <f>'RawData_CPT23 '!G217</f>
        <v>0</v>
      </c>
      <c r="K211" s="185">
        <f>'RawData_CPT23 '!H217</f>
        <v>891338.75</v>
      </c>
    </row>
    <row r="212" spans="1:11">
      <c r="A212" s="55">
        <v>4.12</v>
      </c>
      <c r="B212" s="55">
        <f>'RawData_CPT23 '!B218</f>
        <v>2.8761000000000001</v>
      </c>
      <c r="C212" s="60">
        <f t="shared" si="9"/>
        <v>28.761000000000003</v>
      </c>
      <c r="D212" s="55">
        <f>'RawData_CPT23 '!C218</f>
        <v>14.7</v>
      </c>
      <c r="E212" s="60">
        <f t="shared" si="10"/>
        <v>0.14699999999999999</v>
      </c>
      <c r="F212" s="187">
        <f>'RawData_CPT23 '!D218</f>
        <v>5.6</v>
      </c>
      <c r="G212" s="60">
        <f t="shared" si="11"/>
        <v>0.5708082542950772</v>
      </c>
      <c r="H212" s="55">
        <f>'RawData_CPT23 '!E218</f>
        <v>1.91</v>
      </c>
      <c r="I212" s="55">
        <f>'RawData_CPT23 '!F218</f>
        <v>0</v>
      </c>
      <c r="J212" s="55">
        <f>'RawData_CPT23 '!G218</f>
        <v>0</v>
      </c>
      <c r="K212" s="185">
        <f>'RawData_CPT23 '!H218</f>
        <v>891338.75</v>
      </c>
    </row>
    <row r="213" spans="1:11">
      <c r="A213" s="55">
        <v>4.1399999999999997</v>
      </c>
      <c r="B213" s="55">
        <f>'RawData_CPT23 '!B219</f>
        <v>2.8761000000000001</v>
      </c>
      <c r="C213" s="60">
        <f t="shared" si="9"/>
        <v>28.761000000000003</v>
      </c>
      <c r="D213" s="55">
        <f>'RawData_CPT23 '!C219</f>
        <v>14.7</v>
      </c>
      <c r="E213" s="60">
        <f t="shared" si="10"/>
        <v>0.14699999999999999</v>
      </c>
      <c r="F213" s="187">
        <f>'RawData_CPT23 '!D219</f>
        <v>5.6</v>
      </c>
      <c r="G213" s="60">
        <f t="shared" si="11"/>
        <v>0.5708082542950772</v>
      </c>
      <c r="H213" s="55">
        <f>'RawData_CPT23 '!E219</f>
        <v>1.91</v>
      </c>
      <c r="I213" s="55">
        <f>'RawData_CPT23 '!F219</f>
        <v>0</v>
      </c>
      <c r="J213" s="55">
        <f>'RawData_CPT23 '!G219</f>
        <v>0</v>
      </c>
      <c r="K213" s="185">
        <f>'RawData_CPT23 '!H219</f>
        <v>891338.75</v>
      </c>
    </row>
    <row r="214" spans="1:11">
      <c r="A214" s="55">
        <v>4.16</v>
      </c>
      <c r="B214" s="55">
        <f>'RawData_CPT23 '!B220</f>
        <v>2.8761000000000001</v>
      </c>
      <c r="C214" s="60">
        <f t="shared" si="9"/>
        <v>28.761000000000003</v>
      </c>
      <c r="D214" s="55">
        <f>'RawData_CPT23 '!C220</f>
        <v>14.7</v>
      </c>
      <c r="E214" s="60">
        <f t="shared" si="10"/>
        <v>0.14699999999999999</v>
      </c>
      <c r="F214" s="187">
        <f>'RawData_CPT23 '!D220</f>
        <v>5.6</v>
      </c>
      <c r="G214" s="60">
        <f t="shared" si="11"/>
        <v>0.5708082542950772</v>
      </c>
      <c r="H214" s="55">
        <f>'RawData_CPT23 '!E220</f>
        <v>1.91</v>
      </c>
      <c r="I214" s="55">
        <f>'RawData_CPT23 '!F220</f>
        <v>0</v>
      </c>
      <c r="J214" s="55">
        <f>'RawData_CPT23 '!G220</f>
        <v>0</v>
      </c>
      <c r="K214" s="185">
        <f>'RawData_CPT23 '!H220</f>
        <v>891338.75</v>
      </c>
    </row>
    <row r="215" spans="1:11">
      <c r="A215" s="55">
        <v>4.18</v>
      </c>
      <c r="B215" s="55">
        <f>'RawData_CPT23 '!B221</f>
        <v>2.8761000000000001</v>
      </c>
      <c r="C215" s="60">
        <f t="shared" si="9"/>
        <v>28.761000000000003</v>
      </c>
      <c r="D215" s="55">
        <f>'RawData_CPT23 '!C221</f>
        <v>14.7</v>
      </c>
      <c r="E215" s="60">
        <f t="shared" si="10"/>
        <v>0.14699999999999999</v>
      </c>
      <c r="F215" s="187">
        <f>'RawData_CPT23 '!D221</f>
        <v>5.6</v>
      </c>
      <c r="G215" s="60">
        <f t="shared" si="11"/>
        <v>0.5708082542950772</v>
      </c>
      <c r="H215" s="55">
        <f>'RawData_CPT23 '!E221</f>
        <v>1.91</v>
      </c>
      <c r="I215" s="55">
        <f>'RawData_CPT23 '!F221</f>
        <v>0</v>
      </c>
      <c r="J215" s="55">
        <f>'RawData_CPT23 '!G221</f>
        <v>0</v>
      </c>
      <c r="K215" s="185">
        <f>'RawData_CPT23 '!H221</f>
        <v>891338.75</v>
      </c>
    </row>
    <row r="216" spans="1:11">
      <c r="A216" s="55">
        <v>4.2</v>
      </c>
      <c r="B216" s="55">
        <f>'RawData_CPT23 '!B222</f>
        <v>2.8761000000000001</v>
      </c>
      <c r="C216" s="60">
        <f t="shared" si="9"/>
        <v>28.761000000000003</v>
      </c>
      <c r="D216" s="55">
        <f>'RawData_CPT23 '!C222</f>
        <v>14.7</v>
      </c>
      <c r="E216" s="60">
        <f t="shared" si="10"/>
        <v>0.14699999999999999</v>
      </c>
      <c r="F216" s="187">
        <f>'RawData_CPT23 '!D222</f>
        <v>5.6</v>
      </c>
      <c r="G216" s="60">
        <f t="shared" si="11"/>
        <v>0.5708082542950772</v>
      </c>
      <c r="H216" s="55">
        <f>'RawData_CPT23 '!E222</f>
        <v>1.91</v>
      </c>
      <c r="I216" s="55">
        <f>'RawData_CPT23 '!F222</f>
        <v>0</v>
      </c>
      <c r="J216" s="55">
        <f>'RawData_CPT23 '!G222</f>
        <v>0</v>
      </c>
      <c r="K216" s="185">
        <f>'RawData_CPT23 '!H222</f>
        <v>891338.75</v>
      </c>
    </row>
    <row r="217" spans="1:11">
      <c r="A217" s="55">
        <v>4.22</v>
      </c>
      <c r="B217" s="55">
        <f>'RawData_CPT23 '!B223</f>
        <v>2.9752999999999998</v>
      </c>
      <c r="C217" s="60">
        <f t="shared" si="9"/>
        <v>29.753</v>
      </c>
      <c r="D217" s="55">
        <f>'RawData_CPT23 '!C223</f>
        <v>14.8</v>
      </c>
      <c r="E217" s="60">
        <f t="shared" si="10"/>
        <v>0.14800000000000002</v>
      </c>
      <c r="F217" s="187">
        <f>'RawData_CPT23 '!D223</f>
        <v>5.7</v>
      </c>
      <c r="G217" s="60">
        <f t="shared" si="11"/>
        <v>0.5810012588360608</v>
      </c>
      <c r="H217" s="55">
        <f>'RawData_CPT23 '!E223</f>
        <v>2.65</v>
      </c>
      <c r="I217" s="55">
        <f>'RawData_CPT23 '!F223</f>
        <v>4</v>
      </c>
      <c r="J217" s="55">
        <f>'RawData_CPT23 '!G223</f>
        <v>0</v>
      </c>
      <c r="K217" s="185">
        <f>'RawData_CPT23 '!H223</f>
        <v>891366.25</v>
      </c>
    </row>
    <row r="218" spans="1:11">
      <c r="A218" s="55">
        <v>4.24</v>
      </c>
      <c r="B218" s="55">
        <f>'RawData_CPT23 '!B224</f>
        <v>3.0200999999999998</v>
      </c>
      <c r="C218" s="60">
        <f t="shared" si="9"/>
        <v>30.200999999999997</v>
      </c>
      <c r="D218" s="55">
        <f>'RawData_CPT23 '!C224</f>
        <v>14.3</v>
      </c>
      <c r="E218" s="60">
        <f t="shared" si="10"/>
        <v>0.14300000000000002</v>
      </c>
      <c r="F218" s="187">
        <f>'RawData_CPT23 '!D224</f>
        <v>5.7</v>
      </c>
      <c r="G218" s="60">
        <f t="shared" si="11"/>
        <v>0.5810012588360608</v>
      </c>
      <c r="H218" s="55">
        <f>'RawData_CPT23 '!E224</f>
        <v>2.67</v>
      </c>
      <c r="I218" s="55">
        <f>'RawData_CPT23 '!F224</f>
        <v>53</v>
      </c>
      <c r="J218" s="55">
        <f>'RawData_CPT23 '!G224</f>
        <v>0</v>
      </c>
      <c r="K218" s="185">
        <f>'RawData_CPT23 '!H224</f>
        <v>891372.5</v>
      </c>
    </row>
    <row r="219" spans="1:11">
      <c r="A219" s="55">
        <v>4.26</v>
      </c>
      <c r="B219" s="55">
        <f>'RawData_CPT23 '!B225</f>
        <v>2.8635999999999999</v>
      </c>
      <c r="C219" s="60">
        <f t="shared" si="9"/>
        <v>28.635999999999999</v>
      </c>
      <c r="D219" s="55">
        <f>'RawData_CPT23 '!C225</f>
        <v>14.3</v>
      </c>
      <c r="E219" s="60">
        <f t="shared" si="10"/>
        <v>0.14300000000000002</v>
      </c>
      <c r="F219" s="187">
        <f>'RawData_CPT23 '!D225</f>
        <v>5.7</v>
      </c>
      <c r="G219" s="60">
        <f t="shared" si="11"/>
        <v>0.5810012588360608</v>
      </c>
      <c r="H219" s="55">
        <f>'RawData_CPT23 '!E225</f>
        <v>2.99</v>
      </c>
      <c r="I219" s="55">
        <f>'RawData_CPT23 '!F225</f>
        <v>35</v>
      </c>
      <c r="J219" s="55">
        <f>'RawData_CPT23 '!G225</f>
        <v>0</v>
      </c>
      <c r="K219" s="185">
        <f>'RawData_CPT23 '!H225</f>
        <v>891375.46</v>
      </c>
    </row>
    <row r="220" spans="1:11">
      <c r="A220" s="55">
        <v>4.28</v>
      </c>
      <c r="B220" s="55">
        <f>'RawData_CPT23 '!B226</f>
        <v>2.94</v>
      </c>
      <c r="C220" s="60">
        <f t="shared" si="9"/>
        <v>29.4</v>
      </c>
      <c r="D220" s="55">
        <f>'RawData_CPT23 '!C226</f>
        <v>14.8</v>
      </c>
      <c r="E220" s="60">
        <f t="shared" si="10"/>
        <v>0.14800000000000002</v>
      </c>
      <c r="F220" s="187">
        <f>'RawData_CPT23 '!D226</f>
        <v>5.5</v>
      </c>
      <c r="G220" s="60">
        <f t="shared" si="11"/>
        <v>0.56061524975409371</v>
      </c>
      <c r="H220" s="55">
        <f>'RawData_CPT23 '!E226</f>
        <v>3.08</v>
      </c>
      <c r="I220" s="55">
        <f>'RawData_CPT23 '!F226</f>
        <v>37</v>
      </c>
      <c r="J220" s="55">
        <f>'RawData_CPT23 '!G226</f>
        <v>0</v>
      </c>
      <c r="K220" s="185">
        <f>'RawData_CPT23 '!H226</f>
        <v>891400.31</v>
      </c>
    </row>
    <row r="221" spans="1:11">
      <c r="A221" s="55">
        <v>4.3</v>
      </c>
      <c r="B221" s="55">
        <f>'RawData_CPT23 '!B227</f>
        <v>2.8479999999999999</v>
      </c>
      <c r="C221" s="60">
        <f t="shared" si="9"/>
        <v>28.479999999999997</v>
      </c>
      <c r="D221" s="55">
        <f>'RawData_CPT23 '!C227</f>
        <v>14.8</v>
      </c>
      <c r="E221" s="60">
        <f t="shared" si="10"/>
        <v>0.14800000000000002</v>
      </c>
      <c r="F221" s="187">
        <f>'RawData_CPT23 '!D227</f>
        <v>5.5</v>
      </c>
      <c r="G221" s="60">
        <f t="shared" si="11"/>
        <v>0.56061524975409371</v>
      </c>
      <c r="H221" s="55">
        <f>'RawData_CPT23 '!E227</f>
        <v>3.12</v>
      </c>
      <c r="I221" s="55">
        <f>'RawData_CPT23 '!F227</f>
        <v>40</v>
      </c>
      <c r="J221" s="55">
        <f>'RawData_CPT23 '!G227</f>
        <v>0</v>
      </c>
      <c r="K221" s="185">
        <f>'RawData_CPT23 '!H227</f>
        <v>891400.31</v>
      </c>
    </row>
    <row r="222" spans="1:11">
      <c r="A222" s="55">
        <v>4.32</v>
      </c>
      <c r="B222" s="55">
        <f>'RawData_CPT23 '!B228</f>
        <v>2.8479999999999999</v>
      </c>
      <c r="C222" s="60">
        <f t="shared" si="9"/>
        <v>28.479999999999997</v>
      </c>
      <c r="D222" s="55">
        <f>'RawData_CPT23 '!C228</f>
        <v>14.7</v>
      </c>
      <c r="E222" s="60">
        <f t="shared" si="10"/>
        <v>0.14699999999999999</v>
      </c>
      <c r="F222" s="187">
        <f>'RawData_CPT23 '!D228</f>
        <v>5.6</v>
      </c>
      <c r="G222" s="60">
        <f t="shared" si="11"/>
        <v>0.5708082542950772</v>
      </c>
      <c r="H222" s="55">
        <f>'RawData_CPT23 '!E228</f>
        <v>3.12</v>
      </c>
      <c r="I222" s="55">
        <f>'RawData_CPT23 '!F228</f>
        <v>41</v>
      </c>
      <c r="J222" s="55">
        <f>'RawData_CPT23 '!G228</f>
        <v>0</v>
      </c>
      <c r="K222" s="185">
        <f>'RawData_CPT23 '!H228</f>
        <v>891400.31</v>
      </c>
    </row>
    <row r="223" spans="1:11">
      <c r="A223" s="55">
        <v>4.34</v>
      </c>
      <c r="B223" s="55">
        <f>'RawData_CPT23 '!B229</f>
        <v>2.5712999999999999</v>
      </c>
      <c r="C223" s="60">
        <f t="shared" si="9"/>
        <v>25.713000000000001</v>
      </c>
      <c r="D223" s="55">
        <f>'RawData_CPT23 '!C229</f>
        <v>14.7</v>
      </c>
      <c r="E223" s="60">
        <f t="shared" si="10"/>
        <v>0.14699999999999999</v>
      </c>
      <c r="F223" s="187">
        <f>'RawData_CPT23 '!D229</f>
        <v>5.6</v>
      </c>
      <c r="G223" s="60">
        <f t="shared" si="11"/>
        <v>0.5708082542950772</v>
      </c>
      <c r="H223" s="55">
        <f>'RawData_CPT23 '!E229</f>
        <v>2.96</v>
      </c>
      <c r="I223" s="55">
        <f>'RawData_CPT23 '!F229</f>
        <v>41</v>
      </c>
      <c r="J223" s="55">
        <f>'RawData_CPT23 '!G229</f>
        <v>0</v>
      </c>
      <c r="K223" s="185">
        <f>'RawData_CPT23 '!H229</f>
        <v>891400.31</v>
      </c>
    </row>
    <row r="224" spans="1:11">
      <c r="A224" s="55">
        <v>4.3600000000000003</v>
      </c>
      <c r="B224" s="55">
        <f>'RawData_CPT23 '!B230</f>
        <v>2.5886999999999998</v>
      </c>
      <c r="C224" s="60">
        <f t="shared" si="9"/>
        <v>25.886999999999997</v>
      </c>
      <c r="D224" s="55">
        <f>'RawData_CPT23 '!C230</f>
        <v>14.3</v>
      </c>
      <c r="E224" s="60">
        <f t="shared" si="10"/>
        <v>0.14300000000000002</v>
      </c>
      <c r="F224" s="187">
        <f>'RawData_CPT23 '!D230</f>
        <v>5.3</v>
      </c>
      <c r="G224" s="60">
        <f t="shared" si="11"/>
        <v>0.54022924067212663</v>
      </c>
      <c r="H224" s="55">
        <f>'RawData_CPT23 '!E230</f>
        <v>3.09</v>
      </c>
      <c r="I224" s="55">
        <f>'RawData_CPT23 '!F230</f>
        <v>45</v>
      </c>
      <c r="J224" s="55">
        <f>'RawData_CPT23 '!G230</f>
        <v>0</v>
      </c>
      <c r="K224" s="185">
        <f>'RawData_CPT23 '!H230</f>
        <v>891411.4</v>
      </c>
    </row>
    <row r="225" spans="1:11">
      <c r="A225" s="55">
        <v>4.38</v>
      </c>
      <c r="B225" s="55">
        <f>'RawData_CPT23 '!B231</f>
        <v>2.5886999999999998</v>
      </c>
      <c r="C225" s="60">
        <f t="shared" si="9"/>
        <v>25.886999999999997</v>
      </c>
      <c r="D225" s="55">
        <f>'RawData_CPT23 '!C231</f>
        <v>12.8</v>
      </c>
      <c r="E225" s="60">
        <f t="shared" si="10"/>
        <v>0.128</v>
      </c>
      <c r="F225" s="187">
        <f>'RawData_CPT23 '!D231</f>
        <v>5.3</v>
      </c>
      <c r="G225" s="60">
        <f t="shared" si="11"/>
        <v>0.54022924067212663</v>
      </c>
      <c r="H225" s="55">
        <f>'RawData_CPT23 '!E231</f>
        <v>3.09</v>
      </c>
      <c r="I225" s="55">
        <f>'RawData_CPT23 '!F231</f>
        <v>46</v>
      </c>
      <c r="J225" s="55">
        <f>'RawData_CPT23 '!G231</f>
        <v>0</v>
      </c>
      <c r="K225" s="185">
        <f>'RawData_CPT23 '!H231</f>
        <v>891411.4</v>
      </c>
    </row>
    <row r="226" spans="1:11">
      <c r="A226" s="55">
        <v>4.4000000000000004</v>
      </c>
      <c r="B226" s="55">
        <f>'RawData_CPT23 '!B232</f>
        <v>2.3963000000000001</v>
      </c>
      <c r="C226" s="60">
        <f t="shared" si="9"/>
        <v>23.963000000000001</v>
      </c>
      <c r="D226" s="55">
        <f>'RawData_CPT23 '!C232</f>
        <v>12.8</v>
      </c>
      <c r="E226" s="60">
        <f t="shared" si="10"/>
        <v>0.128</v>
      </c>
      <c r="F226" s="187">
        <f>'RawData_CPT23 '!D232</f>
        <v>5.3</v>
      </c>
      <c r="G226" s="60">
        <f t="shared" si="11"/>
        <v>0.54022924067212663</v>
      </c>
      <c r="H226" s="55">
        <f>'RawData_CPT23 '!E232</f>
        <v>3.26</v>
      </c>
      <c r="I226" s="55">
        <f>'RawData_CPT23 '!F232</f>
        <v>45</v>
      </c>
      <c r="J226" s="55">
        <f>'RawData_CPT23 '!G232</f>
        <v>0</v>
      </c>
      <c r="K226" s="185">
        <f>'RawData_CPT23 '!H232</f>
        <v>891413.12</v>
      </c>
    </row>
    <row r="227" spans="1:11">
      <c r="A227" s="55">
        <v>4.42</v>
      </c>
      <c r="B227" s="55">
        <f>'RawData_CPT23 '!B233</f>
        <v>2.3963000000000001</v>
      </c>
      <c r="C227" s="60">
        <f t="shared" si="9"/>
        <v>23.963000000000001</v>
      </c>
      <c r="D227" s="55">
        <f>'RawData_CPT23 '!C233</f>
        <v>13.5</v>
      </c>
      <c r="E227" s="60">
        <f t="shared" si="10"/>
        <v>0.13500000000000001</v>
      </c>
      <c r="F227" s="187">
        <f>'RawData_CPT23 '!D233</f>
        <v>4.8</v>
      </c>
      <c r="G227" s="60">
        <f t="shared" si="11"/>
        <v>0.48926421796720904</v>
      </c>
      <c r="H227" s="55">
        <f>'RawData_CPT23 '!E233</f>
        <v>3.26</v>
      </c>
      <c r="I227" s="55">
        <f>'RawData_CPT23 '!F233</f>
        <v>46</v>
      </c>
      <c r="J227" s="55">
        <f>'RawData_CPT23 '!G233</f>
        <v>0</v>
      </c>
      <c r="K227" s="185">
        <f>'RawData_CPT23 '!H233</f>
        <v>891416.87</v>
      </c>
    </row>
    <row r="228" spans="1:11">
      <c r="A228" s="55">
        <v>4.4400000000000004</v>
      </c>
      <c r="B228" s="55">
        <f>'RawData_CPT23 '!B234</f>
        <v>1.8823000000000001</v>
      </c>
      <c r="C228" s="60">
        <f t="shared" si="9"/>
        <v>18.823</v>
      </c>
      <c r="D228" s="55">
        <f>'RawData_CPT23 '!C234</f>
        <v>13.5</v>
      </c>
      <c r="E228" s="60">
        <f t="shared" si="10"/>
        <v>0.13500000000000001</v>
      </c>
      <c r="F228" s="187">
        <f>'RawData_CPT23 '!D234</f>
        <v>4.8</v>
      </c>
      <c r="G228" s="60">
        <f t="shared" si="11"/>
        <v>0.48926421796720904</v>
      </c>
      <c r="H228" s="55">
        <f>'RawData_CPT23 '!E234</f>
        <v>3.31</v>
      </c>
      <c r="I228" s="55">
        <f>'RawData_CPT23 '!F234</f>
        <v>46</v>
      </c>
      <c r="J228" s="55">
        <f>'RawData_CPT23 '!G234</f>
        <v>0</v>
      </c>
      <c r="K228" s="185">
        <f>'RawData_CPT23 '!H234</f>
        <v>891432.18</v>
      </c>
    </row>
    <row r="229" spans="1:11">
      <c r="A229" s="55">
        <v>4.46</v>
      </c>
      <c r="B229" s="55">
        <f>'RawData_CPT23 '!B235</f>
        <v>1.8823000000000001</v>
      </c>
      <c r="C229" s="60">
        <f t="shared" si="9"/>
        <v>18.823</v>
      </c>
      <c r="D229" s="55">
        <f>'RawData_CPT23 '!C235</f>
        <v>13.5</v>
      </c>
      <c r="E229" s="60">
        <f t="shared" si="10"/>
        <v>0.13500000000000001</v>
      </c>
      <c r="F229" s="187">
        <f>'RawData_CPT23 '!D235</f>
        <v>4.3</v>
      </c>
      <c r="G229" s="60">
        <f t="shared" si="11"/>
        <v>0.43829919526229144</v>
      </c>
      <c r="H229" s="55">
        <f>'RawData_CPT23 '!E235</f>
        <v>3.31</v>
      </c>
      <c r="I229" s="55">
        <f>'RawData_CPT23 '!F235</f>
        <v>48</v>
      </c>
      <c r="J229" s="55">
        <f>'RawData_CPT23 '!G235</f>
        <v>0</v>
      </c>
      <c r="K229" s="185">
        <f>'RawData_CPT23 '!H235</f>
        <v>891432.18</v>
      </c>
    </row>
    <row r="230" spans="1:11">
      <c r="A230" s="55">
        <v>4.4800000000000004</v>
      </c>
      <c r="B230" s="55">
        <f>'RawData_CPT23 '!B236</f>
        <v>1.7497</v>
      </c>
      <c r="C230" s="60">
        <f t="shared" si="9"/>
        <v>17.497</v>
      </c>
      <c r="D230" s="55">
        <f>'RawData_CPT23 '!C236</f>
        <v>13.5</v>
      </c>
      <c r="E230" s="60">
        <f t="shared" si="10"/>
        <v>0.13500000000000001</v>
      </c>
      <c r="F230" s="187">
        <f>'RawData_CPT23 '!D236</f>
        <v>4.3</v>
      </c>
      <c r="G230" s="60">
        <f t="shared" si="11"/>
        <v>0.43829919526229144</v>
      </c>
      <c r="H230" s="55">
        <f>'RawData_CPT23 '!E236</f>
        <v>3.28</v>
      </c>
      <c r="I230" s="55">
        <f>'RawData_CPT23 '!F236</f>
        <v>44</v>
      </c>
      <c r="J230" s="55">
        <f>'RawData_CPT23 '!G236</f>
        <v>0</v>
      </c>
      <c r="K230" s="185">
        <f>'RawData_CPT23 '!H236</f>
        <v>891432.18</v>
      </c>
    </row>
    <row r="231" spans="1:11">
      <c r="A231" s="55">
        <v>4.5</v>
      </c>
      <c r="B231" s="55">
        <f>'RawData_CPT23 '!B237</f>
        <v>1.7497</v>
      </c>
      <c r="C231" s="60">
        <f t="shared" si="9"/>
        <v>17.497</v>
      </c>
      <c r="D231" s="55">
        <f>'RawData_CPT23 '!C237</f>
        <v>16.899999999999999</v>
      </c>
      <c r="E231" s="60">
        <f t="shared" si="10"/>
        <v>0.16899999999999998</v>
      </c>
      <c r="F231" s="187">
        <f>'RawData_CPT23 '!D237</f>
        <v>4.3</v>
      </c>
      <c r="G231" s="60">
        <f t="shared" si="11"/>
        <v>0.43829919526229144</v>
      </c>
      <c r="H231" s="55">
        <f>'RawData_CPT23 '!E237</f>
        <v>3.28</v>
      </c>
      <c r="I231" s="55">
        <f>'RawData_CPT23 '!F237</f>
        <v>42</v>
      </c>
      <c r="J231" s="55">
        <f>'RawData_CPT23 '!G237</f>
        <v>0</v>
      </c>
      <c r="K231" s="185">
        <f>'RawData_CPT23 '!H237</f>
        <v>891432.18</v>
      </c>
    </row>
    <row r="232" spans="1:11">
      <c r="A232" s="55">
        <v>4.5199999999999996</v>
      </c>
      <c r="B232" s="55">
        <f>'RawData_CPT23 '!B238</f>
        <v>2.0072000000000001</v>
      </c>
      <c r="C232" s="60">
        <f t="shared" si="9"/>
        <v>20.072000000000003</v>
      </c>
      <c r="D232" s="55">
        <f>'RawData_CPT23 '!C238</f>
        <v>13.6</v>
      </c>
      <c r="E232" s="60">
        <f t="shared" si="10"/>
        <v>0.13600000000000001</v>
      </c>
      <c r="F232" s="187">
        <f>'RawData_CPT23 '!D238</f>
        <v>5.2</v>
      </c>
      <c r="G232" s="60">
        <f t="shared" si="11"/>
        <v>0.53003623613114315</v>
      </c>
      <c r="H232" s="55">
        <f>'RawData_CPT23 '!E238</f>
        <v>3.28</v>
      </c>
      <c r="I232" s="55">
        <f>'RawData_CPT23 '!F238</f>
        <v>36</v>
      </c>
      <c r="J232" s="55">
        <f>'RawData_CPT23 '!G238</f>
        <v>0</v>
      </c>
      <c r="K232" s="185">
        <f>'RawData_CPT23 '!H238</f>
        <v>891440.46</v>
      </c>
    </row>
    <row r="233" spans="1:11">
      <c r="A233" s="55">
        <v>4.54</v>
      </c>
      <c r="B233" s="55">
        <f>'RawData_CPT23 '!B239</f>
        <v>2.3963000000000001</v>
      </c>
      <c r="C233" s="60">
        <f t="shared" si="9"/>
        <v>23.963000000000001</v>
      </c>
      <c r="D233" s="55">
        <f>'RawData_CPT23 '!C239</f>
        <v>13.6</v>
      </c>
      <c r="E233" s="60">
        <f t="shared" si="10"/>
        <v>0.13600000000000001</v>
      </c>
      <c r="F233" s="187">
        <f>'RawData_CPT23 '!D239</f>
        <v>5.2</v>
      </c>
      <c r="G233" s="60">
        <f t="shared" si="11"/>
        <v>0.53003623613114315</v>
      </c>
      <c r="H233" s="55">
        <f>'RawData_CPT23 '!E239</f>
        <v>3.26</v>
      </c>
      <c r="I233" s="55">
        <f>'RawData_CPT23 '!F239</f>
        <v>2</v>
      </c>
      <c r="J233" s="55">
        <f>'RawData_CPT23 '!G239</f>
        <v>0</v>
      </c>
      <c r="K233" s="185">
        <f>'RawData_CPT23 '!H239</f>
        <v>891416.87</v>
      </c>
    </row>
    <row r="234" spans="1:11">
      <c r="A234" s="55">
        <v>4.5599999999999996</v>
      </c>
      <c r="B234" s="55">
        <f>'RawData_CPT23 '!B240</f>
        <v>2.2820999999999998</v>
      </c>
      <c r="C234" s="60">
        <f t="shared" si="9"/>
        <v>22.820999999999998</v>
      </c>
      <c r="D234" s="55">
        <f>'RawData_CPT23 '!C240</f>
        <v>13.6</v>
      </c>
      <c r="E234" s="60">
        <f t="shared" si="10"/>
        <v>0.13600000000000001</v>
      </c>
      <c r="F234" s="187">
        <f>'RawData_CPT23 '!D240</f>
        <v>5.2</v>
      </c>
      <c r="G234" s="60">
        <f t="shared" si="11"/>
        <v>0.53003623613114315</v>
      </c>
      <c r="H234" s="55">
        <f>'RawData_CPT23 '!E240</f>
        <v>3.3</v>
      </c>
      <c r="I234" s="55">
        <f>'RawData_CPT23 '!F240</f>
        <v>40</v>
      </c>
      <c r="J234" s="55">
        <f>'RawData_CPT23 '!G240</f>
        <v>0</v>
      </c>
      <c r="K234" s="185">
        <f>'RawData_CPT23 '!H240</f>
        <v>891458.59</v>
      </c>
    </row>
    <row r="235" spans="1:11">
      <c r="A235" s="55">
        <v>4.58</v>
      </c>
      <c r="B235" s="55">
        <f>'RawData_CPT23 '!B241</f>
        <v>2.4750999999999999</v>
      </c>
      <c r="C235" s="60">
        <f t="shared" si="9"/>
        <v>24.750999999999998</v>
      </c>
      <c r="D235" s="55">
        <f>'RawData_CPT23 '!C241</f>
        <v>8.8000000000000007</v>
      </c>
      <c r="E235" s="60">
        <f t="shared" si="10"/>
        <v>8.8000000000000009E-2</v>
      </c>
      <c r="F235" s="187">
        <f>'RawData_CPT23 '!D241</f>
        <v>5.6</v>
      </c>
      <c r="G235" s="60">
        <f t="shared" si="11"/>
        <v>0.5708082542950772</v>
      </c>
      <c r="H235" s="55">
        <f>'RawData_CPT23 '!E241</f>
        <v>3.29</v>
      </c>
      <c r="I235" s="55">
        <f>'RawData_CPT23 '!F241</f>
        <v>40</v>
      </c>
      <c r="J235" s="55">
        <f>'RawData_CPT23 '!G241</f>
        <v>0</v>
      </c>
      <c r="K235" s="185">
        <f>'RawData_CPT23 '!H241</f>
        <v>891458.59</v>
      </c>
    </row>
    <row r="236" spans="1:11">
      <c r="A236" s="55">
        <v>4.5999999999999996</v>
      </c>
      <c r="B236" s="55">
        <f>'RawData_CPT23 '!B242</f>
        <v>2.5869</v>
      </c>
      <c r="C236" s="60">
        <f t="shared" si="9"/>
        <v>25.869</v>
      </c>
      <c r="D236" s="55">
        <f>'RawData_CPT23 '!C242</f>
        <v>8.8000000000000007</v>
      </c>
      <c r="E236" s="60">
        <f t="shared" si="10"/>
        <v>8.8000000000000009E-2</v>
      </c>
      <c r="F236" s="187">
        <f>'RawData_CPT23 '!D242</f>
        <v>5.6</v>
      </c>
      <c r="G236" s="60">
        <f t="shared" si="11"/>
        <v>0.5708082542950772</v>
      </c>
      <c r="H236" s="55">
        <f>'RawData_CPT23 '!E242</f>
        <v>3.29</v>
      </c>
      <c r="I236" s="55">
        <f>'RawData_CPT23 '!F242</f>
        <v>41</v>
      </c>
      <c r="J236" s="55">
        <f>'RawData_CPT23 '!G242</f>
        <v>0</v>
      </c>
      <c r="K236" s="185">
        <f>'RawData_CPT23 '!H242</f>
        <v>891466.71</v>
      </c>
    </row>
    <row r="237" spans="1:11">
      <c r="A237" s="55">
        <v>4.62</v>
      </c>
      <c r="B237" s="55">
        <f>'RawData_CPT23 '!B243</f>
        <v>2.5869</v>
      </c>
      <c r="C237" s="60">
        <f t="shared" si="9"/>
        <v>25.869</v>
      </c>
      <c r="D237" s="55">
        <f>'RawData_CPT23 '!C243</f>
        <v>6</v>
      </c>
      <c r="E237" s="60">
        <f t="shared" si="10"/>
        <v>0.06</v>
      </c>
      <c r="F237" s="187">
        <f>'RawData_CPT23 '!D243</f>
        <v>5.7</v>
      </c>
      <c r="G237" s="60">
        <f t="shared" si="11"/>
        <v>0.5810012588360608</v>
      </c>
      <c r="H237" s="55">
        <f>'RawData_CPT23 '!E243</f>
        <v>3.29</v>
      </c>
      <c r="I237" s="55">
        <f>'RawData_CPT23 '!F243</f>
        <v>42</v>
      </c>
      <c r="J237" s="55">
        <f>'RawData_CPT23 '!G243</f>
        <v>0</v>
      </c>
      <c r="K237" s="185">
        <f>'RawData_CPT23 '!H243</f>
        <v>891466.71</v>
      </c>
    </row>
    <row r="238" spans="1:11">
      <c r="A238" s="55">
        <v>4.6399999999999997</v>
      </c>
      <c r="B238" s="55">
        <f>'RawData_CPT23 '!B244</f>
        <v>2.6537999999999999</v>
      </c>
      <c r="C238" s="60">
        <f t="shared" si="9"/>
        <v>26.538</v>
      </c>
      <c r="D238" s="55">
        <f>'RawData_CPT23 '!C244</f>
        <v>6</v>
      </c>
      <c r="E238" s="60">
        <f t="shared" si="10"/>
        <v>0.06</v>
      </c>
      <c r="F238" s="187">
        <f>'RawData_CPT23 '!D244</f>
        <v>5.7</v>
      </c>
      <c r="G238" s="60">
        <f t="shared" si="11"/>
        <v>0.5810012588360608</v>
      </c>
      <c r="H238" s="55">
        <f>'RawData_CPT23 '!E244</f>
        <v>3.29</v>
      </c>
      <c r="I238" s="55">
        <f>'RawData_CPT23 '!F244</f>
        <v>43</v>
      </c>
      <c r="J238" s="55">
        <f>'RawData_CPT23 '!G244</f>
        <v>0</v>
      </c>
      <c r="K238" s="185">
        <f>'RawData_CPT23 '!H244</f>
        <v>891467.5</v>
      </c>
    </row>
    <row r="239" spans="1:11">
      <c r="A239" s="55">
        <v>4.66</v>
      </c>
      <c r="B239" s="55">
        <f>'RawData_CPT23 '!B245</f>
        <v>2.6537999999999999</v>
      </c>
      <c r="C239" s="60">
        <f t="shared" si="9"/>
        <v>26.538</v>
      </c>
      <c r="D239" s="55">
        <f>'RawData_CPT23 '!C245</f>
        <v>4.8</v>
      </c>
      <c r="E239" s="60">
        <f t="shared" si="10"/>
        <v>4.8000000000000001E-2</v>
      </c>
      <c r="F239" s="187">
        <f>'RawData_CPT23 '!D245</f>
        <v>5.6</v>
      </c>
      <c r="G239" s="60">
        <f t="shared" si="11"/>
        <v>0.5708082542950772</v>
      </c>
      <c r="H239" s="55">
        <f>'RawData_CPT23 '!E245</f>
        <v>3.29</v>
      </c>
      <c r="I239" s="55">
        <f>'RawData_CPT23 '!F245</f>
        <v>42</v>
      </c>
      <c r="J239" s="55">
        <f>'RawData_CPT23 '!G245</f>
        <v>0</v>
      </c>
      <c r="K239" s="185">
        <f>'RawData_CPT23 '!H245</f>
        <v>891471.4</v>
      </c>
    </row>
    <row r="240" spans="1:11">
      <c r="A240" s="55">
        <v>4.68</v>
      </c>
      <c r="B240" s="55">
        <f>'RawData_CPT23 '!B246</f>
        <v>2.7219000000000002</v>
      </c>
      <c r="C240" s="60">
        <f t="shared" si="9"/>
        <v>27.219000000000001</v>
      </c>
      <c r="D240" s="55">
        <f>'RawData_CPT23 '!C246</f>
        <v>3.5</v>
      </c>
      <c r="E240" s="60">
        <f t="shared" si="10"/>
        <v>3.5000000000000003E-2</v>
      </c>
      <c r="F240" s="187">
        <f>'RawData_CPT23 '!D246</f>
        <v>5.7</v>
      </c>
      <c r="G240" s="60">
        <f t="shared" si="11"/>
        <v>0.5810012588360608</v>
      </c>
      <c r="H240" s="55">
        <f>'RawData_CPT23 '!E246</f>
        <v>3.32</v>
      </c>
      <c r="I240" s="55">
        <f>'RawData_CPT23 '!F246</f>
        <v>41</v>
      </c>
      <c r="J240" s="55">
        <f>'RawData_CPT23 '!G246</f>
        <v>0</v>
      </c>
      <c r="K240" s="185">
        <f>'RawData_CPT23 '!H246</f>
        <v>891479.37</v>
      </c>
    </row>
    <row r="241" spans="1:11">
      <c r="A241" s="55">
        <v>4.7</v>
      </c>
      <c r="B241" s="55">
        <f>'RawData_CPT23 '!B247</f>
        <v>2.7637999999999998</v>
      </c>
      <c r="C241" s="60">
        <f t="shared" si="9"/>
        <v>27.637999999999998</v>
      </c>
      <c r="D241" s="55">
        <f>'RawData_CPT23 '!C247</f>
        <v>3.5</v>
      </c>
      <c r="E241" s="60">
        <f t="shared" si="10"/>
        <v>3.5000000000000003E-2</v>
      </c>
      <c r="F241" s="187">
        <f>'RawData_CPT23 '!D247</f>
        <v>5.7</v>
      </c>
      <c r="G241" s="60">
        <f t="shared" si="11"/>
        <v>0.5810012588360608</v>
      </c>
      <c r="H241" s="55">
        <f>'RawData_CPT23 '!E247</f>
        <v>3.28</v>
      </c>
      <c r="I241" s="55">
        <f>'RawData_CPT23 '!F247</f>
        <v>42</v>
      </c>
      <c r="J241" s="55">
        <f>'RawData_CPT23 '!G247</f>
        <v>0</v>
      </c>
      <c r="K241" s="185">
        <f>'RawData_CPT23 '!H247</f>
        <v>891488.75</v>
      </c>
    </row>
    <row r="242" spans="1:11">
      <c r="A242" s="55">
        <v>4.72</v>
      </c>
      <c r="B242" s="55">
        <f>'RawData_CPT23 '!B248</f>
        <v>2.7637999999999998</v>
      </c>
      <c r="C242" s="60">
        <f t="shared" si="9"/>
        <v>27.637999999999998</v>
      </c>
      <c r="D242" s="55">
        <f>'RawData_CPT23 '!C248</f>
        <v>4.5999999999999996</v>
      </c>
      <c r="E242" s="60">
        <f t="shared" si="10"/>
        <v>4.5999999999999999E-2</v>
      </c>
      <c r="F242" s="187">
        <f>'RawData_CPT23 '!D248</f>
        <v>5.8</v>
      </c>
      <c r="G242" s="60">
        <f t="shared" si="11"/>
        <v>0.59119426337704428</v>
      </c>
      <c r="H242" s="55">
        <f>'RawData_CPT23 '!E248</f>
        <v>3.28</v>
      </c>
      <c r="I242" s="55">
        <f>'RawData_CPT23 '!F248</f>
        <v>43</v>
      </c>
      <c r="J242" s="55">
        <f>'RawData_CPT23 '!G248</f>
        <v>0</v>
      </c>
      <c r="K242" s="185">
        <f>'RawData_CPT23 '!H248</f>
        <v>891488.75</v>
      </c>
    </row>
    <row r="243" spans="1:11">
      <c r="A243" s="55">
        <v>4.74</v>
      </c>
      <c r="B243" s="55">
        <f>'RawData_CPT23 '!B249</f>
        <v>2.7254999999999998</v>
      </c>
      <c r="C243" s="60">
        <f t="shared" si="9"/>
        <v>27.254999999999999</v>
      </c>
      <c r="D243" s="55">
        <f>'RawData_CPT23 '!C249</f>
        <v>4.5999999999999996</v>
      </c>
      <c r="E243" s="60">
        <f t="shared" si="10"/>
        <v>4.5999999999999999E-2</v>
      </c>
      <c r="F243" s="187">
        <f>'RawData_CPT23 '!D249</f>
        <v>5.8</v>
      </c>
      <c r="G243" s="60">
        <f t="shared" si="11"/>
        <v>0.59119426337704428</v>
      </c>
      <c r="H243" s="55">
        <f>'RawData_CPT23 '!E249</f>
        <v>3.31</v>
      </c>
      <c r="I243" s="55">
        <f>'RawData_CPT23 '!F249</f>
        <v>40</v>
      </c>
      <c r="J243" s="55">
        <f>'RawData_CPT23 '!G249</f>
        <v>0</v>
      </c>
      <c r="K243" s="185">
        <f>'RawData_CPT23 '!H249</f>
        <v>891493.43</v>
      </c>
    </row>
    <row r="244" spans="1:11">
      <c r="A244" s="55">
        <v>4.76</v>
      </c>
      <c r="B244" s="55">
        <f>'RawData_CPT23 '!B250</f>
        <v>2.7404999999999999</v>
      </c>
      <c r="C244" s="60">
        <f t="shared" si="9"/>
        <v>27.405000000000001</v>
      </c>
      <c r="D244" s="55">
        <f>'RawData_CPT23 '!C250</f>
        <v>6.6</v>
      </c>
      <c r="E244" s="60">
        <f t="shared" si="10"/>
        <v>6.6000000000000003E-2</v>
      </c>
      <c r="F244" s="187">
        <f>'RawData_CPT23 '!D250</f>
        <v>5.6</v>
      </c>
      <c r="G244" s="60">
        <f t="shared" si="11"/>
        <v>0.5708082542950772</v>
      </c>
      <c r="H244" s="55">
        <f>'RawData_CPT23 '!E250</f>
        <v>3.34</v>
      </c>
      <c r="I244" s="55">
        <f>'RawData_CPT23 '!F250</f>
        <v>16</v>
      </c>
      <c r="J244" s="55">
        <f>'RawData_CPT23 '!G250</f>
        <v>0</v>
      </c>
      <c r="K244" s="185">
        <f>'RawData_CPT23 '!H250</f>
        <v>891506.25</v>
      </c>
    </row>
    <row r="245" spans="1:11">
      <c r="A245" s="55">
        <v>4.78</v>
      </c>
      <c r="B245" s="55">
        <f>'RawData_CPT23 '!B251</f>
        <v>2.7357</v>
      </c>
      <c r="C245" s="60">
        <f t="shared" si="9"/>
        <v>27.356999999999999</v>
      </c>
      <c r="D245" s="55">
        <f>'RawData_CPT23 '!C251</f>
        <v>8</v>
      </c>
      <c r="E245" s="60">
        <f t="shared" si="10"/>
        <v>0.08</v>
      </c>
      <c r="F245" s="187">
        <f>'RawData_CPT23 '!D251</f>
        <v>5.5</v>
      </c>
      <c r="G245" s="60">
        <f t="shared" si="11"/>
        <v>0.56061524975409371</v>
      </c>
      <c r="H245" s="55">
        <f>'RawData_CPT23 '!E251</f>
        <v>3.44</v>
      </c>
      <c r="I245" s="55">
        <f>'RawData_CPT23 '!F251</f>
        <v>22</v>
      </c>
      <c r="J245" s="55">
        <f>'RawData_CPT23 '!G251</f>
        <v>0</v>
      </c>
      <c r="K245" s="185">
        <f>'RawData_CPT23 '!H251</f>
        <v>891511.25</v>
      </c>
    </row>
    <row r="246" spans="1:11">
      <c r="A246" s="55">
        <v>4.8</v>
      </c>
      <c r="B246" s="55">
        <f>'RawData_CPT23 '!B252</f>
        <v>2.6598000000000002</v>
      </c>
      <c r="C246" s="60">
        <f t="shared" si="9"/>
        <v>26.598000000000003</v>
      </c>
      <c r="D246" s="55">
        <f>'RawData_CPT23 '!C252</f>
        <v>9.9</v>
      </c>
      <c r="E246" s="60">
        <f t="shared" si="10"/>
        <v>9.9000000000000005E-2</v>
      </c>
      <c r="F246" s="187">
        <f>'RawData_CPT23 '!D252</f>
        <v>5.0999999999999996</v>
      </c>
      <c r="G246" s="60">
        <f t="shared" si="11"/>
        <v>0.51984323159015955</v>
      </c>
      <c r="H246" s="55">
        <f>'RawData_CPT23 '!E252</f>
        <v>3.45</v>
      </c>
      <c r="I246" s="55">
        <f>'RawData_CPT23 '!F252</f>
        <v>29</v>
      </c>
      <c r="J246" s="55">
        <f>'RawData_CPT23 '!G252</f>
        <v>0</v>
      </c>
      <c r="K246" s="185">
        <f>'RawData_CPT23 '!H252</f>
        <v>891518.12</v>
      </c>
    </row>
    <row r="247" spans="1:11">
      <c r="A247" s="55">
        <v>4.82</v>
      </c>
      <c r="B247" s="55">
        <f>'RawData_CPT23 '!B253</f>
        <v>2.3466999999999998</v>
      </c>
      <c r="C247" s="60">
        <f t="shared" si="9"/>
        <v>23.466999999999999</v>
      </c>
      <c r="D247" s="55">
        <f>'RawData_CPT23 '!C253</f>
        <v>11.2</v>
      </c>
      <c r="E247" s="60">
        <f t="shared" si="10"/>
        <v>0.11199999999999999</v>
      </c>
      <c r="F247" s="187">
        <f>'RawData_CPT23 '!D253</f>
        <v>4.3</v>
      </c>
      <c r="G247" s="60">
        <f t="shared" si="11"/>
        <v>0.43829919526229144</v>
      </c>
      <c r="H247" s="55">
        <f>'RawData_CPT23 '!E253</f>
        <v>3.48</v>
      </c>
      <c r="I247" s="55">
        <f>'RawData_CPT23 '!F253</f>
        <v>52</v>
      </c>
      <c r="J247" s="55">
        <f>'RawData_CPT23 '!G253</f>
        <v>0</v>
      </c>
      <c r="K247" s="185">
        <f>'RawData_CPT23 '!H253</f>
        <v>891527.5</v>
      </c>
    </row>
    <row r="248" spans="1:11">
      <c r="A248" s="55">
        <v>4.84</v>
      </c>
      <c r="B248" s="55">
        <f>'RawData_CPT23 '!B254</f>
        <v>1.9953000000000001</v>
      </c>
      <c r="C248" s="60">
        <f t="shared" si="9"/>
        <v>19.952999999999999</v>
      </c>
      <c r="D248" s="55">
        <f>'RawData_CPT23 '!C254</f>
        <v>11.2</v>
      </c>
      <c r="E248" s="60">
        <f t="shared" si="10"/>
        <v>0.11199999999999999</v>
      </c>
      <c r="F248" s="187">
        <f>'RawData_CPT23 '!D254</f>
        <v>4.3</v>
      </c>
      <c r="G248" s="60">
        <f t="shared" si="11"/>
        <v>0.43829919526229144</v>
      </c>
      <c r="H248" s="55">
        <f>'RawData_CPT23 '!E254</f>
        <v>3.44</v>
      </c>
      <c r="I248" s="55">
        <f>'RawData_CPT23 '!F254</f>
        <v>69</v>
      </c>
      <c r="J248" s="55">
        <f>'RawData_CPT23 '!G254</f>
        <v>0</v>
      </c>
      <c r="K248" s="185">
        <f>'RawData_CPT23 '!H254</f>
        <v>891530.93</v>
      </c>
    </row>
    <row r="249" spans="1:11">
      <c r="A249" s="55">
        <v>4.8600000000000003</v>
      </c>
      <c r="B249" s="55">
        <f>'RawData_CPT23 '!B255</f>
        <v>1.9953000000000001</v>
      </c>
      <c r="C249" s="60">
        <f t="shared" si="9"/>
        <v>19.952999999999999</v>
      </c>
      <c r="D249" s="55">
        <f>'RawData_CPT23 '!C255</f>
        <v>14.7</v>
      </c>
      <c r="E249" s="60">
        <f t="shared" si="10"/>
        <v>0.14699999999999999</v>
      </c>
      <c r="F249" s="187">
        <f>'RawData_CPT23 '!D255</f>
        <v>4.8</v>
      </c>
      <c r="G249" s="60">
        <f t="shared" si="11"/>
        <v>0.48926421796720904</v>
      </c>
      <c r="H249" s="55">
        <f>'RawData_CPT23 '!E255</f>
        <v>3.44</v>
      </c>
      <c r="I249" s="55">
        <f>'RawData_CPT23 '!F255</f>
        <v>34</v>
      </c>
      <c r="J249" s="55">
        <f>'RawData_CPT23 '!G255</f>
        <v>0</v>
      </c>
      <c r="K249" s="185">
        <f>'RawData_CPT23 '!H255</f>
        <v>891533.9</v>
      </c>
    </row>
    <row r="250" spans="1:11">
      <c r="A250" s="55">
        <v>4.88</v>
      </c>
      <c r="B250" s="55">
        <f>'RawData_CPT23 '!B256</f>
        <v>2.5564</v>
      </c>
      <c r="C250" s="60">
        <f t="shared" si="9"/>
        <v>25.564</v>
      </c>
      <c r="D250" s="55">
        <f>'RawData_CPT23 '!C256</f>
        <v>14.7</v>
      </c>
      <c r="E250" s="60">
        <f t="shared" si="10"/>
        <v>0.14699999999999999</v>
      </c>
      <c r="F250" s="187">
        <f>'RawData_CPT23 '!D256</f>
        <v>4.8</v>
      </c>
      <c r="G250" s="60">
        <f t="shared" si="11"/>
        <v>0.48926421796720904</v>
      </c>
      <c r="H250" s="55">
        <f>'RawData_CPT23 '!E256</f>
        <v>3.42</v>
      </c>
      <c r="I250" s="55">
        <f>'RawData_CPT23 '!F256</f>
        <v>25</v>
      </c>
      <c r="J250" s="55">
        <f>'RawData_CPT23 '!G256</f>
        <v>0</v>
      </c>
      <c r="K250" s="185">
        <f>'RawData_CPT23 '!H256</f>
        <v>891539.37</v>
      </c>
    </row>
    <row r="251" spans="1:11">
      <c r="A251" s="55">
        <v>4.9000000000000004</v>
      </c>
      <c r="B251" s="55">
        <f>'RawData_CPT23 '!B257</f>
        <v>2.9011999999999998</v>
      </c>
      <c r="C251" s="60">
        <f t="shared" si="9"/>
        <v>29.011999999999997</v>
      </c>
      <c r="D251" s="55">
        <f>'RawData_CPT23 '!C257</f>
        <v>18.100000000000001</v>
      </c>
      <c r="E251" s="60">
        <f t="shared" si="10"/>
        <v>0.18100000000000002</v>
      </c>
      <c r="F251" s="187">
        <f>'RawData_CPT23 '!D257</f>
        <v>4.9000000000000004</v>
      </c>
      <c r="G251" s="60">
        <f t="shared" si="11"/>
        <v>0.49945722250819263</v>
      </c>
      <c r="H251" s="55">
        <f>'RawData_CPT23 '!E257</f>
        <v>3.63</v>
      </c>
      <c r="I251" s="55">
        <f>'RawData_CPT23 '!F257</f>
        <v>25</v>
      </c>
      <c r="J251" s="55">
        <f>'RawData_CPT23 '!G257</f>
        <v>0</v>
      </c>
      <c r="K251" s="185">
        <f>'RawData_CPT23 '!H257</f>
        <v>891546.25</v>
      </c>
    </row>
    <row r="252" spans="1:11">
      <c r="A252" s="55">
        <v>4.92</v>
      </c>
      <c r="B252" s="55">
        <f>'RawData_CPT23 '!B258</f>
        <v>3.1187</v>
      </c>
      <c r="C252" s="60">
        <f t="shared" si="9"/>
        <v>31.187000000000001</v>
      </c>
      <c r="D252" s="55">
        <f>'RawData_CPT23 '!C258</f>
        <v>14.9</v>
      </c>
      <c r="E252" s="60">
        <f t="shared" si="10"/>
        <v>0.14899999999999999</v>
      </c>
      <c r="F252" s="187">
        <f>'RawData_CPT23 '!D258</f>
        <v>4.4000000000000004</v>
      </c>
      <c r="G252" s="60">
        <f t="shared" si="11"/>
        <v>0.44849219980327504</v>
      </c>
      <c r="H252" s="55">
        <f>'RawData_CPT23 '!E258</f>
        <v>3.65</v>
      </c>
      <c r="I252" s="55">
        <f>'RawData_CPT23 '!F258</f>
        <v>32</v>
      </c>
      <c r="J252" s="55">
        <f>'RawData_CPT23 '!G258</f>
        <v>0</v>
      </c>
      <c r="K252" s="185">
        <f>'RawData_CPT23 '!H258</f>
        <v>891560</v>
      </c>
    </row>
    <row r="253" spans="1:11">
      <c r="A253" s="55">
        <v>4.9400000000000004</v>
      </c>
      <c r="B253" s="55">
        <f>'RawData_CPT23 '!B259</f>
        <v>3.1187</v>
      </c>
      <c r="C253" s="60">
        <f t="shared" si="9"/>
        <v>31.187000000000001</v>
      </c>
      <c r="D253" s="55">
        <f>'RawData_CPT23 '!C259</f>
        <v>10.3</v>
      </c>
      <c r="E253" s="60">
        <f t="shared" si="10"/>
        <v>0.10300000000000001</v>
      </c>
      <c r="F253" s="187">
        <f>'RawData_CPT23 '!D259</f>
        <v>4.5</v>
      </c>
      <c r="G253" s="60">
        <f t="shared" si="11"/>
        <v>0.45868520434425852</v>
      </c>
      <c r="H253" s="55">
        <f>'RawData_CPT23 '!E259</f>
        <v>3.65</v>
      </c>
      <c r="I253" s="55">
        <f>'RawData_CPT23 '!F259</f>
        <v>36</v>
      </c>
      <c r="J253" s="55">
        <f>'RawData_CPT23 '!G259</f>
        <v>0</v>
      </c>
      <c r="K253" s="185">
        <f>'RawData_CPT23 '!H259</f>
        <v>891560</v>
      </c>
    </row>
    <row r="254" spans="1:11">
      <c r="A254" s="55">
        <v>4.96</v>
      </c>
      <c r="B254" s="55">
        <f>'RawData_CPT23 '!B260</f>
        <v>3.1934</v>
      </c>
      <c r="C254" s="60">
        <f t="shared" si="9"/>
        <v>31.934000000000001</v>
      </c>
      <c r="D254" s="55">
        <f>'RawData_CPT23 '!C260</f>
        <v>5.4</v>
      </c>
      <c r="E254" s="60">
        <f t="shared" si="10"/>
        <v>5.4000000000000006E-2</v>
      </c>
      <c r="F254" s="187">
        <f>'RawData_CPT23 '!D260</f>
        <v>4.7</v>
      </c>
      <c r="G254" s="60">
        <f t="shared" si="11"/>
        <v>0.47907121342622555</v>
      </c>
      <c r="H254" s="55">
        <f>'RawData_CPT23 '!E260</f>
        <v>3.63</v>
      </c>
      <c r="I254" s="55">
        <f>'RawData_CPT23 '!F260</f>
        <v>41</v>
      </c>
      <c r="J254" s="55">
        <f>'RawData_CPT23 '!G260</f>
        <v>0</v>
      </c>
      <c r="K254" s="185">
        <f>'RawData_CPT23 '!H260</f>
        <v>891565.15</v>
      </c>
    </row>
    <row r="255" spans="1:11">
      <c r="A255" s="55">
        <v>4.9800000000000004</v>
      </c>
      <c r="B255" s="55">
        <f>'RawData_CPT23 '!B261</f>
        <v>3.1002000000000001</v>
      </c>
      <c r="C255" s="60">
        <f t="shared" si="9"/>
        <v>31.002000000000002</v>
      </c>
      <c r="D255" s="55">
        <f>'RawData_CPT23 '!C261</f>
        <v>5.4</v>
      </c>
      <c r="E255" s="60">
        <f t="shared" si="10"/>
        <v>5.4000000000000006E-2</v>
      </c>
      <c r="F255" s="187">
        <f>'RawData_CPT23 '!D261</f>
        <v>4.7</v>
      </c>
      <c r="G255" s="60">
        <f t="shared" si="11"/>
        <v>0.47907121342622555</v>
      </c>
      <c r="H255" s="55">
        <f>'RawData_CPT23 '!E261</f>
        <v>3.64</v>
      </c>
      <c r="I255" s="55">
        <f>'RawData_CPT23 '!F261</f>
        <v>42</v>
      </c>
      <c r="J255" s="55">
        <f>'RawData_CPT23 '!G261</f>
        <v>0</v>
      </c>
      <c r="K255" s="185">
        <f>'RawData_CPT23 '!H261</f>
        <v>891569.06</v>
      </c>
    </row>
    <row r="256" spans="1:11">
      <c r="A256" s="55">
        <v>5</v>
      </c>
      <c r="B256" s="55">
        <f>'RawData_CPT23 '!B262</f>
        <v>3.1002000000000001</v>
      </c>
      <c r="C256" s="60">
        <f t="shared" si="9"/>
        <v>31.002000000000002</v>
      </c>
      <c r="D256" s="55">
        <f>'RawData_CPT23 '!C262</f>
        <v>7.3</v>
      </c>
      <c r="E256" s="60">
        <f t="shared" si="10"/>
        <v>7.2999999999999995E-2</v>
      </c>
      <c r="F256" s="187">
        <f>'RawData_CPT23 '!D262</f>
        <v>4.9000000000000004</v>
      </c>
      <c r="G256" s="60">
        <f t="shared" si="11"/>
        <v>0.49945722250819263</v>
      </c>
      <c r="H256" s="55">
        <f>'RawData_CPT23 '!E262</f>
        <v>3.64</v>
      </c>
      <c r="I256" s="55">
        <f>'RawData_CPT23 '!F262</f>
        <v>41</v>
      </c>
      <c r="J256" s="55">
        <f>'RawData_CPT23 '!G262</f>
        <v>0</v>
      </c>
      <c r="K256" s="185">
        <f>'RawData_CPT23 '!H262</f>
        <v>891572.65</v>
      </c>
    </row>
    <row r="257" spans="1:11">
      <c r="A257" s="55">
        <v>5.0199999999999996</v>
      </c>
      <c r="B257" s="55">
        <f>'RawData_CPT23 '!B263</f>
        <v>2.9011999999999998</v>
      </c>
      <c r="C257" s="60">
        <f t="shared" si="9"/>
        <v>29.011999999999997</v>
      </c>
      <c r="D257" s="55">
        <f>'RawData_CPT23 '!C263</f>
        <v>7.3</v>
      </c>
      <c r="E257" s="60">
        <f t="shared" si="10"/>
        <v>7.2999999999999995E-2</v>
      </c>
      <c r="F257" s="187">
        <f>'RawData_CPT23 '!D263</f>
        <v>4.9000000000000004</v>
      </c>
      <c r="G257" s="60">
        <f t="shared" si="11"/>
        <v>0.49945722250819263</v>
      </c>
      <c r="H257" s="55">
        <f>'RawData_CPT23 '!E263</f>
        <v>3.63</v>
      </c>
      <c r="I257" s="55">
        <f>'RawData_CPT23 '!F263</f>
        <v>2</v>
      </c>
      <c r="J257" s="55">
        <f>'RawData_CPT23 '!G263</f>
        <v>0</v>
      </c>
      <c r="K257" s="185">
        <f>'RawData_CPT23 '!H263</f>
        <v>891549.37</v>
      </c>
    </row>
    <row r="258" spans="1:11">
      <c r="A258" s="55">
        <v>5.04</v>
      </c>
      <c r="B258" s="55">
        <f>'RawData_CPT23 '!B264</f>
        <v>2.9011999999999998</v>
      </c>
      <c r="C258" s="60">
        <f t="shared" si="9"/>
        <v>29.011999999999997</v>
      </c>
      <c r="D258" s="55">
        <f>'RawData_CPT23 '!C264</f>
        <v>7.3</v>
      </c>
      <c r="E258" s="60">
        <f t="shared" si="10"/>
        <v>7.2999999999999995E-2</v>
      </c>
      <c r="F258" s="187">
        <f>'RawData_CPT23 '!D264</f>
        <v>4.9000000000000004</v>
      </c>
      <c r="G258" s="60">
        <f t="shared" si="11"/>
        <v>0.49945722250819263</v>
      </c>
      <c r="H258" s="55">
        <f>'RawData_CPT23 '!E264</f>
        <v>3.63</v>
      </c>
      <c r="I258" s="55">
        <f>'RawData_CPT23 '!F264</f>
        <v>2</v>
      </c>
      <c r="J258" s="55">
        <f>'RawData_CPT23 '!G264</f>
        <v>0</v>
      </c>
      <c r="K258" s="185">
        <f>'RawData_CPT23 '!H264</f>
        <v>891549.37</v>
      </c>
    </row>
    <row r="259" spans="1:11">
      <c r="A259" s="55">
        <v>5.0599999999999996</v>
      </c>
      <c r="B259" s="55">
        <f>'RawData_CPT23 '!B265</f>
        <v>3.0165000000000002</v>
      </c>
      <c r="C259" s="60">
        <f t="shared" si="9"/>
        <v>30.165000000000003</v>
      </c>
      <c r="D259" s="55">
        <f>'RawData_CPT23 '!C265</f>
        <v>8.4</v>
      </c>
      <c r="E259" s="60">
        <f t="shared" si="10"/>
        <v>8.4000000000000005E-2</v>
      </c>
      <c r="F259" s="187">
        <f>'RawData_CPT23 '!D265</f>
        <v>4.9000000000000004</v>
      </c>
      <c r="G259" s="60">
        <f t="shared" si="11"/>
        <v>0.49945722250819263</v>
      </c>
      <c r="H259" s="55">
        <f>'RawData_CPT23 '!E265</f>
        <v>3.64</v>
      </c>
      <c r="I259" s="55">
        <f>'RawData_CPT23 '!F265</f>
        <v>33</v>
      </c>
      <c r="J259" s="55">
        <f>'RawData_CPT23 '!G265</f>
        <v>0</v>
      </c>
      <c r="K259" s="185">
        <f>'RawData_CPT23 '!H265</f>
        <v>891590.46</v>
      </c>
    </row>
    <row r="260" spans="1:11">
      <c r="A260" s="55">
        <v>5.08</v>
      </c>
      <c r="B260" s="55">
        <f>'RawData_CPT23 '!B266</f>
        <v>3.0602</v>
      </c>
      <c r="C260" s="60">
        <f t="shared" si="9"/>
        <v>30.602</v>
      </c>
      <c r="D260" s="55">
        <f>'RawData_CPT23 '!C266</f>
        <v>9.5</v>
      </c>
      <c r="E260" s="60">
        <f t="shared" si="10"/>
        <v>9.5000000000000001E-2</v>
      </c>
      <c r="F260" s="187">
        <f>'RawData_CPT23 '!D266</f>
        <v>4.9000000000000004</v>
      </c>
      <c r="G260" s="60">
        <f t="shared" si="11"/>
        <v>0.49945722250819263</v>
      </c>
      <c r="H260" s="55">
        <f>'RawData_CPT23 '!E266</f>
        <v>3.7</v>
      </c>
      <c r="I260" s="55">
        <f>'RawData_CPT23 '!F266</f>
        <v>34</v>
      </c>
      <c r="J260" s="55">
        <f>'RawData_CPT23 '!G266</f>
        <v>0</v>
      </c>
      <c r="K260" s="185">
        <f>'RawData_CPT23 '!H266</f>
        <v>891597.03</v>
      </c>
    </row>
    <row r="261" spans="1:11">
      <c r="A261" s="55">
        <v>5.0999999999999996</v>
      </c>
      <c r="B261" s="55">
        <f>'RawData_CPT23 '!B267</f>
        <v>3.0529999999999999</v>
      </c>
      <c r="C261" s="60">
        <f t="shared" si="9"/>
        <v>30.53</v>
      </c>
      <c r="D261" s="55">
        <f>'RawData_CPT23 '!C267</f>
        <v>9.5</v>
      </c>
      <c r="E261" s="60">
        <f t="shared" si="10"/>
        <v>9.5000000000000001E-2</v>
      </c>
      <c r="F261" s="187">
        <f>'RawData_CPT23 '!D267</f>
        <v>4.9000000000000004</v>
      </c>
      <c r="G261" s="60">
        <f t="shared" si="11"/>
        <v>0.49945722250819263</v>
      </c>
      <c r="H261" s="55">
        <f>'RawData_CPT23 '!E267</f>
        <v>3.83</v>
      </c>
      <c r="I261" s="55">
        <f>'RawData_CPT23 '!F267</f>
        <v>35</v>
      </c>
      <c r="J261" s="55">
        <f>'RawData_CPT23 '!G267</f>
        <v>0</v>
      </c>
      <c r="K261" s="185">
        <f>'RawData_CPT23 '!H267</f>
        <v>891600.46</v>
      </c>
    </row>
    <row r="262" spans="1:11">
      <c r="A262" s="55">
        <v>5.12</v>
      </c>
      <c r="B262" s="55">
        <f>'RawData_CPT23 '!B268</f>
        <v>3.0057999999999998</v>
      </c>
      <c r="C262" s="60">
        <f t="shared" si="9"/>
        <v>30.058</v>
      </c>
      <c r="D262" s="55">
        <f>'RawData_CPT23 '!C268</f>
        <v>9.3000000000000007</v>
      </c>
      <c r="E262" s="60">
        <f t="shared" si="10"/>
        <v>9.3000000000000013E-2</v>
      </c>
      <c r="F262" s="187">
        <f>'RawData_CPT23 '!D268</f>
        <v>4.9000000000000004</v>
      </c>
      <c r="G262" s="60">
        <f t="shared" si="11"/>
        <v>0.49945722250819263</v>
      </c>
      <c r="H262" s="55">
        <f>'RawData_CPT23 '!E268</f>
        <v>3.85</v>
      </c>
      <c r="I262" s="55">
        <f>'RawData_CPT23 '!F268</f>
        <v>39</v>
      </c>
      <c r="J262" s="55">
        <f>'RawData_CPT23 '!G268</f>
        <v>0</v>
      </c>
      <c r="K262" s="185">
        <f>'RawData_CPT23 '!H268</f>
        <v>891615.62</v>
      </c>
    </row>
    <row r="263" spans="1:11">
      <c r="A263" s="55">
        <v>5.14</v>
      </c>
      <c r="B263" s="55">
        <f>'RawData_CPT23 '!B269</f>
        <v>3.0057999999999998</v>
      </c>
      <c r="C263" s="60">
        <f t="shared" ref="C263:C326" si="12">B263*10</f>
        <v>30.058</v>
      </c>
      <c r="D263" s="55">
        <f>'RawData_CPT23 '!C269</f>
        <v>9.8000000000000007</v>
      </c>
      <c r="E263" s="60">
        <f t="shared" ref="E263:E326" si="13">D263/100</f>
        <v>9.8000000000000004E-2</v>
      </c>
      <c r="F263" s="187">
        <f>'RawData_CPT23 '!D269</f>
        <v>4.5</v>
      </c>
      <c r="G263" s="60">
        <f t="shared" ref="G263:G326" si="14">F263/9.81065</f>
        <v>0.45868520434425852</v>
      </c>
      <c r="H263" s="55">
        <f>'RawData_CPT23 '!E269</f>
        <v>3.85</v>
      </c>
      <c r="I263" s="55">
        <f>'RawData_CPT23 '!F269</f>
        <v>40</v>
      </c>
      <c r="J263" s="55">
        <f>'RawData_CPT23 '!G269</f>
        <v>0</v>
      </c>
      <c r="K263" s="185">
        <f>'RawData_CPT23 '!H269</f>
        <v>891615.62</v>
      </c>
    </row>
    <row r="264" spans="1:11">
      <c r="A264" s="55">
        <v>5.16</v>
      </c>
      <c r="B264" s="55">
        <f>'RawData_CPT23 '!B270</f>
        <v>3.0529999999999999</v>
      </c>
      <c r="C264" s="60">
        <f t="shared" si="12"/>
        <v>30.53</v>
      </c>
      <c r="D264" s="55">
        <f>'RawData_CPT23 '!C270</f>
        <v>1.4</v>
      </c>
      <c r="E264" s="60">
        <f t="shared" si="13"/>
        <v>1.3999999999999999E-2</v>
      </c>
      <c r="F264" s="187">
        <f>'RawData_CPT23 '!D270</f>
        <v>2.6</v>
      </c>
      <c r="G264" s="60">
        <f t="shared" si="14"/>
        <v>0.26501811806557157</v>
      </c>
      <c r="H264" s="55">
        <f>'RawData_CPT23 '!E270</f>
        <v>3.83</v>
      </c>
      <c r="I264" s="55">
        <f>'RawData_CPT23 '!F270</f>
        <v>2</v>
      </c>
      <c r="J264" s="55">
        <f>'RawData_CPT23 '!G270</f>
        <v>0</v>
      </c>
      <c r="K264" s="185">
        <f>'RawData_CPT23 '!H270</f>
        <v>891604.84</v>
      </c>
    </row>
    <row r="265" spans="1:11">
      <c r="A265" s="55">
        <v>5.18</v>
      </c>
      <c r="B265" s="55">
        <f>'RawData_CPT23 '!B271</f>
        <v>2.7650000000000001</v>
      </c>
      <c r="C265" s="60">
        <f t="shared" si="12"/>
        <v>27.650000000000002</v>
      </c>
      <c r="D265" s="55">
        <f>'RawData_CPT23 '!C271</f>
        <v>1.4</v>
      </c>
      <c r="E265" s="60">
        <f t="shared" si="13"/>
        <v>1.3999999999999999E-2</v>
      </c>
      <c r="F265" s="187">
        <f>'RawData_CPT23 '!D271</f>
        <v>2.6</v>
      </c>
      <c r="G265" s="60">
        <f t="shared" si="14"/>
        <v>0.26501811806557157</v>
      </c>
      <c r="H265" s="55">
        <f>'RawData_CPT23 '!E271</f>
        <v>3.69</v>
      </c>
      <c r="I265" s="55">
        <f>'RawData_CPT23 '!F271</f>
        <v>25</v>
      </c>
      <c r="J265" s="55">
        <f>'RawData_CPT23 '!G271</f>
        <v>0</v>
      </c>
      <c r="K265" s="185">
        <f>'RawData_CPT23 '!H271</f>
        <v>892448.59</v>
      </c>
    </row>
    <row r="266" spans="1:11">
      <c r="A266" s="55">
        <v>5.2</v>
      </c>
      <c r="B266" s="55">
        <f>'RawData_CPT23 '!B272</f>
        <v>2.7416999999999998</v>
      </c>
      <c r="C266" s="60">
        <f t="shared" si="12"/>
        <v>27.416999999999998</v>
      </c>
      <c r="D266" s="55">
        <f>'RawData_CPT23 '!C272</f>
        <v>1.5</v>
      </c>
      <c r="E266" s="60">
        <f t="shared" si="13"/>
        <v>1.4999999999999999E-2</v>
      </c>
      <c r="F266" s="187">
        <f>'RawData_CPT23 '!D272</f>
        <v>2.6</v>
      </c>
      <c r="G266" s="60">
        <f t="shared" si="14"/>
        <v>0.26501811806557157</v>
      </c>
      <c r="H266" s="55">
        <f>'RawData_CPT23 '!E272</f>
        <v>3.69</v>
      </c>
      <c r="I266" s="55">
        <f>'RawData_CPT23 '!F272</f>
        <v>22</v>
      </c>
      <c r="J266" s="55">
        <f>'RawData_CPT23 '!G272</f>
        <v>0</v>
      </c>
      <c r="K266" s="185">
        <f>'RawData_CPT23 '!H272</f>
        <v>892457.5</v>
      </c>
    </row>
    <row r="267" spans="1:11">
      <c r="A267" s="55">
        <v>5.22</v>
      </c>
      <c r="B267" s="55">
        <f>'RawData_CPT23 '!B273</f>
        <v>2.7124000000000001</v>
      </c>
      <c r="C267" s="60">
        <f t="shared" si="12"/>
        <v>27.124000000000002</v>
      </c>
      <c r="D267" s="55">
        <f>'RawData_CPT23 '!C273</f>
        <v>1.5</v>
      </c>
      <c r="E267" s="60">
        <f t="shared" si="13"/>
        <v>1.4999999999999999E-2</v>
      </c>
      <c r="F267" s="187">
        <f>'RawData_CPT23 '!D273</f>
        <v>2.5</v>
      </c>
      <c r="G267" s="60">
        <f t="shared" si="14"/>
        <v>0.25482511352458803</v>
      </c>
      <c r="H267" s="55">
        <f>'RawData_CPT23 '!E273</f>
        <v>3.81</v>
      </c>
      <c r="I267" s="55">
        <f>'RawData_CPT23 '!F273</f>
        <v>16</v>
      </c>
      <c r="J267" s="55">
        <f>'RawData_CPT23 '!G273</f>
        <v>0</v>
      </c>
      <c r="K267" s="185">
        <f>'RawData_CPT23 '!H273</f>
        <v>892464.68</v>
      </c>
    </row>
    <row r="268" spans="1:11">
      <c r="A268" s="55">
        <v>5.24</v>
      </c>
      <c r="B268" s="55">
        <f>'RawData_CPT23 '!B274</f>
        <v>2.7637999999999998</v>
      </c>
      <c r="C268" s="60">
        <f t="shared" si="12"/>
        <v>27.637999999999998</v>
      </c>
      <c r="D268" s="55">
        <f>'RawData_CPT23 '!C274</f>
        <v>1.6</v>
      </c>
      <c r="E268" s="60">
        <f t="shared" si="13"/>
        <v>1.6E-2</v>
      </c>
      <c r="F268" s="187">
        <f>'RawData_CPT23 '!D274</f>
        <v>2.6</v>
      </c>
      <c r="G268" s="60">
        <f t="shared" si="14"/>
        <v>0.26501811806557157</v>
      </c>
      <c r="H268" s="55">
        <f>'RawData_CPT23 '!E274</f>
        <v>3.82</v>
      </c>
      <c r="I268" s="55">
        <f>'RawData_CPT23 '!F274</f>
        <v>23</v>
      </c>
      <c r="J268" s="55">
        <f>'RawData_CPT23 '!G274</f>
        <v>0</v>
      </c>
      <c r="K268" s="185">
        <f>'RawData_CPT23 '!H274</f>
        <v>892477.81</v>
      </c>
    </row>
    <row r="269" spans="1:11">
      <c r="A269" s="55">
        <v>5.26</v>
      </c>
      <c r="B269" s="55">
        <f>'RawData_CPT23 '!B275</f>
        <v>2.8115999999999999</v>
      </c>
      <c r="C269" s="60">
        <f t="shared" si="12"/>
        <v>28.116</v>
      </c>
      <c r="D269" s="55">
        <f>'RawData_CPT23 '!C275</f>
        <v>1.4</v>
      </c>
      <c r="E269" s="60">
        <f t="shared" si="13"/>
        <v>1.3999999999999999E-2</v>
      </c>
      <c r="F269" s="187">
        <f>'RawData_CPT23 '!D275</f>
        <v>2.9</v>
      </c>
      <c r="G269" s="60">
        <f t="shared" si="14"/>
        <v>0.29559713168852214</v>
      </c>
      <c r="H269" s="55">
        <f>'RawData_CPT23 '!E275</f>
        <v>3.86</v>
      </c>
      <c r="I269" s="55">
        <f>'RawData_CPT23 '!F275</f>
        <v>22</v>
      </c>
      <c r="J269" s="55">
        <f>'RawData_CPT23 '!G275</f>
        <v>0</v>
      </c>
      <c r="K269" s="185">
        <f>'RawData_CPT23 '!H275</f>
        <v>892483.9</v>
      </c>
    </row>
    <row r="270" spans="1:11">
      <c r="A270" s="55">
        <v>5.28</v>
      </c>
      <c r="B270" s="55">
        <f>'RawData_CPT23 '!B276</f>
        <v>2.8420000000000001</v>
      </c>
      <c r="C270" s="60">
        <f t="shared" si="12"/>
        <v>28.42</v>
      </c>
      <c r="D270" s="55">
        <f>'RawData_CPT23 '!C276</f>
        <v>1.4</v>
      </c>
      <c r="E270" s="60">
        <f t="shared" si="13"/>
        <v>1.3999999999999999E-2</v>
      </c>
      <c r="F270" s="187">
        <f>'RawData_CPT23 '!D276</f>
        <v>2.9</v>
      </c>
      <c r="G270" s="60">
        <f t="shared" si="14"/>
        <v>0.29559713168852214</v>
      </c>
      <c r="H270" s="55">
        <f>'RawData_CPT23 '!E276</f>
        <v>3.85</v>
      </c>
      <c r="I270" s="55">
        <f>'RawData_CPT23 '!F276</f>
        <v>22</v>
      </c>
      <c r="J270" s="55">
        <f>'RawData_CPT23 '!G276</f>
        <v>0</v>
      </c>
      <c r="K270" s="185">
        <f>'RawData_CPT23 '!H276</f>
        <v>892491.4</v>
      </c>
    </row>
    <row r="271" spans="1:11">
      <c r="A271" s="55">
        <v>5.3</v>
      </c>
      <c r="B271" s="55">
        <f>'RawData_CPT23 '!B277</f>
        <v>2.8946000000000001</v>
      </c>
      <c r="C271" s="60">
        <f t="shared" si="12"/>
        <v>28.946000000000002</v>
      </c>
      <c r="D271" s="55">
        <f>'RawData_CPT23 '!C277</f>
        <v>1.3</v>
      </c>
      <c r="E271" s="60">
        <f t="shared" si="13"/>
        <v>1.3000000000000001E-2</v>
      </c>
      <c r="F271" s="187">
        <f>'RawData_CPT23 '!D277</f>
        <v>3.1</v>
      </c>
      <c r="G271" s="60">
        <f t="shared" si="14"/>
        <v>0.31598314077048922</v>
      </c>
      <c r="H271" s="55">
        <f>'RawData_CPT23 '!E277</f>
        <v>3.88</v>
      </c>
      <c r="I271" s="55">
        <f>'RawData_CPT23 '!F277</f>
        <v>22</v>
      </c>
      <c r="J271" s="55">
        <f>'RawData_CPT23 '!G277</f>
        <v>0</v>
      </c>
      <c r="K271" s="185">
        <f>'RawData_CPT23 '!H277</f>
        <v>892503.43</v>
      </c>
    </row>
    <row r="272" spans="1:11">
      <c r="A272" s="55">
        <v>5.32</v>
      </c>
      <c r="B272" s="55">
        <f>'RawData_CPT23 '!B278</f>
        <v>2.9478</v>
      </c>
      <c r="C272" s="60">
        <f t="shared" si="12"/>
        <v>29.478000000000002</v>
      </c>
      <c r="D272" s="55">
        <f>'RawData_CPT23 '!C278</f>
        <v>1.4</v>
      </c>
      <c r="E272" s="60">
        <f t="shared" si="13"/>
        <v>1.3999999999999999E-2</v>
      </c>
      <c r="F272" s="187">
        <f>'RawData_CPT23 '!D278</f>
        <v>3.3</v>
      </c>
      <c r="G272" s="60">
        <f t="shared" si="14"/>
        <v>0.3363691498524562</v>
      </c>
      <c r="H272" s="55">
        <f>'RawData_CPT23 '!E278</f>
        <v>3.96</v>
      </c>
      <c r="I272" s="55">
        <f>'RawData_CPT23 '!F278</f>
        <v>23</v>
      </c>
      <c r="J272" s="55">
        <f>'RawData_CPT23 '!G278</f>
        <v>0</v>
      </c>
      <c r="K272" s="185">
        <f>'RawData_CPT23 '!H278</f>
        <v>892511.71</v>
      </c>
    </row>
    <row r="273" spans="1:11">
      <c r="A273" s="55">
        <v>5.34</v>
      </c>
      <c r="B273" s="55">
        <f>'RawData_CPT23 '!B279</f>
        <v>3.0219</v>
      </c>
      <c r="C273" s="60">
        <f t="shared" si="12"/>
        <v>30.219000000000001</v>
      </c>
      <c r="D273" s="55">
        <f>'RawData_CPT23 '!C279</f>
        <v>1.4</v>
      </c>
      <c r="E273" s="60">
        <f t="shared" si="13"/>
        <v>1.3999999999999999E-2</v>
      </c>
      <c r="F273" s="187">
        <f>'RawData_CPT23 '!D279</f>
        <v>3.3</v>
      </c>
      <c r="G273" s="60">
        <f t="shared" si="14"/>
        <v>0.3363691498524562</v>
      </c>
      <c r="H273" s="55">
        <f>'RawData_CPT23 '!E279</f>
        <v>4.04</v>
      </c>
      <c r="I273" s="55">
        <f>'RawData_CPT23 '!F279</f>
        <v>22</v>
      </c>
      <c r="J273" s="55">
        <f>'RawData_CPT23 '!G279</f>
        <v>0</v>
      </c>
      <c r="K273" s="185">
        <f>'RawData_CPT23 '!H279</f>
        <v>892519.06</v>
      </c>
    </row>
    <row r="274" spans="1:11">
      <c r="A274" s="55">
        <v>5.36</v>
      </c>
      <c r="B274" s="55">
        <f>'RawData_CPT23 '!B280</f>
        <v>3.1343000000000001</v>
      </c>
      <c r="C274" s="60">
        <f t="shared" si="12"/>
        <v>31.343</v>
      </c>
      <c r="D274" s="55">
        <f>'RawData_CPT23 '!C280</f>
        <v>1.5</v>
      </c>
      <c r="E274" s="60">
        <f t="shared" si="13"/>
        <v>1.4999999999999999E-2</v>
      </c>
      <c r="F274" s="187">
        <f>'RawData_CPT23 '!D280</f>
        <v>3.5</v>
      </c>
      <c r="G274" s="60">
        <f t="shared" si="14"/>
        <v>0.35675515893442328</v>
      </c>
      <c r="H274" s="55">
        <f>'RawData_CPT23 '!E280</f>
        <v>4.03</v>
      </c>
      <c r="I274" s="55">
        <f>'RawData_CPT23 '!F280</f>
        <v>21</v>
      </c>
      <c r="J274" s="55">
        <f>'RawData_CPT23 '!G280</f>
        <v>0</v>
      </c>
      <c r="K274" s="185">
        <f>'RawData_CPT23 '!H280</f>
        <v>892526.56</v>
      </c>
    </row>
    <row r="275" spans="1:11">
      <c r="A275" s="55">
        <v>5.38</v>
      </c>
      <c r="B275" s="55">
        <f>'RawData_CPT23 '!B281</f>
        <v>3.4706999999999999</v>
      </c>
      <c r="C275" s="60">
        <f t="shared" si="12"/>
        <v>34.707000000000001</v>
      </c>
      <c r="D275" s="55">
        <f>'RawData_CPT23 '!C281</f>
        <v>1.6</v>
      </c>
      <c r="E275" s="60">
        <f t="shared" si="13"/>
        <v>1.6E-2</v>
      </c>
      <c r="F275" s="187">
        <f>'RawData_CPT23 '!D281</f>
        <v>3.6</v>
      </c>
      <c r="G275" s="60">
        <f t="shared" si="14"/>
        <v>0.36694816347540682</v>
      </c>
      <c r="H275" s="55">
        <f>'RawData_CPT23 '!E281</f>
        <v>4.03</v>
      </c>
      <c r="I275" s="55">
        <f>'RawData_CPT23 '!F281</f>
        <v>19</v>
      </c>
      <c r="J275" s="55">
        <f>'RawData_CPT23 '!G281</f>
        <v>0</v>
      </c>
      <c r="K275" s="185">
        <f>'RawData_CPT23 '!H281</f>
        <v>892538.43</v>
      </c>
    </row>
    <row r="276" spans="1:11">
      <c r="A276" s="55">
        <v>5.4</v>
      </c>
      <c r="B276" s="55">
        <f>'RawData_CPT23 '!B282</f>
        <v>3.5758999999999999</v>
      </c>
      <c r="C276" s="60">
        <f t="shared" si="12"/>
        <v>35.759</v>
      </c>
      <c r="D276" s="55">
        <f>'RawData_CPT23 '!C282</f>
        <v>2.1</v>
      </c>
      <c r="E276" s="60">
        <f t="shared" si="13"/>
        <v>2.1000000000000001E-2</v>
      </c>
      <c r="F276" s="187">
        <f>'RawData_CPT23 '!D282</f>
        <v>3.9</v>
      </c>
      <c r="G276" s="60">
        <f t="shared" si="14"/>
        <v>0.39752717709835733</v>
      </c>
      <c r="H276" s="55">
        <f>'RawData_CPT23 '!E282</f>
        <v>4.03</v>
      </c>
      <c r="I276" s="55">
        <f>'RawData_CPT23 '!F282</f>
        <v>15</v>
      </c>
      <c r="J276" s="55">
        <f>'RawData_CPT23 '!G282</f>
        <v>0</v>
      </c>
      <c r="K276" s="185">
        <f>'RawData_CPT23 '!H282</f>
        <v>892549.68</v>
      </c>
    </row>
    <row r="277" spans="1:11">
      <c r="A277" s="55">
        <v>5.42</v>
      </c>
      <c r="B277" s="55">
        <f>'RawData_CPT23 '!B283</f>
        <v>3.8155000000000001</v>
      </c>
      <c r="C277" s="60">
        <f t="shared" si="12"/>
        <v>38.155000000000001</v>
      </c>
      <c r="D277" s="55">
        <f>'RawData_CPT23 '!C283</f>
        <v>2.2000000000000002</v>
      </c>
      <c r="E277" s="60">
        <f t="shared" si="13"/>
        <v>2.2000000000000002E-2</v>
      </c>
      <c r="F277" s="187">
        <f>'RawData_CPT23 '!D283</f>
        <v>4.0999999999999996</v>
      </c>
      <c r="G277" s="60">
        <f t="shared" si="14"/>
        <v>0.41791318618032436</v>
      </c>
      <c r="H277" s="55">
        <f>'RawData_CPT23 '!E283</f>
        <v>3.99</v>
      </c>
      <c r="I277" s="55">
        <f>'RawData_CPT23 '!F283</f>
        <v>10</v>
      </c>
      <c r="J277" s="55">
        <f>'RawData_CPT23 '!G283</f>
        <v>0</v>
      </c>
      <c r="K277" s="185">
        <f>'RawData_CPT23 '!H283</f>
        <v>892569.06</v>
      </c>
    </row>
    <row r="278" spans="1:11">
      <c r="A278" s="55">
        <v>5.44</v>
      </c>
      <c r="B278" s="55">
        <f>'RawData_CPT23 '!B284</f>
        <v>3.7856000000000001</v>
      </c>
      <c r="C278" s="60">
        <f t="shared" si="12"/>
        <v>37.856000000000002</v>
      </c>
      <c r="D278" s="55">
        <f>'RawData_CPT23 '!C284</f>
        <v>2.4</v>
      </c>
      <c r="E278" s="60">
        <f t="shared" si="13"/>
        <v>2.4E-2</v>
      </c>
      <c r="F278" s="187">
        <f>'RawData_CPT23 '!D284</f>
        <v>4</v>
      </c>
      <c r="G278" s="60">
        <f t="shared" si="14"/>
        <v>0.40772018163934087</v>
      </c>
      <c r="H278" s="55">
        <f>'RawData_CPT23 '!E284</f>
        <v>3.97</v>
      </c>
      <c r="I278" s="55">
        <f>'RawData_CPT23 '!F284</f>
        <v>12</v>
      </c>
      <c r="J278" s="55">
        <f>'RawData_CPT23 '!G284</f>
        <v>0</v>
      </c>
      <c r="K278" s="185">
        <f>'RawData_CPT23 '!H284</f>
        <v>892585.31</v>
      </c>
    </row>
    <row r="279" spans="1:11">
      <c r="A279" s="55">
        <v>5.46</v>
      </c>
      <c r="B279" s="55">
        <f>'RawData_CPT23 '!B285</f>
        <v>2.7124000000000001</v>
      </c>
      <c r="C279" s="60">
        <f t="shared" si="12"/>
        <v>27.124000000000002</v>
      </c>
      <c r="D279" s="55">
        <f>'RawData_CPT23 '!C285</f>
        <v>3</v>
      </c>
      <c r="E279" s="60">
        <f t="shared" si="13"/>
        <v>0.03</v>
      </c>
      <c r="F279" s="187">
        <f>'RawData_CPT23 '!D285</f>
        <v>3.8</v>
      </c>
      <c r="G279" s="60">
        <f t="shared" si="14"/>
        <v>0.38733417255737385</v>
      </c>
      <c r="H279" s="55">
        <f>'RawData_CPT23 '!E285</f>
        <v>3.81</v>
      </c>
      <c r="I279" s="55">
        <f>'RawData_CPT23 '!F285</f>
        <v>13</v>
      </c>
      <c r="J279" s="55">
        <f>'RawData_CPT23 '!G285</f>
        <v>0</v>
      </c>
      <c r="K279" s="185">
        <f>'RawData_CPT23 '!H285</f>
        <v>892601.71</v>
      </c>
    </row>
    <row r="280" spans="1:11">
      <c r="A280" s="55">
        <v>5.48</v>
      </c>
      <c r="B280" s="55">
        <f>'RawData_CPT23 '!B286</f>
        <v>3.4228999999999998</v>
      </c>
      <c r="C280" s="60">
        <f t="shared" si="12"/>
        <v>34.228999999999999</v>
      </c>
      <c r="D280" s="55">
        <f>'RawData_CPT23 '!C286</f>
        <v>4</v>
      </c>
      <c r="E280" s="60">
        <f t="shared" si="13"/>
        <v>0.04</v>
      </c>
      <c r="F280" s="187">
        <f>'RawData_CPT23 '!D286</f>
        <v>3.3</v>
      </c>
      <c r="G280" s="60">
        <f t="shared" si="14"/>
        <v>0.3363691498524562</v>
      </c>
      <c r="H280" s="55">
        <f>'RawData_CPT23 '!E286</f>
        <v>4.0199999999999996</v>
      </c>
      <c r="I280" s="55">
        <f>'RawData_CPT23 '!F286</f>
        <v>15</v>
      </c>
      <c r="J280" s="55">
        <f>'RawData_CPT23 '!G286</f>
        <v>0</v>
      </c>
      <c r="K280" s="185">
        <f>'RawData_CPT23 '!H286</f>
        <v>892628.28</v>
      </c>
    </row>
    <row r="281" spans="1:11">
      <c r="A281" s="55">
        <v>5.5</v>
      </c>
      <c r="B281" s="55">
        <f>'RawData_CPT23 '!B287</f>
        <v>3.2717000000000001</v>
      </c>
      <c r="C281" s="60">
        <f t="shared" si="12"/>
        <v>32.716999999999999</v>
      </c>
      <c r="D281" s="55">
        <f>'RawData_CPT23 '!C287</f>
        <v>5.6</v>
      </c>
      <c r="E281" s="60">
        <f t="shared" si="13"/>
        <v>5.5999999999999994E-2</v>
      </c>
      <c r="F281" s="187">
        <f>'RawData_CPT23 '!D287</f>
        <v>3</v>
      </c>
      <c r="G281" s="60">
        <f t="shared" si="14"/>
        <v>0.30579013622950568</v>
      </c>
      <c r="H281" s="55">
        <f>'RawData_CPT23 '!E287</f>
        <v>4.04</v>
      </c>
      <c r="I281" s="55">
        <f>'RawData_CPT23 '!F287</f>
        <v>15</v>
      </c>
      <c r="J281" s="55">
        <f>'RawData_CPT23 '!G287</f>
        <v>0</v>
      </c>
      <c r="K281" s="185">
        <f>'RawData_CPT23 '!H287</f>
        <v>892628.28</v>
      </c>
    </row>
    <row r="282" spans="1:11">
      <c r="A282" s="55">
        <v>5.52</v>
      </c>
      <c r="B282" s="55">
        <f>'RawData_CPT23 '!B288</f>
        <v>3.2663000000000002</v>
      </c>
      <c r="C282" s="60">
        <f t="shared" si="12"/>
        <v>32.663000000000004</v>
      </c>
      <c r="D282" s="55">
        <f>'RawData_CPT23 '!C288</f>
        <v>7.5</v>
      </c>
      <c r="E282" s="60">
        <f t="shared" si="13"/>
        <v>7.4999999999999997E-2</v>
      </c>
      <c r="F282" s="187">
        <f>'RawData_CPT23 '!D288</f>
        <v>2.8</v>
      </c>
      <c r="G282" s="60">
        <f t="shared" si="14"/>
        <v>0.2854041271475386</v>
      </c>
      <c r="H282" s="55">
        <f>'RawData_CPT23 '!E288</f>
        <v>4.0199999999999996</v>
      </c>
      <c r="I282" s="55">
        <f>'RawData_CPT23 '!F288</f>
        <v>14</v>
      </c>
      <c r="J282" s="55">
        <f>'RawData_CPT23 '!G288</f>
        <v>0</v>
      </c>
      <c r="K282" s="185">
        <f>'RawData_CPT23 '!H288</f>
        <v>892642.96</v>
      </c>
    </row>
    <row r="283" spans="1:11">
      <c r="A283" s="55">
        <v>5.54</v>
      </c>
      <c r="B283" s="55">
        <f>'RawData_CPT23 '!B289</f>
        <v>3.2502</v>
      </c>
      <c r="C283" s="60">
        <f t="shared" si="12"/>
        <v>32.502000000000002</v>
      </c>
      <c r="D283" s="55">
        <f>'RawData_CPT23 '!C289</f>
        <v>9.1</v>
      </c>
      <c r="E283" s="60">
        <f t="shared" si="13"/>
        <v>9.0999999999999998E-2</v>
      </c>
      <c r="F283" s="187">
        <f>'RawData_CPT23 '!D289</f>
        <v>2.5</v>
      </c>
      <c r="G283" s="60">
        <f t="shared" si="14"/>
        <v>0.25482511352458803</v>
      </c>
      <c r="H283" s="55">
        <f>'RawData_CPT23 '!E289</f>
        <v>4.03</v>
      </c>
      <c r="I283" s="55">
        <f>'RawData_CPT23 '!F289</f>
        <v>13</v>
      </c>
      <c r="J283" s="55">
        <f>'RawData_CPT23 '!G289</f>
        <v>0</v>
      </c>
      <c r="K283" s="185">
        <f>'RawData_CPT23 '!H289</f>
        <v>892654.84</v>
      </c>
    </row>
    <row r="284" spans="1:11">
      <c r="A284" s="55">
        <v>5.56</v>
      </c>
      <c r="B284" s="55">
        <f>'RawData_CPT23 '!B290</f>
        <v>3.1772999999999998</v>
      </c>
      <c r="C284" s="60">
        <f t="shared" si="12"/>
        <v>31.772999999999996</v>
      </c>
      <c r="D284" s="55">
        <f>'RawData_CPT23 '!C290</f>
        <v>10.8</v>
      </c>
      <c r="E284" s="60">
        <f t="shared" si="13"/>
        <v>0.10800000000000001</v>
      </c>
      <c r="F284" s="187">
        <f>'RawData_CPT23 '!D290</f>
        <v>2.2000000000000002</v>
      </c>
      <c r="G284" s="60">
        <f t="shared" si="14"/>
        <v>0.22424609990163752</v>
      </c>
      <c r="H284" s="55">
        <f>'RawData_CPT23 '!E290</f>
        <v>4.0599999999999996</v>
      </c>
      <c r="I284" s="55">
        <f>'RawData_CPT23 '!F290</f>
        <v>14</v>
      </c>
      <c r="J284" s="55">
        <f>'RawData_CPT23 '!G290</f>
        <v>0</v>
      </c>
      <c r="K284" s="185">
        <f>'RawData_CPT23 '!H290</f>
        <v>892670.46</v>
      </c>
    </row>
    <row r="285" spans="1:11">
      <c r="A285" s="55">
        <v>5.58</v>
      </c>
      <c r="B285" s="55">
        <f>'RawData_CPT23 '!B291</f>
        <v>3.1156999999999999</v>
      </c>
      <c r="C285" s="60">
        <f t="shared" si="12"/>
        <v>31.157</v>
      </c>
      <c r="D285" s="55">
        <f>'RawData_CPT23 '!C291</f>
        <v>10.5</v>
      </c>
      <c r="E285" s="60">
        <f t="shared" si="13"/>
        <v>0.105</v>
      </c>
      <c r="F285" s="187">
        <f>'RawData_CPT23 '!D291</f>
        <v>2.1</v>
      </c>
      <c r="G285" s="60">
        <f t="shared" si="14"/>
        <v>0.21405309536065398</v>
      </c>
      <c r="H285" s="55">
        <f>'RawData_CPT23 '!E291</f>
        <v>4.0599999999999996</v>
      </c>
      <c r="I285" s="55">
        <f>'RawData_CPT23 '!F291</f>
        <v>14</v>
      </c>
      <c r="J285" s="55">
        <f>'RawData_CPT23 '!G291</f>
        <v>0</v>
      </c>
      <c r="K285" s="185">
        <f>'RawData_CPT23 '!H291</f>
        <v>892682.81</v>
      </c>
    </row>
    <row r="286" spans="1:11">
      <c r="A286" s="55">
        <v>5.6</v>
      </c>
      <c r="B286" s="55">
        <f>'RawData_CPT23 '!B292</f>
        <v>2.9203000000000001</v>
      </c>
      <c r="C286" s="60">
        <f t="shared" si="12"/>
        <v>29.203000000000003</v>
      </c>
      <c r="D286" s="55">
        <f>'RawData_CPT23 '!C292</f>
        <v>10</v>
      </c>
      <c r="E286" s="60">
        <f t="shared" si="13"/>
        <v>0.1</v>
      </c>
      <c r="F286" s="187">
        <f>'RawData_CPT23 '!D292</f>
        <v>2.7</v>
      </c>
      <c r="G286" s="60">
        <f t="shared" si="14"/>
        <v>0.27521112260655511</v>
      </c>
      <c r="H286" s="55">
        <f>'RawData_CPT23 '!E292</f>
        <v>4.13</v>
      </c>
      <c r="I286" s="55">
        <f>'RawData_CPT23 '!F292</f>
        <v>15</v>
      </c>
      <c r="J286" s="55">
        <f>'RawData_CPT23 '!G292</f>
        <v>0</v>
      </c>
      <c r="K286" s="185">
        <f>'RawData_CPT23 '!H292</f>
        <v>892698.28</v>
      </c>
    </row>
    <row r="287" spans="1:11">
      <c r="A287" s="55">
        <v>5.62</v>
      </c>
      <c r="B287" s="55">
        <f>'RawData_CPT23 '!B293</f>
        <v>2.8014000000000001</v>
      </c>
      <c r="C287" s="60">
        <f t="shared" si="12"/>
        <v>28.014000000000003</v>
      </c>
      <c r="D287" s="55">
        <f>'RawData_CPT23 '!C293</f>
        <v>10.199999999999999</v>
      </c>
      <c r="E287" s="60">
        <f t="shared" si="13"/>
        <v>0.10199999999999999</v>
      </c>
      <c r="F287" s="187">
        <f>'RawData_CPT23 '!D293</f>
        <v>3</v>
      </c>
      <c r="G287" s="60">
        <f t="shared" si="14"/>
        <v>0.30579013622950568</v>
      </c>
      <c r="H287" s="55">
        <f>'RawData_CPT23 '!E293</f>
        <v>4.24</v>
      </c>
      <c r="I287" s="55">
        <f>'RawData_CPT23 '!F293</f>
        <v>15</v>
      </c>
      <c r="J287" s="55">
        <f>'RawData_CPT23 '!G293</f>
        <v>0</v>
      </c>
      <c r="K287" s="185">
        <f>'RawData_CPT23 '!H293</f>
        <v>892709.53</v>
      </c>
    </row>
    <row r="288" spans="1:11">
      <c r="A288" s="55">
        <v>5.64</v>
      </c>
      <c r="B288" s="55">
        <f>'RawData_CPT23 '!B294</f>
        <v>2.7900999999999998</v>
      </c>
      <c r="C288" s="60">
        <f t="shared" si="12"/>
        <v>27.900999999999996</v>
      </c>
      <c r="D288" s="55">
        <f>'RawData_CPT23 '!C294</f>
        <v>10.6</v>
      </c>
      <c r="E288" s="60">
        <f t="shared" si="13"/>
        <v>0.106</v>
      </c>
      <c r="F288" s="187">
        <f>'RawData_CPT23 '!D294</f>
        <v>3.3</v>
      </c>
      <c r="G288" s="60">
        <f t="shared" si="14"/>
        <v>0.3363691498524562</v>
      </c>
      <c r="H288" s="55">
        <f>'RawData_CPT23 '!E294</f>
        <v>4.21</v>
      </c>
      <c r="I288" s="55">
        <f>'RawData_CPT23 '!F294</f>
        <v>15</v>
      </c>
      <c r="J288" s="55">
        <f>'RawData_CPT23 '!G294</f>
        <v>0</v>
      </c>
      <c r="K288" s="185">
        <f>'RawData_CPT23 '!H294</f>
        <v>892721.25</v>
      </c>
    </row>
    <row r="289" spans="1:11">
      <c r="A289" s="55">
        <v>5.66</v>
      </c>
      <c r="B289" s="55">
        <f>'RawData_CPT23 '!B295</f>
        <v>2.8342999999999998</v>
      </c>
      <c r="C289" s="60">
        <f t="shared" si="12"/>
        <v>28.342999999999996</v>
      </c>
      <c r="D289" s="55">
        <f>'RawData_CPT23 '!C295</f>
        <v>11.7</v>
      </c>
      <c r="E289" s="60">
        <f t="shared" si="13"/>
        <v>0.11699999999999999</v>
      </c>
      <c r="F289" s="187">
        <f>'RawData_CPT23 '!D295</f>
        <v>3.3</v>
      </c>
      <c r="G289" s="60">
        <f t="shared" si="14"/>
        <v>0.3363691498524562</v>
      </c>
      <c r="H289" s="55">
        <f>'RawData_CPT23 '!E295</f>
        <v>4.24</v>
      </c>
      <c r="I289" s="55">
        <f>'RawData_CPT23 '!F295</f>
        <v>15</v>
      </c>
      <c r="J289" s="55">
        <f>'RawData_CPT23 '!G295</f>
        <v>0</v>
      </c>
      <c r="K289" s="185">
        <f>'RawData_CPT23 '!H295</f>
        <v>892736.87</v>
      </c>
    </row>
    <row r="290" spans="1:11">
      <c r="A290" s="55">
        <v>5.68</v>
      </c>
      <c r="B290" s="55">
        <f>'RawData_CPT23 '!B296</f>
        <v>2.8504</v>
      </c>
      <c r="C290" s="60">
        <f t="shared" si="12"/>
        <v>28.504000000000001</v>
      </c>
      <c r="D290" s="55">
        <f>'RawData_CPT23 '!C296</f>
        <v>12.2</v>
      </c>
      <c r="E290" s="60">
        <f t="shared" si="13"/>
        <v>0.122</v>
      </c>
      <c r="F290" s="187">
        <f>'RawData_CPT23 '!D296</f>
        <v>3.3</v>
      </c>
      <c r="G290" s="60">
        <f t="shared" si="14"/>
        <v>0.3363691498524562</v>
      </c>
      <c r="H290" s="55">
        <f>'RawData_CPT23 '!E296</f>
        <v>4.2300000000000004</v>
      </c>
      <c r="I290" s="55">
        <f>'RawData_CPT23 '!F296</f>
        <v>16</v>
      </c>
      <c r="J290" s="55">
        <f>'RawData_CPT23 '!G296</f>
        <v>0</v>
      </c>
      <c r="K290" s="185">
        <f>'RawData_CPT23 '!H296</f>
        <v>892748.75</v>
      </c>
    </row>
    <row r="291" spans="1:11">
      <c r="A291" s="55">
        <v>5.7</v>
      </c>
      <c r="B291" s="55">
        <f>'RawData_CPT23 '!B297</f>
        <v>2.8736999999999999</v>
      </c>
      <c r="C291" s="60">
        <f t="shared" si="12"/>
        <v>28.736999999999998</v>
      </c>
      <c r="D291" s="55">
        <f>'RawData_CPT23 '!C297</f>
        <v>14.2</v>
      </c>
      <c r="E291" s="60">
        <f t="shared" si="13"/>
        <v>0.14199999999999999</v>
      </c>
      <c r="F291" s="187">
        <f>'RawData_CPT23 '!D297</f>
        <v>3.2</v>
      </c>
      <c r="G291" s="60">
        <f t="shared" si="14"/>
        <v>0.32617614531147271</v>
      </c>
      <c r="H291" s="55">
        <f>'RawData_CPT23 '!E297</f>
        <v>4.2300000000000004</v>
      </c>
      <c r="I291" s="55">
        <f>'RawData_CPT23 '!F297</f>
        <v>16</v>
      </c>
      <c r="J291" s="55">
        <f>'RawData_CPT23 '!G297</f>
        <v>0</v>
      </c>
      <c r="K291" s="185">
        <f>'RawData_CPT23 '!H297</f>
        <v>892760</v>
      </c>
    </row>
    <row r="292" spans="1:11">
      <c r="A292" s="55">
        <v>5.72</v>
      </c>
      <c r="B292" s="55">
        <f>'RawData_CPT23 '!B298</f>
        <v>2.9556</v>
      </c>
      <c r="C292" s="60">
        <f t="shared" si="12"/>
        <v>29.556000000000001</v>
      </c>
      <c r="D292" s="55">
        <f>'RawData_CPT23 '!C298</f>
        <v>14.2</v>
      </c>
      <c r="E292" s="60">
        <f t="shared" si="13"/>
        <v>0.14199999999999999</v>
      </c>
      <c r="F292" s="187">
        <f>'RawData_CPT23 '!D298</f>
        <v>3.3</v>
      </c>
      <c r="G292" s="60">
        <f t="shared" si="14"/>
        <v>0.3363691498524562</v>
      </c>
      <c r="H292" s="55">
        <f>'RawData_CPT23 '!E298</f>
        <v>4.24</v>
      </c>
      <c r="I292" s="55">
        <f>'RawData_CPT23 '!F298</f>
        <v>16</v>
      </c>
      <c r="J292" s="55">
        <f>'RawData_CPT23 '!G298</f>
        <v>0</v>
      </c>
      <c r="K292" s="185">
        <f>'RawData_CPT23 '!H298</f>
        <v>892771.87</v>
      </c>
    </row>
    <row r="293" spans="1:11">
      <c r="A293" s="55">
        <v>5.74</v>
      </c>
      <c r="B293" s="55">
        <f>'RawData_CPT23 '!B299</f>
        <v>3.0291000000000001</v>
      </c>
      <c r="C293" s="60">
        <f t="shared" si="12"/>
        <v>30.291</v>
      </c>
      <c r="D293" s="55">
        <f>'RawData_CPT23 '!C299</f>
        <v>15.3</v>
      </c>
      <c r="E293" s="60">
        <f t="shared" si="13"/>
        <v>0.153</v>
      </c>
      <c r="F293" s="187">
        <f>'RawData_CPT23 '!D299</f>
        <v>3.6</v>
      </c>
      <c r="G293" s="60">
        <f t="shared" si="14"/>
        <v>0.36694816347540682</v>
      </c>
      <c r="H293" s="55">
        <f>'RawData_CPT23 '!E299</f>
        <v>4.24</v>
      </c>
      <c r="I293" s="55">
        <f>'RawData_CPT23 '!F299</f>
        <v>16</v>
      </c>
      <c r="J293" s="55">
        <f>'RawData_CPT23 '!G299</f>
        <v>0</v>
      </c>
      <c r="K293" s="185">
        <f>'RawData_CPT23 '!H299</f>
        <v>892784.06</v>
      </c>
    </row>
    <row r="294" spans="1:11">
      <c r="A294" s="55">
        <v>5.76</v>
      </c>
      <c r="B294" s="55">
        <f>'RawData_CPT23 '!B300</f>
        <v>3.1981999999999999</v>
      </c>
      <c r="C294" s="60">
        <f t="shared" si="12"/>
        <v>31.981999999999999</v>
      </c>
      <c r="D294" s="55">
        <f>'RawData_CPT23 '!C300</f>
        <v>15.8</v>
      </c>
      <c r="E294" s="60">
        <f t="shared" si="13"/>
        <v>0.158</v>
      </c>
      <c r="F294" s="187">
        <f>'RawData_CPT23 '!D300</f>
        <v>3.5</v>
      </c>
      <c r="G294" s="60">
        <f t="shared" si="14"/>
        <v>0.35675515893442328</v>
      </c>
      <c r="H294" s="55">
        <f>'RawData_CPT23 '!E300</f>
        <v>4.24</v>
      </c>
      <c r="I294" s="55">
        <f>'RawData_CPT23 '!F300</f>
        <v>18</v>
      </c>
      <c r="J294" s="55">
        <f>'RawData_CPT23 '!G300</f>
        <v>0</v>
      </c>
      <c r="K294" s="185">
        <f>'RawData_CPT23 '!H300</f>
        <v>892795.62</v>
      </c>
    </row>
    <row r="295" spans="1:11">
      <c r="A295" s="55">
        <v>5.78</v>
      </c>
      <c r="B295" s="55">
        <f>'RawData_CPT23 '!B301</f>
        <v>3.2305000000000001</v>
      </c>
      <c r="C295" s="60">
        <f t="shared" si="12"/>
        <v>32.305</v>
      </c>
      <c r="D295" s="55">
        <f>'RawData_CPT23 '!C301</f>
        <v>15.4</v>
      </c>
      <c r="E295" s="60">
        <f t="shared" si="13"/>
        <v>0.154</v>
      </c>
      <c r="F295" s="187">
        <f>'RawData_CPT23 '!D301</f>
        <v>3.6</v>
      </c>
      <c r="G295" s="60">
        <f t="shared" si="14"/>
        <v>0.36694816347540682</v>
      </c>
      <c r="H295" s="55">
        <f>'RawData_CPT23 '!E301</f>
        <v>4.3499999999999996</v>
      </c>
      <c r="I295" s="55">
        <f>'RawData_CPT23 '!F301</f>
        <v>17</v>
      </c>
      <c r="J295" s="55">
        <f>'RawData_CPT23 '!G301</f>
        <v>0</v>
      </c>
      <c r="K295" s="185">
        <f>'RawData_CPT23 '!H301</f>
        <v>892806.71</v>
      </c>
    </row>
    <row r="296" spans="1:11">
      <c r="A296" s="55">
        <v>5.8</v>
      </c>
      <c r="B296" s="55">
        <f>'RawData_CPT23 '!B302</f>
        <v>3.3595000000000002</v>
      </c>
      <c r="C296" s="60">
        <f t="shared" si="12"/>
        <v>33.594999999999999</v>
      </c>
      <c r="D296" s="55">
        <f>'RawData_CPT23 '!C302</f>
        <v>16.100000000000001</v>
      </c>
      <c r="E296" s="60">
        <f t="shared" si="13"/>
        <v>0.161</v>
      </c>
      <c r="F296" s="187">
        <f>'RawData_CPT23 '!D302</f>
        <v>3.6</v>
      </c>
      <c r="G296" s="60">
        <f t="shared" si="14"/>
        <v>0.36694816347540682</v>
      </c>
      <c r="H296" s="55">
        <f>'RawData_CPT23 '!E302</f>
        <v>4.45</v>
      </c>
      <c r="I296" s="55">
        <f>'RawData_CPT23 '!F302</f>
        <v>16</v>
      </c>
      <c r="J296" s="55">
        <f>'RawData_CPT23 '!G302</f>
        <v>0</v>
      </c>
      <c r="K296" s="185">
        <f>'RawData_CPT23 '!H302</f>
        <v>892818.28</v>
      </c>
    </row>
    <row r="297" spans="1:11">
      <c r="A297" s="55">
        <v>5.82</v>
      </c>
      <c r="B297" s="55">
        <f>'RawData_CPT23 '!B303</f>
        <v>3.3708999999999998</v>
      </c>
      <c r="C297" s="60">
        <f t="shared" si="12"/>
        <v>33.708999999999996</v>
      </c>
      <c r="D297" s="55">
        <f>'RawData_CPT23 '!C303</f>
        <v>15.6</v>
      </c>
      <c r="E297" s="60">
        <f t="shared" si="13"/>
        <v>0.156</v>
      </c>
      <c r="F297" s="187">
        <f>'RawData_CPT23 '!D303</f>
        <v>3.9</v>
      </c>
      <c r="G297" s="60">
        <f t="shared" si="14"/>
        <v>0.39752717709835733</v>
      </c>
      <c r="H297" s="55">
        <f>'RawData_CPT23 '!E303</f>
        <v>4.45</v>
      </c>
      <c r="I297" s="55">
        <f>'RawData_CPT23 '!F303</f>
        <v>12</v>
      </c>
      <c r="J297" s="55">
        <f>'RawData_CPT23 '!G303</f>
        <v>0</v>
      </c>
      <c r="K297" s="185">
        <f>'RawData_CPT23 '!H303</f>
        <v>892834.53</v>
      </c>
    </row>
    <row r="298" spans="1:11">
      <c r="A298" s="55">
        <v>5.84</v>
      </c>
      <c r="B298" s="55">
        <f>'RawData_CPT23 '!B304</f>
        <v>3.3129</v>
      </c>
      <c r="C298" s="60">
        <f t="shared" si="12"/>
        <v>33.128999999999998</v>
      </c>
      <c r="D298" s="55">
        <f>'RawData_CPT23 '!C304</f>
        <v>16.3</v>
      </c>
      <c r="E298" s="60">
        <f t="shared" si="13"/>
        <v>0.16300000000000001</v>
      </c>
      <c r="F298" s="187">
        <f>'RawData_CPT23 '!D304</f>
        <v>3.9</v>
      </c>
      <c r="G298" s="60">
        <f t="shared" si="14"/>
        <v>0.39752717709835733</v>
      </c>
      <c r="H298" s="55">
        <f>'RawData_CPT23 '!E304</f>
        <v>4.4400000000000004</v>
      </c>
      <c r="I298" s="55">
        <f>'RawData_CPT23 '!F304</f>
        <v>12</v>
      </c>
      <c r="J298" s="55">
        <f>'RawData_CPT23 '!G304</f>
        <v>0</v>
      </c>
      <c r="K298" s="185">
        <f>'RawData_CPT23 '!H304</f>
        <v>892862.65</v>
      </c>
    </row>
    <row r="299" spans="1:11">
      <c r="A299" s="55">
        <v>5.86</v>
      </c>
      <c r="B299" s="55">
        <f>'RawData_CPT23 '!B305</f>
        <v>3.2227000000000001</v>
      </c>
      <c r="C299" s="60">
        <f t="shared" si="12"/>
        <v>32.227000000000004</v>
      </c>
      <c r="D299" s="55">
        <f>'RawData_CPT23 '!C305</f>
        <v>16.8</v>
      </c>
      <c r="E299" s="60">
        <f t="shared" si="13"/>
        <v>0.16800000000000001</v>
      </c>
      <c r="F299" s="187">
        <f>'RawData_CPT23 '!D305</f>
        <v>3.8</v>
      </c>
      <c r="G299" s="60">
        <f t="shared" si="14"/>
        <v>0.38733417255737385</v>
      </c>
      <c r="H299" s="55">
        <f>'RawData_CPT23 '!E305</f>
        <v>4.4400000000000004</v>
      </c>
      <c r="I299" s="55">
        <f>'RawData_CPT23 '!F305</f>
        <v>12</v>
      </c>
      <c r="J299" s="55">
        <f>'RawData_CPT23 '!G305</f>
        <v>0</v>
      </c>
      <c r="K299" s="185">
        <f>'RawData_CPT23 '!H305</f>
        <v>892868.28</v>
      </c>
    </row>
    <row r="300" spans="1:11">
      <c r="A300" s="55">
        <v>5.88</v>
      </c>
      <c r="B300" s="55">
        <f>'RawData_CPT23 '!B306</f>
        <v>3.0434000000000001</v>
      </c>
      <c r="C300" s="60">
        <f t="shared" si="12"/>
        <v>30.434000000000001</v>
      </c>
      <c r="D300" s="55">
        <f>'RawData_CPT23 '!C306</f>
        <v>17.600000000000001</v>
      </c>
      <c r="E300" s="60">
        <f t="shared" si="13"/>
        <v>0.17600000000000002</v>
      </c>
      <c r="F300" s="187">
        <f>'RawData_CPT23 '!D306</f>
        <v>3.6</v>
      </c>
      <c r="G300" s="60">
        <f t="shared" si="14"/>
        <v>0.36694816347540682</v>
      </c>
      <c r="H300" s="55">
        <f>'RawData_CPT23 '!E306</f>
        <v>4.43</v>
      </c>
      <c r="I300" s="55">
        <f>'RawData_CPT23 '!F306</f>
        <v>14</v>
      </c>
      <c r="J300" s="55">
        <f>'RawData_CPT23 '!G306</f>
        <v>0</v>
      </c>
      <c r="K300" s="185">
        <f>'RawData_CPT23 '!H306</f>
        <v>892880.62</v>
      </c>
    </row>
    <row r="301" spans="1:11">
      <c r="A301" s="55">
        <v>5.9</v>
      </c>
      <c r="B301" s="55">
        <f>'RawData_CPT23 '!B307</f>
        <v>2.9293</v>
      </c>
      <c r="C301" s="60">
        <f t="shared" si="12"/>
        <v>29.292999999999999</v>
      </c>
      <c r="D301" s="55">
        <f>'RawData_CPT23 '!C307</f>
        <v>19.600000000000001</v>
      </c>
      <c r="E301" s="60">
        <f t="shared" si="13"/>
        <v>0.19600000000000001</v>
      </c>
      <c r="F301" s="187">
        <f>'RawData_CPT23 '!D307</f>
        <v>3.4</v>
      </c>
      <c r="G301" s="60">
        <f t="shared" si="14"/>
        <v>0.34656215439343974</v>
      </c>
      <c r="H301" s="55">
        <f>'RawData_CPT23 '!E307</f>
        <v>4.42</v>
      </c>
      <c r="I301" s="55">
        <f>'RawData_CPT23 '!F307</f>
        <v>13</v>
      </c>
      <c r="J301" s="55">
        <f>'RawData_CPT23 '!G307</f>
        <v>0</v>
      </c>
      <c r="K301" s="185">
        <f>'RawData_CPT23 '!H307</f>
        <v>892892.5</v>
      </c>
    </row>
    <row r="302" spans="1:11">
      <c r="A302" s="55">
        <v>5.92</v>
      </c>
      <c r="B302" s="55">
        <f>'RawData_CPT23 '!B308</f>
        <v>2.5581999999999998</v>
      </c>
      <c r="C302" s="60">
        <f t="shared" si="12"/>
        <v>25.581999999999997</v>
      </c>
      <c r="D302" s="55">
        <f>'RawData_CPT23 '!C308</f>
        <v>22.4</v>
      </c>
      <c r="E302" s="60">
        <f t="shared" si="13"/>
        <v>0.22399999999999998</v>
      </c>
      <c r="F302" s="187">
        <f>'RawData_CPT23 '!D308</f>
        <v>3</v>
      </c>
      <c r="G302" s="60">
        <f t="shared" si="14"/>
        <v>0.30579013622950568</v>
      </c>
      <c r="H302" s="55">
        <f>'RawData_CPT23 '!E308</f>
        <v>4.45</v>
      </c>
      <c r="I302" s="55">
        <f>'RawData_CPT23 '!F308</f>
        <v>15</v>
      </c>
      <c r="J302" s="55">
        <f>'RawData_CPT23 '!G308</f>
        <v>0</v>
      </c>
      <c r="K302" s="185">
        <f>'RawData_CPT23 '!H308</f>
        <v>892908.43</v>
      </c>
    </row>
    <row r="303" spans="1:11">
      <c r="A303" s="55">
        <v>5.94</v>
      </c>
      <c r="B303" s="55">
        <f>'RawData_CPT23 '!B309</f>
        <v>2.4704000000000002</v>
      </c>
      <c r="C303" s="60">
        <f t="shared" si="12"/>
        <v>24.704000000000001</v>
      </c>
      <c r="D303" s="55">
        <f>'RawData_CPT23 '!C309</f>
        <v>25.2</v>
      </c>
      <c r="E303" s="60">
        <f t="shared" si="13"/>
        <v>0.252</v>
      </c>
      <c r="F303" s="187">
        <f>'RawData_CPT23 '!D309</f>
        <v>3.1</v>
      </c>
      <c r="G303" s="60">
        <f t="shared" si="14"/>
        <v>0.31598314077048922</v>
      </c>
      <c r="H303" s="55">
        <f>'RawData_CPT23 '!E309</f>
        <v>4.4400000000000004</v>
      </c>
      <c r="I303" s="55">
        <f>'RawData_CPT23 '!F309</f>
        <v>11</v>
      </c>
      <c r="J303" s="55">
        <f>'RawData_CPT23 '!G309</f>
        <v>0</v>
      </c>
      <c r="K303" s="185">
        <f>'RawData_CPT23 '!H309</f>
        <v>892923.28</v>
      </c>
    </row>
    <row r="304" spans="1:11">
      <c r="A304" s="55">
        <v>5.96</v>
      </c>
      <c r="B304" s="55">
        <f>'RawData_CPT23 '!B310</f>
        <v>2.7069999999999999</v>
      </c>
      <c r="C304" s="60">
        <f t="shared" si="12"/>
        <v>27.07</v>
      </c>
      <c r="D304" s="55">
        <f>'RawData_CPT23 '!C310</f>
        <v>26.9</v>
      </c>
      <c r="E304" s="60">
        <f t="shared" si="13"/>
        <v>0.26899999999999996</v>
      </c>
      <c r="F304" s="187">
        <f>'RawData_CPT23 '!D310</f>
        <v>3.4</v>
      </c>
      <c r="G304" s="60">
        <f t="shared" si="14"/>
        <v>0.34656215439343974</v>
      </c>
      <c r="H304" s="55">
        <f>'RawData_CPT23 '!E310</f>
        <v>4.45</v>
      </c>
      <c r="I304" s="55">
        <f>'RawData_CPT23 '!F310</f>
        <v>6</v>
      </c>
      <c r="J304" s="55">
        <f>'RawData_CPT23 '!G310</f>
        <v>0</v>
      </c>
      <c r="K304" s="185">
        <f>'RawData_CPT23 '!H310</f>
        <v>892954.53</v>
      </c>
    </row>
    <row r="305" spans="1:11">
      <c r="A305" s="55">
        <v>5.98</v>
      </c>
      <c r="B305" s="55">
        <f>'RawData_CPT23 '!B311</f>
        <v>2.9125999999999999</v>
      </c>
      <c r="C305" s="60">
        <f t="shared" si="12"/>
        <v>29.125999999999998</v>
      </c>
      <c r="D305" s="55">
        <f>'RawData_CPT23 '!C311</f>
        <v>27</v>
      </c>
      <c r="E305" s="60">
        <f t="shared" si="13"/>
        <v>0.27</v>
      </c>
      <c r="F305" s="187">
        <f>'RawData_CPT23 '!D311</f>
        <v>3.3</v>
      </c>
      <c r="G305" s="60">
        <f t="shared" si="14"/>
        <v>0.3363691498524562</v>
      </c>
      <c r="H305" s="55">
        <f>'RawData_CPT23 '!E311</f>
        <v>4.45</v>
      </c>
      <c r="I305" s="55">
        <f>'RawData_CPT23 '!F311</f>
        <v>4</v>
      </c>
      <c r="J305" s="55">
        <f>'RawData_CPT23 '!G311</f>
        <v>0</v>
      </c>
      <c r="K305" s="185">
        <f>'RawData_CPT23 '!H311</f>
        <v>892998.28</v>
      </c>
    </row>
    <row r="306" spans="1:11">
      <c r="A306" s="55">
        <v>6</v>
      </c>
      <c r="B306" s="55">
        <f>'RawData_CPT23 '!B312</f>
        <v>3.0004</v>
      </c>
      <c r="C306" s="60">
        <f t="shared" si="12"/>
        <v>30.003999999999998</v>
      </c>
      <c r="D306" s="55">
        <f>'RawData_CPT23 '!C312</f>
        <v>25.1</v>
      </c>
      <c r="E306" s="60">
        <f t="shared" si="13"/>
        <v>0.251</v>
      </c>
      <c r="F306" s="187">
        <f>'RawData_CPT23 '!D312</f>
        <v>2.7</v>
      </c>
      <c r="G306" s="60">
        <f t="shared" si="14"/>
        <v>0.27521112260655511</v>
      </c>
      <c r="H306" s="55">
        <f>'RawData_CPT23 '!E312</f>
        <v>4.38</v>
      </c>
      <c r="I306" s="55">
        <f>'RawData_CPT23 '!F312</f>
        <v>10</v>
      </c>
      <c r="J306" s="55">
        <f>'RawData_CPT23 '!G312</f>
        <v>0</v>
      </c>
      <c r="K306" s="185">
        <f>'RawData_CPT23 '!H312</f>
        <v>893079.84</v>
      </c>
    </row>
    <row r="307" spans="1:11">
      <c r="A307" s="55">
        <v>6.02</v>
      </c>
      <c r="B307" s="55">
        <f>'RawData_CPT23 '!B313</f>
        <v>3.0285000000000002</v>
      </c>
      <c r="C307" s="60">
        <f t="shared" si="12"/>
        <v>30.285000000000004</v>
      </c>
      <c r="D307" s="55">
        <f>'RawData_CPT23 '!C313</f>
        <v>28.4</v>
      </c>
      <c r="E307" s="60">
        <f t="shared" si="13"/>
        <v>0.28399999999999997</v>
      </c>
      <c r="F307" s="187">
        <f>'RawData_CPT23 '!D313</f>
        <v>-0.2</v>
      </c>
      <c r="G307" s="60">
        <f t="shared" si="14"/>
        <v>-2.0386009081967044E-2</v>
      </c>
      <c r="H307" s="55">
        <f>'RawData_CPT23 '!E313</f>
        <v>4.45</v>
      </c>
      <c r="I307" s="55">
        <f>'RawData_CPT23 '!F313</f>
        <v>16</v>
      </c>
      <c r="J307" s="55">
        <f>'RawData_CPT23 '!G313</f>
        <v>0</v>
      </c>
      <c r="K307" s="185">
        <f>'RawData_CPT23 '!H313</f>
        <v>893091.09</v>
      </c>
    </row>
    <row r="308" spans="1:11">
      <c r="A308" s="55">
        <v>6.04</v>
      </c>
      <c r="B308" s="55">
        <f>'RawData_CPT23 '!B314</f>
        <v>3.1223000000000001</v>
      </c>
      <c r="C308" s="60">
        <f t="shared" si="12"/>
        <v>31.222999999999999</v>
      </c>
      <c r="D308" s="55">
        <f>'RawData_CPT23 '!C314</f>
        <v>31.9</v>
      </c>
      <c r="E308" s="60">
        <f t="shared" si="13"/>
        <v>0.31900000000000001</v>
      </c>
      <c r="F308" s="187">
        <f>'RawData_CPT23 '!D314</f>
        <v>-2.7</v>
      </c>
      <c r="G308" s="60">
        <f t="shared" si="14"/>
        <v>-0.27521112260655511</v>
      </c>
      <c r="H308" s="55">
        <f>'RawData_CPT23 '!E314</f>
        <v>4.45</v>
      </c>
      <c r="I308" s="55">
        <f>'RawData_CPT23 '!F314</f>
        <v>17</v>
      </c>
      <c r="J308" s="55">
        <f>'RawData_CPT23 '!G314</f>
        <v>0</v>
      </c>
      <c r="K308" s="185">
        <f>'RawData_CPT23 '!H314</f>
        <v>893103.28</v>
      </c>
    </row>
    <row r="309" spans="1:11">
      <c r="A309" s="55">
        <v>6.06</v>
      </c>
      <c r="B309" s="55">
        <f>'RawData_CPT23 '!B315</f>
        <v>3.0636999999999999</v>
      </c>
      <c r="C309" s="60">
        <f t="shared" si="12"/>
        <v>30.637</v>
      </c>
      <c r="D309" s="55">
        <f>'RawData_CPT23 '!C315</f>
        <v>31.7</v>
      </c>
      <c r="E309" s="60">
        <f t="shared" si="13"/>
        <v>0.317</v>
      </c>
      <c r="F309" s="187">
        <f>'RawData_CPT23 '!D315</f>
        <v>-2.7</v>
      </c>
      <c r="G309" s="60">
        <f t="shared" si="14"/>
        <v>-0.27521112260655511</v>
      </c>
      <c r="H309" s="55">
        <f>'RawData_CPT23 '!E315</f>
        <v>4.67</v>
      </c>
      <c r="I309" s="55">
        <f>'RawData_CPT23 '!F315</f>
        <v>16</v>
      </c>
      <c r="J309" s="55">
        <f>'RawData_CPT23 '!G315</f>
        <v>0</v>
      </c>
      <c r="K309" s="185">
        <f>'RawData_CPT23 '!H315</f>
        <v>893114.53</v>
      </c>
    </row>
    <row r="310" spans="1:11">
      <c r="A310" s="55">
        <v>6.08</v>
      </c>
      <c r="B310" s="55">
        <f>'RawData_CPT23 '!B316</f>
        <v>2.8694999999999999</v>
      </c>
      <c r="C310" s="60">
        <f t="shared" si="12"/>
        <v>28.695</v>
      </c>
      <c r="D310" s="55">
        <f>'RawData_CPT23 '!C316</f>
        <v>10.5</v>
      </c>
      <c r="E310" s="60">
        <f t="shared" si="13"/>
        <v>0.105</v>
      </c>
      <c r="F310" s="187">
        <f>'RawData_CPT23 '!D316</f>
        <v>-3.7</v>
      </c>
      <c r="G310" s="60">
        <f t="shared" si="14"/>
        <v>-0.37714116801639036</v>
      </c>
      <c r="H310" s="55">
        <f>'RawData_CPT23 '!E316</f>
        <v>4.45</v>
      </c>
      <c r="I310" s="55">
        <f>'RawData_CPT23 '!F316</f>
        <v>13</v>
      </c>
      <c r="J310" s="55">
        <f>'RawData_CPT23 '!G316</f>
        <v>0</v>
      </c>
      <c r="K310" s="185">
        <f>'RawData_CPT23 '!H316</f>
        <v>893677.5</v>
      </c>
    </row>
    <row r="311" spans="1:11">
      <c r="A311" s="55">
        <v>6.1</v>
      </c>
      <c r="B311" s="55">
        <f>'RawData_CPT23 '!B317</f>
        <v>2.7602000000000002</v>
      </c>
      <c r="C311" s="60">
        <f t="shared" si="12"/>
        <v>27.602000000000004</v>
      </c>
      <c r="D311" s="55">
        <f>'RawData_CPT23 '!C317</f>
        <v>10.5</v>
      </c>
      <c r="E311" s="60">
        <f t="shared" si="13"/>
        <v>0.105</v>
      </c>
      <c r="F311" s="187">
        <f>'RawData_CPT23 '!D317</f>
        <v>-3.7</v>
      </c>
      <c r="G311" s="60">
        <f t="shared" si="14"/>
        <v>-0.37714116801639036</v>
      </c>
      <c r="H311" s="55">
        <f>'RawData_CPT23 '!E317</f>
        <v>4.45</v>
      </c>
      <c r="I311" s="55">
        <f>'RawData_CPT23 '!F317</f>
        <v>63</v>
      </c>
      <c r="J311" s="55">
        <f>'RawData_CPT23 '!G317</f>
        <v>0</v>
      </c>
      <c r="K311" s="185">
        <f>'RawData_CPT23 '!H317</f>
        <v>893686.4</v>
      </c>
    </row>
    <row r="312" spans="1:11">
      <c r="A312" s="55">
        <v>6.12</v>
      </c>
      <c r="B312" s="55">
        <f>'RawData_CPT23 '!B318</f>
        <v>2.7602000000000002</v>
      </c>
      <c r="C312" s="60">
        <f t="shared" si="12"/>
        <v>27.602000000000004</v>
      </c>
      <c r="D312" s="55">
        <f>'RawData_CPT23 '!C318</f>
        <v>6.2</v>
      </c>
      <c r="E312" s="60">
        <f t="shared" si="13"/>
        <v>6.2E-2</v>
      </c>
      <c r="F312" s="187">
        <f>'RawData_CPT23 '!D318</f>
        <v>-4.7</v>
      </c>
      <c r="G312" s="60">
        <f t="shared" si="14"/>
        <v>-0.47907121342622555</v>
      </c>
      <c r="H312" s="55">
        <f>'RawData_CPT23 '!E318</f>
        <v>4.45</v>
      </c>
      <c r="I312" s="55">
        <f>'RawData_CPT23 '!F318</f>
        <v>36</v>
      </c>
      <c r="J312" s="55">
        <f>'RawData_CPT23 '!G318</f>
        <v>0</v>
      </c>
      <c r="K312" s="185">
        <f>'RawData_CPT23 '!H318</f>
        <v>893686.4</v>
      </c>
    </row>
    <row r="313" spans="1:11">
      <c r="A313" s="55">
        <v>6.14</v>
      </c>
      <c r="B313" s="55">
        <f>'RawData_CPT23 '!B319</f>
        <v>2.3132000000000001</v>
      </c>
      <c r="C313" s="60">
        <f t="shared" si="12"/>
        <v>23.132000000000001</v>
      </c>
      <c r="D313" s="55">
        <f>'RawData_CPT23 '!C319</f>
        <v>15.6</v>
      </c>
      <c r="E313" s="60">
        <f t="shared" si="13"/>
        <v>0.156</v>
      </c>
      <c r="F313" s="187">
        <f>'RawData_CPT23 '!D319</f>
        <v>-4.4000000000000004</v>
      </c>
      <c r="G313" s="60">
        <f t="shared" si="14"/>
        <v>-0.44849219980327504</v>
      </c>
      <c r="H313" s="55">
        <f>'RawData_CPT23 '!E319</f>
        <v>4.5</v>
      </c>
      <c r="I313" s="55">
        <f>'RawData_CPT23 '!F319</f>
        <v>50</v>
      </c>
      <c r="J313" s="55">
        <f>'RawData_CPT23 '!G319</f>
        <v>0</v>
      </c>
      <c r="K313" s="185">
        <f>'RawData_CPT23 '!H319</f>
        <v>893693.28</v>
      </c>
    </row>
    <row r="314" spans="1:11">
      <c r="A314" s="55">
        <v>6.16</v>
      </c>
      <c r="B314" s="55">
        <f>'RawData_CPT23 '!B320</f>
        <v>1.929</v>
      </c>
      <c r="C314" s="60">
        <f t="shared" si="12"/>
        <v>19.29</v>
      </c>
      <c r="D314" s="55">
        <f>'RawData_CPT23 '!C320</f>
        <v>15.6</v>
      </c>
      <c r="E314" s="60">
        <f t="shared" si="13"/>
        <v>0.156</v>
      </c>
      <c r="F314" s="187">
        <f>'RawData_CPT23 '!D320</f>
        <v>-4.4000000000000004</v>
      </c>
      <c r="G314" s="60">
        <f t="shared" si="14"/>
        <v>-0.44849219980327504</v>
      </c>
      <c r="H314" s="55">
        <f>'RawData_CPT23 '!E320</f>
        <v>4.67</v>
      </c>
      <c r="I314" s="55">
        <f>'RawData_CPT23 '!F320</f>
        <v>46</v>
      </c>
      <c r="J314" s="55">
        <f>'RawData_CPT23 '!G320</f>
        <v>0</v>
      </c>
      <c r="K314" s="185">
        <f>'RawData_CPT23 '!H320</f>
        <v>893699.53</v>
      </c>
    </row>
    <row r="315" spans="1:11">
      <c r="A315" s="55">
        <v>6.18</v>
      </c>
      <c r="B315" s="55">
        <f>'RawData_CPT23 '!B321</f>
        <v>1.929</v>
      </c>
      <c r="C315" s="60">
        <f t="shared" si="12"/>
        <v>19.29</v>
      </c>
      <c r="D315" s="55">
        <f>'RawData_CPT23 '!C321</f>
        <v>7.3</v>
      </c>
      <c r="E315" s="60">
        <f t="shared" si="13"/>
        <v>7.2999999999999995E-2</v>
      </c>
      <c r="F315" s="187">
        <f>'RawData_CPT23 '!D321</f>
        <v>-4</v>
      </c>
      <c r="G315" s="60">
        <f t="shared" si="14"/>
        <v>-0.40772018163934087</v>
      </c>
      <c r="H315" s="55">
        <f>'RawData_CPT23 '!E321</f>
        <v>4.67</v>
      </c>
      <c r="I315" s="55">
        <f>'RawData_CPT23 '!F321</f>
        <v>56</v>
      </c>
      <c r="J315" s="55">
        <f>'RawData_CPT23 '!G321</f>
        <v>0</v>
      </c>
      <c r="K315" s="185">
        <f>'RawData_CPT23 '!H321</f>
        <v>893700.78</v>
      </c>
    </row>
    <row r="316" spans="1:11">
      <c r="A316" s="55">
        <v>6.2</v>
      </c>
      <c r="B316" s="55">
        <f>'RawData_CPT23 '!B322</f>
        <v>1.929</v>
      </c>
      <c r="C316" s="60">
        <f t="shared" si="12"/>
        <v>19.29</v>
      </c>
      <c r="D316" s="55">
        <f>'RawData_CPT23 '!C322</f>
        <v>7.3</v>
      </c>
      <c r="E316" s="60">
        <f t="shared" si="13"/>
        <v>7.2999999999999995E-2</v>
      </c>
      <c r="F316" s="187">
        <f>'RawData_CPT23 '!D322</f>
        <v>-4</v>
      </c>
      <c r="G316" s="60">
        <f t="shared" si="14"/>
        <v>-0.40772018163934087</v>
      </c>
      <c r="H316" s="55">
        <f>'RawData_CPT23 '!E322</f>
        <v>4.67</v>
      </c>
      <c r="I316" s="55">
        <f>'RawData_CPT23 '!F322</f>
        <v>56</v>
      </c>
      <c r="J316" s="55">
        <f>'RawData_CPT23 '!G322</f>
        <v>0</v>
      </c>
      <c r="K316" s="185">
        <f>'RawData_CPT23 '!H322</f>
        <v>893700.78</v>
      </c>
    </row>
    <row r="317" spans="1:11">
      <c r="A317" s="55">
        <v>6.22</v>
      </c>
      <c r="B317" s="55">
        <f>'RawData_CPT23 '!B323</f>
        <v>1.3164</v>
      </c>
      <c r="C317" s="60">
        <f t="shared" si="12"/>
        <v>13.164</v>
      </c>
      <c r="D317" s="55">
        <f>'RawData_CPT23 '!C323</f>
        <v>7.3</v>
      </c>
      <c r="E317" s="60">
        <f t="shared" si="13"/>
        <v>7.2999999999999995E-2</v>
      </c>
      <c r="F317" s="187">
        <f>'RawData_CPT23 '!D323</f>
        <v>-4</v>
      </c>
      <c r="G317" s="60">
        <f t="shared" si="14"/>
        <v>-0.40772018163934087</v>
      </c>
      <c r="H317" s="55">
        <f>'RawData_CPT23 '!E323</f>
        <v>4.66</v>
      </c>
      <c r="I317" s="55">
        <f>'RawData_CPT23 '!F323</f>
        <v>55</v>
      </c>
      <c r="J317" s="55">
        <f>'RawData_CPT23 '!G323</f>
        <v>0</v>
      </c>
      <c r="K317" s="185">
        <f>'RawData_CPT23 '!H323</f>
        <v>893705.46</v>
      </c>
    </row>
    <row r="318" spans="1:11">
      <c r="A318" s="55">
        <v>6.24</v>
      </c>
      <c r="B318" s="55">
        <f>'RawData_CPT23 '!B324</f>
        <v>1.8118000000000001</v>
      </c>
      <c r="C318" s="60">
        <f t="shared" si="12"/>
        <v>18.118000000000002</v>
      </c>
      <c r="D318" s="55">
        <f>'RawData_CPT23 '!C324</f>
        <v>9.6</v>
      </c>
      <c r="E318" s="60">
        <f t="shared" si="13"/>
        <v>9.6000000000000002E-2</v>
      </c>
      <c r="F318" s="187">
        <f>'RawData_CPT23 '!D324</f>
        <v>-2.2000000000000002</v>
      </c>
      <c r="G318" s="60">
        <f t="shared" si="14"/>
        <v>-0.22424609990163752</v>
      </c>
      <c r="H318" s="55">
        <f>'RawData_CPT23 '!E324</f>
        <v>4.6399999999999997</v>
      </c>
      <c r="I318" s="55">
        <f>'RawData_CPT23 '!F324</f>
        <v>26</v>
      </c>
      <c r="J318" s="55">
        <f>'RawData_CPT23 '!G324</f>
        <v>0</v>
      </c>
      <c r="K318" s="185">
        <f>'RawData_CPT23 '!H324</f>
        <v>893714.84</v>
      </c>
    </row>
    <row r="319" spans="1:11">
      <c r="A319" s="55">
        <v>6.26</v>
      </c>
      <c r="B319" s="55">
        <f>'RawData_CPT23 '!B325</f>
        <v>1.929</v>
      </c>
      <c r="C319" s="60">
        <f t="shared" si="12"/>
        <v>19.29</v>
      </c>
      <c r="D319" s="55">
        <f>'RawData_CPT23 '!C325</f>
        <v>12.4</v>
      </c>
      <c r="E319" s="60">
        <f t="shared" si="13"/>
        <v>0.124</v>
      </c>
      <c r="F319" s="187">
        <f>'RawData_CPT23 '!D325</f>
        <v>0</v>
      </c>
      <c r="G319" s="60">
        <f t="shared" si="14"/>
        <v>0</v>
      </c>
      <c r="H319" s="55">
        <f>'RawData_CPT23 '!E325</f>
        <v>4.67</v>
      </c>
      <c r="I319" s="55">
        <f>'RawData_CPT23 '!F325</f>
        <v>2</v>
      </c>
      <c r="J319" s="55">
        <f>'RawData_CPT23 '!G325</f>
        <v>0</v>
      </c>
      <c r="K319" s="185">
        <f>'RawData_CPT23 '!H325</f>
        <v>893700.78</v>
      </c>
    </row>
    <row r="320" spans="1:11">
      <c r="A320" s="55">
        <v>6.28</v>
      </c>
      <c r="B320" s="55">
        <f>'RawData_CPT23 '!B326</f>
        <v>2.56</v>
      </c>
      <c r="C320" s="60">
        <f t="shared" si="12"/>
        <v>25.6</v>
      </c>
      <c r="D320" s="55">
        <f>'RawData_CPT23 '!C326</f>
        <v>10.199999999999999</v>
      </c>
      <c r="E320" s="60">
        <f t="shared" si="13"/>
        <v>0.10199999999999999</v>
      </c>
      <c r="F320" s="187">
        <f>'RawData_CPT23 '!D326</f>
        <v>-0.3</v>
      </c>
      <c r="G320" s="60">
        <f t="shared" si="14"/>
        <v>-3.0579013622950565E-2</v>
      </c>
      <c r="H320" s="55">
        <f>'RawData_CPT23 '!E326</f>
        <v>4.75</v>
      </c>
      <c r="I320" s="55">
        <f>'RawData_CPT23 '!F326</f>
        <v>40</v>
      </c>
      <c r="J320" s="55">
        <f>'RawData_CPT23 '!G326</f>
        <v>0</v>
      </c>
      <c r="K320" s="185">
        <f>'RawData_CPT23 '!H326</f>
        <v>893738.9</v>
      </c>
    </row>
    <row r="321" spans="1:11">
      <c r="A321" s="55">
        <v>6.3</v>
      </c>
      <c r="B321" s="55">
        <f>'RawData_CPT23 '!B327</f>
        <v>2.5975999999999999</v>
      </c>
      <c r="C321" s="60">
        <f t="shared" si="12"/>
        <v>25.975999999999999</v>
      </c>
      <c r="D321" s="55">
        <f>'RawData_CPT23 '!C327</f>
        <v>10.199999999999999</v>
      </c>
      <c r="E321" s="60">
        <f t="shared" si="13"/>
        <v>0.10199999999999999</v>
      </c>
      <c r="F321" s="187">
        <f>'RawData_CPT23 '!D327</f>
        <v>-0.3</v>
      </c>
      <c r="G321" s="60">
        <f t="shared" si="14"/>
        <v>-3.0579013622950565E-2</v>
      </c>
      <c r="H321" s="55">
        <f>'RawData_CPT23 '!E327</f>
        <v>4.88</v>
      </c>
      <c r="I321" s="55">
        <f>'RawData_CPT23 '!F327</f>
        <v>47</v>
      </c>
      <c r="J321" s="55">
        <f>'RawData_CPT23 '!G327</f>
        <v>0</v>
      </c>
      <c r="K321" s="185">
        <f>'RawData_CPT23 '!H327</f>
        <v>893738.9</v>
      </c>
    </row>
    <row r="322" spans="1:11">
      <c r="A322" s="55">
        <v>6.32</v>
      </c>
      <c r="B322" s="55">
        <f>'RawData_CPT23 '!B328</f>
        <v>2.5975999999999999</v>
      </c>
      <c r="C322" s="60">
        <f t="shared" si="12"/>
        <v>25.975999999999999</v>
      </c>
      <c r="D322" s="55">
        <f>'RawData_CPT23 '!C328</f>
        <v>8.1999999999999993</v>
      </c>
      <c r="E322" s="60">
        <f t="shared" si="13"/>
        <v>8.199999999999999E-2</v>
      </c>
      <c r="F322" s="187">
        <f>'RawData_CPT23 '!D328</f>
        <v>-0.5</v>
      </c>
      <c r="G322" s="60">
        <f t="shared" si="14"/>
        <v>-5.0965022704917609E-2</v>
      </c>
      <c r="H322" s="55">
        <f>'RawData_CPT23 '!E328</f>
        <v>4.88</v>
      </c>
      <c r="I322" s="55">
        <f>'RawData_CPT23 '!F328</f>
        <v>47</v>
      </c>
      <c r="J322" s="55">
        <f>'RawData_CPT23 '!G328</f>
        <v>0</v>
      </c>
      <c r="K322" s="185">
        <f>'RawData_CPT23 '!H328</f>
        <v>893739.53</v>
      </c>
    </row>
    <row r="323" spans="1:11">
      <c r="A323" s="55">
        <v>6.34</v>
      </c>
      <c r="B323" s="55">
        <f>'RawData_CPT23 '!B329</f>
        <v>1.929</v>
      </c>
      <c r="C323" s="60">
        <f t="shared" si="12"/>
        <v>19.29</v>
      </c>
      <c r="D323" s="55">
        <f>'RawData_CPT23 '!C329</f>
        <v>8.1999999999999993</v>
      </c>
      <c r="E323" s="60">
        <f t="shared" si="13"/>
        <v>8.199999999999999E-2</v>
      </c>
      <c r="F323" s="187">
        <f>'RawData_CPT23 '!D329</f>
        <v>-0.5</v>
      </c>
      <c r="G323" s="60">
        <f t="shared" si="14"/>
        <v>-5.0965022704917609E-2</v>
      </c>
      <c r="H323" s="55">
        <f>'RawData_CPT23 '!E329</f>
        <v>4.67</v>
      </c>
      <c r="I323" s="55">
        <f>'RawData_CPT23 '!F329</f>
        <v>2</v>
      </c>
      <c r="J323" s="55">
        <f>'RawData_CPT23 '!G329</f>
        <v>0</v>
      </c>
      <c r="K323" s="185">
        <f>'RawData_CPT23 '!H329</f>
        <v>893700.78</v>
      </c>
    </row>
    <row r="324" spans="1:11">
      <c r="A324" s="55">
        <v>6.36</v>
      </c>
      <c r="B324" s="55">
        <f>'RawData_CPT23 '!B330</f>
        <v>2.6915</v>
      </c>
      <c r="C324" s="60">
        <f t="shared" si="12"/>
        <v>26.914999999999999</v>
      </c>
      <c r="D324" s="55">
        <f>'RawData_CPT23 '!C330</f>
        <v>8.1999999999999993</v>
      </c>
      <c r="E324" s="60">
        <f t="shared" si="13"/>
        <v>8.199999999999999E-2</v>
      </c>
      <c r="F324" s="187">
        <f>'RawData_CPT23 '!D330</f>
        <v>-0.5</v>
      </c>
      <c r="G324" s="60">
        <f t="shared" si="14"/>
        <v>-5.0965022704917609E-2</v>
      </c>
      <c r="H324" s="55">
        <f>'RawData_CPT23 '!E330</f>
        <v>4.8499999999999996</v>
      </c>
      <c r="I324" s="55">
        <f>'RawData_CPT23 '!F330</f>
        <v>46</v>
      </c>
      <c r="J324" s="55">
        <f>'RawData_CPT23 '!G330</f>
        <v>0</v>
      </c>
      <c r="K324" s="185">
        <f>'RawData_CPT23 '!H330</f>
        <v>893748.12</v>
      </c>
    </row>
    <row r="325" spans="1:11">
      <c r="A325" s="55">
        <v>6.38</v>
      </c>
      <c r="B325" s="55">
        <f>'RawData_CPT23 '!B331</f>
        <v>2.2044000000000001</v>
      </c>
      <c r="C325" s="60">
        <f t="shared" si="12"/>
        <v>22.044</v>
      </c>
      <c r="D325" s="55">
        <f>'RawData_CPT23 '!C331</f>
        <v>8.1999999999999993</v>
      </c>
      <c r="E325" s="60">
        <f t="shared" si="13"/>
        <v>8.199999999999999E-2</v>
      </c>
      <c r="F325" s="187">
        <f>'RawData_CPT23 '!D331</f>
        <v>-0.5</v>
      </c>
      <c r="G325" s="60">
        <f t="shared" si="14"/>
        <v>-5.0965022704917609E-2</v>
      </c>
      <c r="H325" s="55">
        <f>'RawData_CPT23 '!E331</f>
        <v>4.87</v>
      </c>
      <c r="I325" s="55">
        <f>'RawData_CPT23 '!F331</f>
        <v>48</v>
      </c>
      <c r="J325" s="55">
        <f>'RawData_CPT23 '!G331</f>
        <v>0</v>
      </c>
      <c r="K325" s="185">
        <f>'RawData_CPT23 '!H331</f>
        <v>893754.53</v>
      </c>
    </row>
    <row r="326" spans="1:11">
      <c r="A326" s="55">
        <v>6.4</v>
      </c>
      <c r="B326" s="55">
        <f>'RawData_CPT23 '!B332</f>
        <v>2.2044000000000001</v>
      </c>
      <c r="C326" s="60">
        <f t="shared" si="12"/>
        <v>22.044</v>
      </c>
      <c r="D326" s="55">
        <f>'RawData_CPT23 '!C332</f>
        <v>7</v>
      </c>
      <c r="E326" s="60">
        <f t="shared" si="13"/>
        <v>7.0000000000000007E-2</v>
      </c>
      <c r="F326" s="187">
        <f>'RawData_CPT23 '!D332</f>
        <v>-0.6</v>
      </c>
      <c r="G326" s="60">
        <f t="shared" si="14"/>
        <v>-6.115802724590113E-2</v>
      </c>
      <c r="H326" s="55">
        <f>'RawData_CPT23 '!E332</f>
        <v>4.87</v>
      </c>
      <c r="I326" s="55">
        <f>'RawData_CPT23 '!F332</f>
        <v>66</v>
      </c>
      <c r="J326" s="55">
        <f>'RawData_CPT23 '!G332</f>
        <v>0</v>
      </c>
      <c r="K326" s="185">
        <f>'RawData_CPT23 '!H332</f>
        <v>893755.31</v>
      </c>
    </row>
    <row r="327" spans="1:11">
      <c r="A327" s="55">
        <v>6.42</v>
      </c>
      <c r="B327" s="55">
        <f>'RawData_CPT23 '!B333</f>
        <v>0.94950000000000001</v>
      </c>
      <c r="C327" s="60">
        <f t="shared" ref="C327:C346" si="15">B327*10</f>
        <v>9.495000000000001</v>
      </c>
      <c r="D327" s="55">
        <f>'RawData_CPT23 '!C333</f>
        <v>7</v>
      </c>
      <c r="E327" s="60">
        <f t="shared" ref="E327:E346" si="16">D327/100</f>
        <v>7.0000000000000007E-2</v>
      </c>
      <c r="F327" s="187">
        <f>'RawData_CPT23 '!D333</f>
        <v>-0.6</v>
      </c>
      <c r="G327" s="60">
        <f t="shared" ref="G327:G346" si="17">F327/9.81065</f>
        <v>-6.115802724590113E-2</v>
      </c>
      <c r="H327" s="55">
        <f>'RawData_CPT23 '!E333</f>
        <v>4.84</v>
      </c>
      <c r="I327" s="55">
        <f>'RawData_CPT23 '!F333</f>
        <v>88</v>
      </c>
      <c r="J327" s="55">
        <f>'RawData_CPT23 '!G333</f>
        <v>0</v>
      </c>
      <c r="K327" s="185">
        <f>'RawData_CPT23 '!H333</f>
        <v>893760.93</v>
      </c>
    </row>
    <row r="328" spans="1:11">
      <c r="A328" s="55">
        <v>6.44</v>
      </c>
      <c r="B328" s="55">
        <f>'RawData_CPT23 '!B334</f>
        <v>0.94950000000000001</v>
      </c>
      <c r="C328" s="60">
        <f t="shared" si="15"/>
        <v>9.495000000000001</v>
      </c>
      <c r="D328" s="55">
        <f>'RawData_CPT23 '!C334</f>
        <v>17.2</v>
      </c>
      <c r="E328" s="60">
        <f t="shared" si="16"/>
        <v>0.17199999999999999</v>
      </c>
      <c r="F328" s="187">
        <f>'RawData_CPT23 '!D334</f>
        <v>0.6</v>
      </c>
      <c r="G328" s="60">
        <f t="shared" si="17"/>
        <v>6.115802724590113E-2</v>
      </c>
      <c r="H328" s="55">
        <f>'RawData_CPT23 '!E334</f>
        <v>4.84</v>
      </c>
      <c r="I328" s="55">
        <f>'RawData_CPT23 '!F334</f>
        <v>50</v>
      </c>
      <c r="J328" s="55">
        <f>'RawData_CPT23 '!G334</f>
        <v>0</v>
      </c>
      <c r="K328" s="185">
        <f>'RawData_CPT23 '!H334</f>
        <v>893766.87</v>
      </c>
    </row>
    <row r="329" spans="1:11">
      <c r="A329" s="55">
        <v>6.46</v>
      </c>
      <c r="B329" s="55">
        <f>'RawData_CPT23 '!B335</f>
        <v>0.74760000000000004</v>
      </c>
      <c r="C329" s="60">
        <f t="shared" si="15"/>
        <v>7.4760000000000009</v>
      </c>
      <c r="D329" s="55">
        <f>'RawData_CPT23 '!C335</f>
        <v>17.2</v>
      </c>
      <c r="E329" s="60">
        <f t="shared" si="16"/>
        <v>0.17199999999999999</v>
      </c>
      <c r="F329" s="187">
        <f>'RawData_CPT23 '!D335</f>
        <v>0.6</v>
      </c>
      <c r="G329" s="60">
        <f t="shared" si="17"/>
        <v>6.115802724590113E-2</v>
      </c>
      <c r="H329" s="55">
        <f>'RawData_CPT23 '!E335</f>
        <v>4.8499999999999996</v>
      </c>
      <c r="I329" s="55">
        <f>'RawData_CPT23 '!F335</f>
        <v>32</v>
      </c>
      <c r="J329" s="55">
        <f>'RawData_CPT23 '!G335</f>
        <v>0</v>
      </c>
      <c r="K329" s="185">
        <f>'RawData_CPT23 '!H335</f>
        <v>893766.87</v>
      </c>
    </row>
    <row r="330" spans="1:11">
      <c r="A330" s="55">
        <v>6.48</v>
      </c>
      <c r="B330" s="55">
        <f>'RawData_CPT23 '!B336</f>
        <v>0.74760000000000004</v>
      </c>
      <c r="C330" s="60">
        <f t="shared" si="15"/>
        <v>7.4760000000000009</v>
      </c>
      <c r="D330" s="55">
        <f>'RawData_CPT23 '!C336</f>
        <v>14.4</v>
      </c>
      <c r="E330" s="60">
        <f t="shared" si="16"/>
        <v>0.14400000000000002</v>
      </c>
      <c r="F330" s="187">
        <f>'RawData_CPT23 '!D336</f>
        <v>4</v>
      </c>
      <c r="G330" s="60">
        <f t="shared" si="17"/>
        <v>0.40772018163934087</v>
      </c>
      <c r="H330" s="55">
        <f>'RawData_CPT23 '!E336</f>
        <v>4.8499999999999996</v>
      </c>
      <c r="I330" s="55">
        <f>'RawData_CPT23 '!F336</f>
        <v>48</v>
      </c>
      <c r="J330" s="55">
        <f>'RawData_CPT23 '!G336</f>
        <v>0</v>
      </c>
      <c r="K330" s="185">
        <f>'RawData_CPT23 '!H336</f>
        <v>893772.18</v>
      </c>
    </row>
    <row r="331" spans="1:11">
      <c r="A331" s="55">
        <v>6.5</v>
      </c>
      <c r="B331" s="55">
        <f>'RawData_CPT23 '!B337</f>
        <v>0.74519999999999997</v>
      </c>
      <c r="C331" s="60">
        <f t="shared" si="15"/>
        <v>7.452</v>
      </c>
      <c r="D331" s="55">
        <f>'RawData_CPT23 '!C337</f>
        <v>14.4</v>
      </c>
      <c r="E331" s="60">
        <f t="shared" si="16"/>
        <v>0.14400000000000002</v>
      </c>
      <c r="F331" s="187">
        <f>'RawData_CPT23 '!D337</f>
        <v>4</v>
      </c>
      <c r="G331" s="60">
        <f t="shared" si="17"/>
        <v>0.40772018163934087</v>
      </c>
      <c r="H331" s="55">
        <f>'RawData_CPT23 '!E337</f>
        <v>4.8499999999999996</v>
      </c>
      <c r="I331" s="55">
        <f>'RawData_CPT23 '!F337</f>
        <v>47</v>
      </c>
      <c r="J331" s="55">
        <f>'RawData_CPT23 '!G337</f>
        <v>0</v>
      </c>
      <c r="K331" s="185">
        <f>'RawData_CPT23 '!H337</f>
        <v>893775.46</v>
      </c>
    </row>
    <row r="332" spans="1:11">
      <c r="A332" s="55">
        <v>6.52</v>
      </c>
      <c r="B332" s="55">
        <f>'RawData_CPT23 '!B338</f>
        <v>0.74519999999999997</v>
      </c>
      <c r="C332" s="60">
        <f t="shared" si="15"/>
        <v>7.452</v>
      </c>
      <c r="D332" s="55">
        <f>'RawData_CPT23 '!C338</f>
        <v>10.3</v>
      </c>
      <c r="E332" s="60">
        <f t="shared" si="16"/>
        <v>0.10300000000000001</v>
      </c>
      <c r="F332" s="187">
        <f>'RawData_CPT23 '!D338</f>
        <v>8.5</v>
      </c>
      <c r="G332" s="60">
        <f t="shared" si="17"/>
        <v>0.8664053859835994</v>
      </c>
      <c r="H332" s="55">
        <f>'RawData_CPT23 '!E338</f>
        <v>4.8499999999999996</v>
      </c>
      <c r="I332" s="55">
        <f>'RawData_CPT23 '!F338</f>
        <v>42</v>
      </c>
      <c r="J332" s="55">
        <f>'RawData_CPT23 '!G338</f>
        <v>0</v>
      </c>
      <c r="K332" s="185">
        <f>'RawData_CPT23 '!H338</f>
        <v>893778.28</v>
      </c>
    </row>
    <row r="333" spans="1:11">
      <c r="A333" s="55">
        <v>6.54</v>
      </c>
      <c r="B333" s="55">
        <f>'RawData_CPT23 '!B339</f>
        <v>1.0888</v>
      </c>
      <c r="C333" s="60">
        <f t="shared" si="15"/>
        <v>10.888</v>
      </c>
      <c r="D333" s="55">
        <f>'RawData_CPT23 '!C339</f>
        <v>6.9</v>
      </c>
      <c r="E333" s="60">
        <f t="shared" si="16"/>
        <v>6.9000000000000006E-2</v>
      </c>
      <c r="F333" s="187">
        <f>'RawData_CPT23 '!D339</f>
        <v>13.6</v>
      </c>
      <c r="G333" s="60">
        <f t="shared" si="17"/>
        <v>1.3862486175737589</v>
      </c>
      <c r="H333" s="55">
        <f>'RawData_CPT23 '!E339</f>
        <v>4.83</v>
      </c>
      <c r="I333" s="55">
        <f>'RawData_CPT23 '!F339</f>
        <v>37</v>
      </c>
      <c r="J333" s="55">
        <f>'RawData_CPT23 '!G339</f>
        <v>0</v>
      </c>
      <c r="K333" s="185">
        <f>'RawData_CPT23 '!H339</f>
        <v>893788.28</v>
      </c>
    </row>
    <row r="334" spans="1:11">
      <c r="A334" s="55">
        <v>6.56</v>
      </c>
      <c r="B334" s="55">
        <f>'RawData_CPT23 '!B340</f>
        <v>2.2989000000000002</v>
      </c>
      <c r="C334" s="60">
        <f t="shared" si="15"/>
        <v>22.989000000000001</v>
      </c>
      <c r="D334" s="55">
        <f>'RawData_CPT23 '!C340</f>
        <v>6.9</v>
      </c>
      <c r="E334" s="60">
        <f t="shared" si="16"/>
        <v>6.9000000000000006E-2</v>
      </c>
      <c r="F334" s="187">
        <f>'RawData_CPT23 '!D340</f>
        <v>13.6</v>
      </c>
      <c r="G334" s="60">
        <f t="shared" si="17"/>
        <v>1.3862486175737589</v>
      </c>
      <c r="H334" s="55">
        <f>'RawData_CPT23 '!E340</f>
        <v>4.83</v>
      </c>
      <c r="I334" s="55">
        <f>'RawData_CPT23 '!F340</f>
        <v>27</v>
      </c>
      <c r="J334" s="55">
        <f>'RawData_CPT23 '!G340</f>
        <v>0</v>
      </c>
      <c r="K334" s="185">
        <f>'RawData_CPT23 '!H340</f>
        <v>893792.65</v>
      </c>
    </row>
    <row r="335" spans="1:11">
      <c r="A335" s="55">
        <v>6.58</v>
      </c>
      <c r="B335" s="55">
        <f>'RawData_CPT23 '!B341</f>
        <v>3.2997999999999998</v>
      </c>
      <c r="C335" s="60">
        <f t="shared" si="15"/>
        <v>32.997999999999998</v>
      </c>
      <c r="D335" s="55">
        <f>'RawData_CPT23 '!C341</f>
        <v>10.5</v>
      </c>
      <c r="E335" s="60">
        <f t="shared" si="16"/>
        <v>0.105</v>
      </c>
      <c r="F335" s="187">
        <f>'RawData_CPT23 '!D341</f>
        <v>12.5</v>
      </c>
      <c r="G335" s="60">
        <f t="shared" si="17"/>
        <v>1.2741255676229404</v>
      </c>
      <c r="H335" s="55">
        <f>'RawData_CPT23 '!E341</f>
        <v>4.84</v>
      </c>
      <c r="I335" s="55">
        <f>'RawData_CPT23 '!F341</f>
        <v>26</v>
      </c>
      <c r="J335" s="55">
        <f>'RawData_CPT23 '!G341</f>
        <v>0</v>
      </c>
      <c r="K335" s="185">
        <f>'RawData_CPT23 '!H341</f>
        <v>893807.96</v>
      </c>
    </row>
    <row r="336" spans="1:11">
      <c r="A336" s="55">
        <v>6.6</v>
      </c>
      <c r="B336" s="55">
        <f>'RawData_CPT23 '!B342</f>
        <v>3.6924000000000001</v>
      </c>
      <c r="C336" s="60">
        <f t="shared" si="15"/>
        <v>36.923999999999999</v>
      </c>
      <c r="D336" s="55">
        <f>'RawData_CPT23 '!C342</f>
        <v>10.5</v>
      </c>
      <c r="E336" s="60">
        <f t="shared" si="16"/>
        <v>0.105</v>
      </c>
      <c r="F336" s="187">
        <f>'RawData_CPT23 '!D342</f>
        <v>12.5</v>
      </c>
      <c r="G336" s="60">
        <f t="shared" si="17"/>
        <v>1.2741255676229404</v>
      </c>
      <c r="H336" s="55">
        <f>'RawData_CPT23 '!E342</f>
        <v>4.87</v>
      </c>
      <c r="I336" s="55">
        <f>'RawData_CPT23 '!F342</f>
        <v>33</v>
      </c>
      <c r="J336" s="55">
        <f>'RawData_CPT23 '!G342</f>
        <v>0</v>
      </c>
      <c r="K336" s="185">
        <f>'RawData_CPT23 '!H342</f>
        <v>893807.96</v>
      </c>
    </row>
    <row r="337" spans="1:11">
      <c r="A337" s="55">
        <v>6.62</v>
      </c>
      <c r="B337" s="55">
        <f>'RawData_CPT23 '!B343</f>
        <v>3.9643000000000002</v>
      </c>
      <c r="C337" s="60">
        <f t="shared" si="15"/>
        <v>39.643000000000001</v>
      </c>
      <c r="D337" s="55">
        <f>'RawData_CPT23 '!C343</f>
        <v>14.5</v>
      </c>
      <c r="E337" s="60">
        <f t="shared" si="16"/>
        <v>0.14499999999999999</v>
      </c>
      <c r="F337" s="187">
        <f>'RawData_CPT23 '!D343</f>
        <v>11.7</v>
      </c>
      <c r="G337" s="60">
        <f t="shared" si="17"/>
        <v>1.1925815312950721</v>
      </c>
      <c r="H337" s="55">
        <f>'RawData_CPT23 '!E343</f>
        <v>4.8499999999999996</v>
      </c>
      <c r="I337" s="55">
        <f>'RawData_CPT23 '!F343</f>
        <v>21</v>
      </c>
      <c r="J337" s="55">
        <f>'RawData_CPT23 '!G343</f>
        <v>0</v>
      </c>
      <c r="K337" s="185">
        <f>'RawData_CPT23 '!H343</f>
        <v>893817.65</v>
      </c>
    </row>
    <row r="338" spans="1:11">
      <c r="A338" s="55">
        <v>6.64</v>
      </c>
      <c r="B338" s="55">
        <f>'RawData_CPT23 '!B344</f>
        <v>4.2971000000000004</v>
      </c>
      <c r="C338" s="60">
        <f t="shared" si="15"/>
        <v>42.971000000000004</v>
      </c>
      <c r="D338" s="55">
        <f>'RawData_CPT23 '!C344</f>
        <v>15.3</v>
      </c>
      <c r="E338" s="60">
        <f t="shared" si="16"/>
        <v>0.153</v>
      </c>
      <c r="F338" s="187">
        <f>'RawData_CPT23 '!D344</f>
        <v>12</v>
      </c>
      <c r="G338" s="60">
        <f t="shared" si="17"/>
        <v>1.2231605449180227</v>
      </c>
      <c r="H338" s="55">
        <f>'RawData_CPT23 '!E344</f>
        <v>4.8499999999999996</v>
      </c>
      <c r="I338" s="55">
        <f>'RawData_CPT23 '!F344</f>
        <v>11</v>
      </c>
      <c r="J338" s="55">
        <f>'RawData_CPT23 '!G344</f>
        <v>0</v>
      </c>
      <c r="K338" s="185">
        <f>'RawData_CPT23 '!H344</f>
        <v>893828.9</v>
      </c>
    </row>
    <row r="339" spans="1:11">
      <c r="A339" s="55">
        <v>6.66</v>
      </c>
      <c r="B339" s="55">
        <f>'RawData_CPT23 '!B345</f>
        <v>4.5003000000000002</v>
      </c>
      <c r="C339" s="60">
        <f t="shared" si="15"/>
        <v>45.003</v>
      </c>
      <c r="D339" s="55">
        <f>'RawData_CPT23 '!C345</f>
        <v>18</v>
      </c>
      <c r="E339" s="60">
        <f t="shared" si="16"/>
        <v>0.18</v>
      </c>
      <c r="F339" s="187">
        <f>'RawData_CPT23 '!D345</f>
        <v>13.1</v>
      </c>
      <c r="G339" s="60">
        <f t="shared" si="17"/>
        <v>1.3352835948688413</v>
      </c>
      <c r="H339" s="55">
        <f>'RawData_CPT23 '!E345</f>
        <v>4.88</v>
      </c>
      <c r="I339" s="55">
        <f>'RawData_CPT23 '!F345</f>
        <v>35</v>
      </c>
      <c r="J339" s="55">
        <f>'RawData_CPT23 '!G345</f>
        <v>0</v>
      </c>
      <c r="K339" s="185">
        <f>'RawData_CPT23 '!H345</f>
        <v>893839.37</v>
      </c>
    </row>
    <row r="340" spans="1:11">
      <c r="A340" s="55">
        <v>6.68</v>
      </c>
      <c r="B340" s="55">
        <f>'RawData_CPT23 '!B346</f>
        <v>4.5003000000000002</v>
      </c>
      <c r="C340" s="60">
        <f t="shared" si="15"/>
        <v>45.003</v>
      </c>
      <c r="D340" s="55">
        <f>'RawData_CPT23 '!C346</f>
        <v>20.9</v>
      </c>
      <c r="E340" s="60">
        <f t="shared" si="16"/>
        <v>0.20899999999999999</v>
      </c>
      <c r="F340" s="187">
        <f>'RawData_CPT23 '!D346</f>
        <v>14.3</v>
      </c>
      <c r="G340" s="60">
        <f t="shared" si="17"/>
        <v>1.4575996493606438</v>
      </c>
      <c r="H340" s="55">
        <f>'RawData_CPT23 '!E346</f>
        <v>4.88</v>
      </c>
      <c r="I340" s="55">
        <f>'RawData_CPT23 '!F346</f>
        <v>32</v>
      </c>
      <c r="J340" s="55">
        <f>'RawData_CPT23 '!G346</f>
        <v>0</v>
      </c>
      <c r="K340" s="185">
        <f>'RawData_CPT23 '!H346</f>
        <v>893846.09</v>
      </c>
    </row>
    <row r="341" spans="1:11">
      <c r="A341" s="55">
        <v>6.7</v>
      </c>
      <c r="B341" s="55">
        <f>'RawData_CPT23 '!B347</f>
        <v>4.7709999999999999</v>
      </c>
      <c r="C341" s="60">
        <f t="shared" si="15"/>
        <v>47.71</v>
      </c>
      <c r="D341" s="55">
        <f>'RawData_CPT23 '!C347</f>
        <v>22.9</v>
      </c>
      <c r="E341" s="60">
        <f t="shared" si="16"/>
        <v>0.22899999999999998</v>
      </c>
      <c r="F341" s="187">
        <f>'RawData_CPT23 '!D347</f>
        <v>14.6</v>
      </c>
      <c r="G341" s="60">
        <f t="shared" si="17"/>
        <v>1.4881786629835942</v>
      </c>
      <c r="H341" s="55">
        <f>'RawData_CPT23 '!E347</f>
        <v>4.88</v>
      </c>
      <c r="I341" s="55">
        <f>'RawData_CPT23 '!F347</f>
        <v>26</v>
      </c>
      <c r="J341" s="55">
        <f>'RawData_CPT23 '!G347</f>
        <v>0</v>
      </c>
      <c r="K341" s="185">
        <f>'RawData_CPT23 '!H347</f>
        <v>893848.28</v>
      </c>
    </row>
    <row r="342" spans="1:11">
      <c r="A342" s="55">
        <v>6.72</v>
      </c>
      <c r="B342" s="55">
        <f>'RawData_CPT23 '!B348</f>
        <v>5.4134000000000002</v>
      </c>
      <c r="C342" s="60">
        <f t="shared" si="15"/>
        <v>54.134</v>
      </c>
      <c r="D342" s="55">
        <f>'RawData_CPT23 '!C348</f>
        <v>28.2</v>
      </c>
      <c r="E342" s="60">
        <f t="shared" si="16"/>
        <v>0.28199999999999997</v>
      </c>
      <c r="F342" s="187">
        <f>'RawData_CPT23 '!D348</f>
        <v>15.6</v>
      </c>
      <c r="G342" s="60">
        <f t="shared" si="17"/>
        <v>1.5901087083934293</v>
      </c>
      <c r="H342" s="55">
        <f>'RawData_CPT23 '!E348</f>
        <v>4.8499999999999996</v>
      </c>
      <c r="I342" s="55">
        <f>'RawData_CPT23 '!F348</f>
        <v>14</v>
      </c>
      <c r="J342" s="55">
        <f>'RawData_CPT23 '!G348</f>
        <v>0</v>
      </c>
      <c r="K342" s="185">
        <f>'RawData_CPT23 '!H348</f>
        <v>893866.09</v>
      </c>
    </row>
    <row r="343" spans="1:11">
      <c r="A343" s="55">
        <v>6.74</v>
      </c>
      <c r="B343" s="55">
        <f>'RawData_CPT23 '!B349</f>
        <v>5.5712000000000002</v>
      </c>
      <c r="C343" s="60">
        <f t="shared" si="15"/>
        <v>55.712000000000003</v>
      </c>
      <c r="D343" s="55">
        <f>'RawData_CPT23 '!C349</f>
        <v>48.3</v>
      </c>
      <c r="E343" s="60">
        <f t="shared" si="16"/>
        <v>0.48299999999999998</v>
      </c>
      <c r="F343" s="187">
        <f>'RawData_CPT23 '!D349</f>
        <v>14.9</v>
      </c>
      <c r="G343" s="60">
        <f t="shared" si="17"/>
        <v>1.5187576766065449</v>
      </c>
      <c r="H343" s="55">
        <f>'RawData_CPT23 '!E349</f>
        <v>4.9800000000000004</v>
      </c>
      <c r="I343" s="55">
        <f>'RawData_CPT23 '!F349</f>
        <v>38</v>
      </c>
      <c r="J343" s="55">
        <f>'RawData_CPT23 '!G349</f>
        <v>0</v>
      </c>
      <c r="K343" s="185">
        <f>'RawData_CPT23 '!H349</f>
        <v>893873.43</v>
      </c>
    </row>
    <row r="344" spans="1:11">
      <c r="A344" s="55">
        <v>6.76</v>
      </c>
      <c r="B344" s="55">
        <f>'RawData_CPT23 '!B350</f>
        <v>5.7050000000000001</v>
      </c>
      <c r="C344" s="60">
        <f t="shared" si="15"/>
        <v>57.05</v>
      </c>
      <c r="D344" s="55">
        <f>'RawData_CPT23 '!C350</f>
        <v>48.3</v>
      </c>
      <c r="E344" s="60">
        <f t="shared" si="16"/>
        <v>0.48299999999999998</v>
      </c>
      <c r="F344" s="187">
        <f>'RawData_CPT23 '!D350</f>
        <v>14.9</v>
      </c>
      <c r="G344" s="60">
        <f t="shared" si="17"/>
        <v>1.5187576766065449</v>
      </c>
      <c r="H344" s="55">
        <f>'RawData_CPT23 '!E350</f>
        <v>4.92</v>
      </c>
      <c r="I344" s="55">
        <f>'RawData_CPT23 '!F350</f>
        <v>39</v>
      </c>
      <c r="J344" s="55">
        <f>'RawData_CPT23 '!G350</f>
        <v>0</v>
      </c>
      <c r="K344" s="185">
        <f>'RawData_CPT23 '!H350</f>
        <v>893884.53</v>
      </c>
    </row>
    <row r="345" spans="1:11">
      <c r="A345" s="55">
        <v>6.78</v>
      </c>
      <c r="B345" s="55">
        <f>'RawData_CPT23 '!B351</f>
        <v>5.9470000000000001</v>
      </c>
      <c r="C345" s="60">
        <f t="shared" si="15"/>
        <v>59.47</v>
      </c>
      <c r="D345" s="55">
        <f>'RawData_CPT23 '!C351</f>
        <v>56.7</v>
      </c>
      <c r="E345" s="60">
        <f t="shared" si="16"/>
        <v>0.56700000000000006</v>
      </c>
      <c r="F345" s="187">
        <f>'RawData_CPT23 '!D351</f>
        <v>15.3</v>
      </c>
      <c r="G345" s="60">
        <f t="shared" si="17"/>
        <v>1.5595296947704789</v>
      </c>
      <c r="H345" s="55">
        <f>'RawData_CPT23 '!E351</f>
        <v>4.9800000000000004</v>
      </c>
      <c r="I345" s="55">
        <f>'RawData_CPT23 '!F351</f>
        <v>20</v>
      </c>
      <c r="J345" s="55">
        <f>'RawData_CPT23 '!G351</f>
        <v>0</v>
      </c>
      <c r="K345" s="185">
        <f>'RawData_CPT23 '!H351</f>
        <v>893884.53</v>
      </c>
    </row>
    <row r="346" spans="1:11">
      <c r="A346" s="55">
        <v>6.8</v>
      </c>
      <c r="B346" s="55">
        <f>'RawData_CPT23 '!B352</f>
        <v>5.9470000000000001</v>
      </c>
      <c r="C346" s="60">
        <f t="shared" si="15"/>
        <v>59.47</v>
      </c>
      <c r="D346" s="55">
        <f>'RawData_CPT23 '!C352</f>
        <v>60.3</v>
      </c>
      <c r="E346" s="60">
        <f t="shared" si="16"/>
        <v>0.60299999999999998</v>
      </c>
      <c r="F346" s="187">
        <f>'RawData_CPT23 '!D352</f>
        <v>20.7</v>
      </c>
      <c r="G346" s="60">
        <f t="shared" si="17"/>
        <v>2.1099519399835889</v>
      </c>
      <c r="H346" s="55">
        <f>'RawData_CPT23 '!E352</f>
        <v>4.9800000000000004</v>
      </c>
      <c r="I346" s="55">
        <f>'RawData_CPT23 '!F352</f>
        <v>20</v>
      </c>
      <c r="J346" s="55">
        <f>'RawData_CPT23 '!G352</f>
        <v>0</v>
      </c>
      <c r="K346" s="185">
        <f>'RawData_CPT23 '!H352</f>
        <v>893873.43</v>
      </c>
    </row>
    <row r="347" spans="1:11">
      <c r="A347" s="55"/>
      <c r="B347" s="55"/>
      <c r="C347" s="60"/>
      <c r="D347" s="55"/>
      <c r="E347" s="60"/>
      <c r="F347" s="187"/>
      <c r="G347" s="60"/>
      <c r="H347" s="55"/>
      <c r="I347" s="55"/>
      <c r="J347" s="55"/>
      <c r="K347" s="185"/>
    </row>
    <row r="348" spans="1:11">
      <c r="A348" s="55"/>
      <c r="B348" s="55"/>
      <c r="C348" s="60"/>
      <c r="D348" s="55"/>
      <c r="E348" s="60"/>
      <c r="F348" s="187"/>
      <c r="G348" s="60"/>
      <c r="H348" s="55"/>
      <c r="I348" s="55"/>
      <c r="J348" s="55"/>
      <c r="K348" s="185"/>
    </row>
    <row r="349" spans="1:11">
      <c r="A349" s="55"/>
      <c r="B349" s="55"/>
      <c r="C349" s="60"/>
      <c r="D349" s="55"/>
      <c r="E349" s="60"/>
      <c r="F349" s="187"/>
      <c r="G349" s="60"/>
      <c r="H349" s="55"/>
      <c r="I349" s="55"/>
      <c r="J349" s="55"/>
      <c r="K349" s="185"/>
    </row>
    <row r="350" spans="1:11">
      <c r="A350" s="55"/>
      <c r="B350" s="55"/>
      <c r="C350" s="60"/>
      <c r="D350" s="55"/>
      <c r="E350" s="60"/>
      <c r="F350" s="187"/>
      <c r="G350" s="60"/>
      <c r="H350" s="55"/>
      <c r="I350" s="55"/>
      <c r="J350" s="55"/>
      <c r="K350" s="185"/>
    </row>
    <row r="351" spans="1:11">
      <c r="A351" s="55"/>
      <c r="B351" s="55"/>
      <c r="C351" s="60"/>
      <c r="D351" s="55"/>
      <c r="E351" s="60"/>
      <c r="F351" s="187"/>
      <c r="G351" s="60"/>
      <c r="H351" s="55"/>
      <c r="I351" s="55"/>
      <c r="J351" s="55"/>
      <c r="K351" s="185"/>
    </row>
    <row r="352" spans="1:11">
      <c r="A352" s="55"/>
      <c r="B352" s="55"/>
      <c r="C352" s="60"/>
      <c r="D352" s="55"/>
      <c r="E352" s="60"/>
      <c r="F352" s="187"/>
      <c r="G352" s="60"/>
      <c r="H352" s="55"/>
      <c r="I352" s="55"/>
      <c r="J352" s="55"/>
      <c r="K352" s="185"/>
    </row>
    <row r="353" spans="1:11">
      <c r="A353" s="55"/>
      <c r="B353" s="55"/>
      <c r="C353" s="60"/>
      <c r="D353" s="55"/>
      <c r="E353" s="60"/>
      <c r="F353" s="187"/>
      <c r="G353" s="60"/>
      <c r="H353" s="55"/>
      <c r="I353" s="55"/>
      <c r="J353" s="55"/>
      <c r="K353" s="185"/>
    </row>
    <row r="354" spans="1:11">
      <c r="A354" s="55"/>
      <c r="B354" s="55"/>
      <c r="C354" s="60"/>
      <c r="D354" s="55"/>
      <c r="E354" s="60"/>
      <c r="F354" s="187"/>
      <c r="G354" s="60"/>
      <c r="H354" s="55"/>
      <c r="I354" s="55"/>
      <c r="J354" s="55"/>
      <c r="K354" s="185"/>
    </row>
    <row r="355" spans="1:11">
      <c r="A355" s="55"/>
      <c r="B355" s="55"/>
      <c r="C355" s="60"/>
      <c r="D355" s="55"/>
      <c r="E355" s="60"/>
      <c r="F355" s="187"/>
      <c r="G355" s="60"/>
      <c r="H355" s="55"/>
      <c r="I355" s="55"/>
      <c r="J355" s="55"/>
      <c r="K355" s="185"/>
    </row>
    <row r="356" spans="1:11">
      <c r="A356" s="55"/>
      <c r="B356" s="55"/>
      <c r="C356" s="60"/>
      <c r="D356" s="55"/>
      <c r="E356" s="60"/>
      <c r="F356" s="187"/>
      <c r="G356" s="60"/>
      <c r="H356" s="55"/>
      <c r="I356" s="55"/>
      <c r="J356" s="55"/>
      <c r="K356" s="185"/>
    </row>
    <row r="357" spans="1:11">
      <c r="A357" s="55"/>
      <c r="B357" s="55"/>
      <c r="C357" s="60"/>
      <c r="D357" s="55"/>
      <c r="E357" s="60"/>
      <c r="F357" s="187"/>
      <c r="G357" s="60"/>
      <c r="H357" s="55"/>
      <c r="I357" s="55"/>
      <c r="J357" s="55"/>
      <c r="K357" s="185"/>
    </row>
    <row r="358" spans="1:11">
      <c r="A358" s="55"/>
      <c r="B358" s="55"/>
      <c r="C358" s="60"/>
      <c r="D358" s="55"/>
      <c r="E358" s="60"/>
      <c r="F358" s="187"/>
      <c r="G358" s="60"/>
      <c r="H358" s="55"/>
      <c r="I358" s="55"/>
      <c r="J358" s="55"/>
      <c r="K358" s="185"/>
    </row>
    <row r="359" spans="1:11">
      <c r="A359" s="55"/>
      <c r="B359" s="55"/>
      <c r="C359" s="60"/>
      <c r="D359" s="55"/>
      <c r="E359" s="60"/>
      <c r="F359" s="187"/>
      <c r="G359" s="60"/>
      <c r="H359" s="55"/>
      <c r="I359" s="55"/>
      <c r="J359" s="55"/>
      <c r="K359" s="185"/>
    </row>
    <row r="360" spans="1:11">
      <c r="A360" s="55"/>
      <c r="B360" s="55"/>
      <c r="C360" s="60"/>
      <c r="D360" s="55"/>
      <c r="E360" s="60"/>
      <c r="F360" s="187"/>
      <c r="G360" s="60"/>
      <c r="H360" s="55"/>
      <c r="I360" s="55"/>
      <c r="J360" s="55"/>
      <c r="K360" s="185"/>
    </row>
    <row r="361" spans="1:11">
      <c r="A361" s="55"/>
      <c r="B361" s="55"/>
      <c r="C361" s="60"/>
      <c r="D361" s="55"/>
      <c r="E361" s="60"/>
      <c r="F361" s="187"/>
      <c r="G361" s="60"/>
      <c r="H361" s="55"/>
      <c r="I361" s="55"/>
      <c r="J361" s="55"/>
      <c r="K361" s="185"/>
    </row>
    <row r="362" spans="1:11">
      <c r="A362" s="55"/>
      <c r="B362" s="55"/>
      <c r="C362" s="60"/>
      <c r="D362" s="55"/>
      <c r="E362" s="60"/>
      <c r="F362" s="187"/>
      <c r="G362" s="60"/>
      <c r="H362" s="55"/>
      <c r="I362" s="55"/>
      <c r="J362" s="55"/>
      <c r="K362" s="185"/>
    </row>
    <row r="363" spans="1:11">
      <c r="A363" s="55"/>
      <c r="B363" s="55"/>
      <c r="C363" s="60"/>
      <c r="D363" s="55"/>
      <c r="E363" s="60"/>
      <c r="F363" s="187"/>
      <c r="G363" s="60"/>
      <c r="H363" s="55"/>
      <c r="I363" s="55"/>
      <c r="J363" s="55"/>
      <c r="K363" s="185"/>
    </row>
    <row r="364" spans="1:11">
      <c r="A364" s="55"/>
      <c r="B364" s="55"/>
      <c r="C364" s="60"/>
      <c r="D364" s="55"/>
      <c r="E364" s="60"/>
      <c r="F364" s="187"/>
      <c r="G364" s="60"/>
      <c r="H364" s="55"/>
      <c r="I364" s="55"/>
      <c r="J364" s="55"/>
      <c r="K364" s="185"/>
    </row>
    <row r="365" spans="1:11">
      <c r="A365" s="55"/>
      <c r="B365" s="55"/>
      <c r="C365" s="60"/>
      <c r="D365" s="55"/>
      <c r="E365" s="60"/>
      <c r="F365" s="187"/>
      <c r="G365" s="60"/>
      <c r="H365" s="55"/>
      <c r="I365" s="55"/>
      <c r="J365" s="55"/>
      <c r="K365" s="185"/>
    </row>
    <row r="366" spans="1:11">
      <c r="A366" s="55"/>
      <c r="B366" s="55"/>
      <c r="C366" s="60"/>
      <c r="D366" s="55"/>
      <c r="E366" s="60"/>
      <c r="F366" s="187"/>
      <c r="G366" s="60"/>
      <c r="H366" s="55"/>
      <c r="I366" s="55"/>
      <c r="J366" s="55"/>
      <c r="K366" s="185"/>
    </row>
    <row r="367" spans="1:11">
      <c r="A367" s="55"/>
      <c r="B367" s="55"/>
      <c r="C367" s="60"/>
      <c r="D367" s="55"/>
      <c r="E367" s="60"/>
      <c r="F367" s="187"/>
      <c r="G367" s="60"/>
      <c r="H367" s="55"/>
      <c r="I367" s="55"/>
      <c r="J367" s="55"/>
      <c r="K367" s="185"/>
    </row>
    <row r="368" spans="1:11">
      <c r="A368" s="55"/>
      <c r="B368" s="55"/>
      <c r="C368" s="60"/>
      <c r="D368" s="55"/>
      <c r="E368" s="60"/>
      <c r="F368" s="187"/>
      <c r="G368" s="60"/>
      <c r="H368" s="55"/>
      <c r="I368" s="55"/>
      <c r="J368" s="55"/>
      <c r="K368" s="185"/>
    </row>
    <row r="369" spans="1:11">
      <c r="A369" s="55"/>
      <c r="B369" s="55"/>
      <c r="C369" s="60"/>
      <c r="D369" s="55"/>
      <c r="E369" s="60"/>
      <c r="F369" s="187"/>
      <c r="G369" s="60"/>
      <c r="H369" s="55"/>
      <c r="I369" s="55"/>
      <c r="J369" s="55"/>
      <c r="K369" s="185"/>
    </row>
    <row r="370" spans="1:11">
      <c r="A370" s="55"/>
      <c r="B370" s="55"/>
      <c r="C370" s="60"/>
      <c r="D370" s="55"/>
      <c r="E370" s="60"/>
      <c r="F370" s="187"/>
      <c r="G370" s="60"/>
      <c r="H370" s="55"/>
      <c r="I370" s="55"/>
      <c r="J370" s="55"/>
      <c r="K370" s="185"/>
    </row>
    <row r="371" spans="1:11">
      <c r="A371" s="55"/>
      <c r="B371" s="55"/>
      <c r="C371" s="60"/>
      <c r="D371" s="55"/>
      <c r="E371" s="60"/>
      <c r="F371" s="187"/>
      <c r="G371" s="60"/>
      <c r="H371" s="55"/>
      <c r="I371" s="55"/>
      <c r="J371" s="55"/>
      <c r="K371" s="185"/>
    </row>
    <row r="372" spans="1:11">
      <c r="A372" s="55"/>
      <c r="B372" s="55"/>
      <c r="C372" s="60"/>
      <c r="D372" s="55"/>
      <c r="E372" s="60"/>
      <c r="F372" s="187"/>
      <c r="G372" s="60"/>
      <c r="H372" s="55"/>
      <c r="I372" s="55"/>
      <c r="J372" s="55"/>
      <c r="K372" s="185"/>
    </row>
    <row r="373" spans="1:11">
      <c r="A373" s="55"/>
      <c r="B373" s="55"/>
      <c r="C373" s="60"/>
      <c r="D373" s="55"/>
      <c r="E373" s="60"/>
      <c r="F373" s="187"/>
      <c r="G373" s="60"/>
      <c r="H373" s="55"/>
      <c r="I373" s="55"/>
      <c r="J373" s="55"/>
      <c r="K373" s="185"/>
    </row>
    <row r="374" spans="1:11">
      <c r="A374" s="55"/>
      <c r="B374" s="55"/>
      <c r="C374" s="60"/>
      <c r="D374" s="55"/>
      <c r="E374" s="60"/>
      <c r="F374" s="187"/>
      <c r="G374" s="60"/>
      <c r="H374" s="55"/>
      <c r="I374" s="55"/>
      <c r="J374" s="55"/>
      <c r="K374" s="185"/>
    </row>
    <row r="375" spans="1:11">
      <c r="A375" s="55"/>
      <c r="B375" s="55"/>
      <c r="C375" s="60"/>
      <c r="D375" s="55"/>
      <c r="E375" s="60"/>
      <c r="F375" s="187"/>
      <c r="G375" s="60"/>
      <c r="H375" s="55"/>
      <c r="I375" s="55"/>
      <c r="J375" s="55"/>
      <c r="K375" s="185"/>
    </row>
    <row r="376" spans="1:11">
      <c r="A376" s="55"/>
      <c r="B376" s="55"/>
      <c r="C376" s="60"/>
      <c r="D376" s="55"/>
      <c r="E376" s="60"/>
      <c r="F376" s="187"/>
      <c r="G376" s="60"/>
      <c r="H376" s="55"/>
      <c r="I376" s="55"/>
      <c r="J376" s="55"/>
      <c r="K376" s="185"/>
    </row>
    <row r="377" spans="1:11">
      <c r="A377" s="55"/>
      <c r="B377" s="55"/>
      <c r="C377" s="60"/>
      <c r="D377" s="55"/>
      <c r="E377" s="60"/>
      <c r="F377" s="187"/>
      <c r="G377" s="60"/>
      <c r="H377" s="55"/>
      <c r="I377" s="55"/>
      <c r="J377" s="55"/>
      <c r="K377" s="185"/>
    </row>
    <row r="378" spans="1:11">
      <c r="A378" s="55"/>
      <c r="B378" s="55"/>
      <c r="C378" s="60"/>
      <c r="D378" s="55"/>
      <c r="E378" s="60"/>
      <c r="F378" s="187"/>
      <c r="G378" s="60"/>
      <c r="H378" s="55"/>
      <c r="I378" s="55"/>
      <c r="J378" s="55"/>
      <c r="K378" s="185"/>
    </row>
    <row r="379" spans="1:11">
      <c r="A379" s="55"/>
      <c r="B379" s="55"/>
      <c r="C379" s="60"/>
      <c r="D379" s="55"/>
      <c r="E379" s="60"/>
      <c r="F379" s="187"/>
      <c r="G379" s="60"/>
      <c r="H379" s="55"/>
      <c r="I379" s="55"/>
      <c r="J379" s="55"/>
      <c r="K379" s="185"/>
    </row>
    <row r="380" spans="1:11">
      <c r="A380" s="55"/>
      <c r="B380" s="55"/>
      <c r="C380" s="60"/>
      <c r="D380" s="55"/>
      <c r="E380" s="60"/>
      <c r="F380" s="187"/>
      <c r="G380" s="60"/>
      <c r="H380" s="55"/>
      <c r="I380" s="55"/>
      <c r="J380" s="55"/>
      <c r="K380" s="185"/>
    </row>
    <row r="381" spans="1:11">
      <c r="A381" s="55"/>
      <c r="B381" s="55"/>
      <c r="C381" s="60"/>
      <c r="D381" s="55"/>
      <c r="E381" s="60"/>
      <c r="F381" s="187"/>
      <c r="G381" s="60"/>
      <c r="H381" s="55"/>
      <c r="I381" s="55"/>
      <c r="J381" s="55"/>
      <c r="K381" s="185"/>
    </row>
    <row r="382" spans="1:11">
      <c r="A382" s="55"/>
      <c r="B382" s="55"/>
      <c r="C382" s="60"/>
      <c r="D382" s="55"/>
      <c r="E382" s="60"/>
      <c r="F382" s="187"/>
      <c r="G382" s="60"/>
      <c r="H382" s="55"/>
      <c r="I382" s="55"/>
      <c r="J382" s="55"/>
      <c r="K382" s="185"/>
    </row>
    <row r="383" spans="1:11">
      <c r="A383" s="55"/>
      <c r="B383" s="55"/>
      <c r="C383" s="60"/>
      <c r="D383" s="55"/>
      <c r="E383" s="60"/>
      <c r="F383" s="187"/>
      <c r="G383" s="60"/>
      <c r="H383" s="55"/>
      <c r="I383" s="55"/>
      <c r="J383" s="55"/>
      <c r="K383" s="185"/>
    </row>
    <row r="384" spans="1:11">
      <c r="A384" s="55"/>
      <c r="B384" s="55"/>
      <c r="C384" s="60"/>
      <c r="D384" s="55"/>
      <c r="E384" s="60"/>
      <c r="F384" s="187"/>
      <c r="G384" s="60"/>
      <c r="H384" s="55"/>
      <c r="I384" s="55"/>
      <c r="J384" s="55"/>
      <c r="K384" s="185"/>
    </row>
    <row r="385" spans="1:11">
      <c r="A385" s="55"/>
      <c r="B385" s="55"/>
      <c r="C385" s="60"/>
      <c r="D385" s="55"/>
      <c r="E385" s="60"/>
      <c r="F385" s="187"/>
      <c r="G385" s="60"/>
      <c r="H385" s="55"/>
      <c r="I385" s="55"/>
      <c r="J385" s="55"/>
      <c r="K385" s="185"/>
    </row>
    <row r="386" spans="1:11">
      <c r="A386" s="55"/>
      <c r="B386" s="55"/>
      <c r="C386" s="60"/>
      <c r="D386" s="55"/>
      <c r="E386" s="60"/>
      <c r="F386" s="187"/>
      <c r="G386" s="60"/>
      <c r="H386" s="55"/>
      <c r="I386" s="55"/>
      <c r="J386" s="55"/>
      <c r="K386" s="185"/>
    </row>
    <row r="387" spans="1:11">
      <c r="A387" s="55"/>
      <c r="B387" s="55"/>
      <c r="C387" s="60"/>
      <c r="D387" s="55"/>
      <c r="E387" s="60"/>
      <c r="F387" s="187"/>
      <c r="G387" s="60"/>
      <c r="H387" s="55"/>
      <c r="I387" s="55"/>
      <c r="J387" s="55"/>
      <c r="K387" s="185"/>
    </row>
    <row r="388" spans="1:11">
      <c r="A388" s="55"/>
      <c r="B388" s="55"/>
      <c r="C388" s="60"/>
      <c r="D388" s="55"/>
      <c r="E388" s="60"/>
      <c r="F388" s="187"/>
      <c r="G388" s="60"/>
      <c r="H388" s="55"/>
      <c r="I388" s="55"/>
      <c r="J388" s="55"/>
      <c r="K388" s="185"/>
    </row>
    <row r="389" spans="1:11">
      <c r="A389" s="55"/>
      <c r="B389" s="55"/>
      <c r="C389" s="60"/>
      <c r="D389" s="55"/>
      <c r="E389" s="60"/>
      <c r="F389" s="187"/>
      <c r="G389" s="60"/>
      <c r="H389" s="55"/>
      <c r="I389" s="55"/>
      <c r="J389" s="55"/>
      <c r="K389" s="185"/>
    </row>
    <row r="390" spans="1:11">
      <c r="A390" s="55"/>
      <c r="B390" s="55"/>
      <c r="C390" s="60"/>
      <c r="D390" s="55"/>
      <c r="E390" s="60"/>
      <c r="F390" s="187"/>
      <c r="G390" s="60"/>
      <c r="H390" s="55"/>
      <c r="I390" s="55"/>
      <c r="J390" s="55"/>
      <c r="K390" s="185"/>
    </row>
    <row r="391" spans="1:11">
      <c r="A391" s="55"/>
      <c r="B391" s="55"/>
      <c r="C391" s="60"/>
      <c r="D391" s="55"/>
      <c r="E391" s="60"/>
      <c r="F391" s="187"/>
      <c r="G391" s="60"/>
      <c r="H391" s="55"/>
      <c r="I391" s="55"/>
      <c r="J391" s="55"/>
      <c r="K391" s="185"/>
    </row>
    <row r="392" spans="1:11">
      <c r="A392" s="55"/>
      <c r="B392" s="55"/>
      <c r="C392" s="60"/>
      <c r="D392" s="55"/>
      <c r="E392" s="60"/>
      <c r="F392" s="187"/>
      <c r="G392" s="60"/>
      <c r="H392" s="55"/>
      <c r="I392" s="55"/>
      <c r="J392" s="55"/>
      <c r="K392" s="185"/>
    </row>
    <row r="393" spans="1:11">
      <c r="A393" s="55"/>
      <c r="B393" s="55"/>
      <c r="C393" s="60"/>
      <c r="D393" s="55"/>
      <c r="E393" s="60"/>
      <c r="F393" s="187"/>
      <c r="G393" s="60"/>
      <c r="H393" s="55"/>
      <c r="I393" s="55"/>
      <c r="J393" s="55"/>
      <c r="K393" s="185"/>
    </row>
    <row r="394" spans="1:11">
      <c r="A394" s="55"/>
      <c r="B394" s="55"/>
      <c r="C394" s="60"/>
      <c r="D394" s="55"/>
      <c r="E394" s="60"/>
      <c r="F394" s="187"/>
      <c r="G394" s="60"/>
      <c r="H394" s="55"/>
      <c r="I394" s="55"/>
      <c r="J394" s="55"/>
      <c r="K394" s="185"/>
    </row>
    <row r="395" spans="1:11">
      <c r="A395" s="55"/>
      <c r="B395" s="55"/>
      <c r="C395" s="60"/>
      <c r="D395" s="55"/>
      <c r="E395" s="60"/>
      <c r="F395" s="187"/>
      <c r="G395" s="60"/>
      <c r="H395" s="55"/>
      <c r="I395" s="55"/>
      <c r="J395" s="55"/>
      <c r="K395" s="185"/>
    </row>
    <row r="396" spans="1:11">
      <c r="A396" s="55"/>
      <c r="B396" s="55"/>
      <c r="C396" s="60"/>
      <c r="D396" s="55"/>
      <c r="E396" s="60"/>
      <c r="F396" s="187"/>
      <c r="G396" s="60"/>
      <c r="H396" s="55"/>
      <c r="I396" s="55"/>
      <c r="J396" s="55"/>
      <c r="K396" s="185"/>
    </row>
    <row r="397" spans="1:11">
      <c r="A397" s="55"/>
      <c r="B397" s="55"/>
      <c r="C397" s="60"/>
      <c r="D397" s="55"/>
      <c r="E397" s="60"/>
      <c r="F397" s="187"/>
      <c r="G397" s="60"/>
      <c r="H397" s="55"/>
      <c r="I397" s="55"/>
      <c r="J397" s="55"/>
      <c r="K397" s="185"/>
    </row>
    <row r="398" spans="1:11">
      <c r="A398" s="55"/>
      <c r="B398" s="55"/>
      <c r="C398" s="60"/>
      <c r="D398" s="55"/>
      <c r="E398" s="60"/>
      <c r="F398" s="187"/>
      <c r="G398" s="60"/>
      <c r="H398" s="55"/>
      <c r="I398" s="55"/>
      <c r="J398" s="55"/>
      <c r="K398" s="185"/>
    </row>
    <row r="399" spans="1:11">
      <c r="A399" s="55"/>
      <c r="B399" s="55"/>
      <c r="C399" s="60"/>
      <c r="D399" s="55"/>
      <c r="E399" s="60"/>
      <c r="F399" s="187"/>
      <c r="G399" s="60"/>
      <c r="H399" s="55"/>
      <c r="I399" s="55"/>
      <c r="J399" s="55"/>
      <c r="K399" s="185"/>
    </row>
    <row r="400" spans="1:11">
      <c r="A400" s="55"/>
      <c r="B400" s="55"/>
      <c r="C400" s="60"/>
      <c r="D400" s="55"/>
      <c r="E400" s="60"/>
      <c r="F400" s="187"/>
      <c r="G400" s="60"/>
      <c r="H400" s="55"/>
      <c r="I400" s="55"/>
      <c r="J400" s="55"/>
      <c r="K400" s="185"/>
    </row>
    <row r="401" spans="1:11">
      <c r="A401" s="55"/>
      <c r="B401" s="55"/>
      <c r="C401" s="60"/>
      <c r="D401" s="55"/>
      <c r="E401" s="60"/>
      <c r="F401" s="187"/>
      <c r="G401" s="60"/>
      <c r="H401" s="55"/>
      <c r="I401" s="55"/>
      <c r="J401" s="55"/>
      <c r="K401" s="185"/>
    </row>
    <row r="402" spans="1:11">
      <c r="A402" s="55"/>
      <c r="B402" s="55"/>
      <c r="C402" s="60"/>
      <c r="D402" s="55"/>
      <c r="E402" s="60"/>
      <c r="F402" s="187"/>
      <c r="G402" s="60"/>
      <c r="H402" s="55"/>
      <c r="I402" s="55"/>
      <c r="J402" s="55"/>
      <c r="K402" s="185"/>
    </row>
    <row r="403" spans="1:11">
      <c r="A403" s="55"/>
      <c r="B403" s="55"/>
      <c r="C403" s="60"/>
      <c r="D403" s="55"/>
      <c r="E403" s="60"/>
      <c r="F403" s="187"/>
      <c r="G403" s="60"/>
      <c r="H403" s="55"/>
      <c r="I403" s="55"/>
      <c r="J403" s="55"/>
      <c r="K403" s="185"/>
    </row>
    <row r="404" spans="1:11">
      <c r="A404" s="55"/>
      <c r="B404" s="55"/>
      <c r="C404" s="60"/>
      <c r="D404" s="55"/>
      <c r="E404" s="60"/>
      <c r="F404" s="187"/>
      <c r="G404" s="60"/>
      <c r="H404" s="55"/>
      <c r="I404" s="55"/>
      <c r="J404" s="55"/>
      <c r="K404" s="185"/>
    </row>
    <row r="405" spans="1:11">
      <c r="A405" s="55"/>
      <c r="B405" s="55"/>
      <c r="C405" s="60"/>
      <c r="D405" s="55"/>
      <c r="E405" s="60"/>
      <c r="F405" s="187"/>
      <c r="G405" s="60"/>
      <c r="H405" s="55"/>
      <c r="I405" s="55"/>
      <c r="J405" s="55"/>
      <c r="K405" s="185"/>
    </row>
    <row r="406" spans="1:11">
      <c r="A406" s="55"/>
      <c r="B406" s="55"/>
      <c r="C406" s="60"/>
      <c r="D406" s="55"/>
      <c r="E406" s="60"/>
      <c r="F406" s="187"/>
      <c r="G406" s="60"/>
      <c r="H406" s="55"/>
      <c r="I406" s="55"/>
      <c r="J406" s="55"/>
      <c r="K406" s="185"/>
    </row>
    <row r="407" spans="1:11">
      <c r="A407" s="55"/>
      <c r="B407" s="55"/>
      <c r="C407" s="60"/>
      <c r="D407" s="55"/>
      <c r="E407" s="60"/>
      <c r="F407" s="187"/>
      <c r="G407" s="60"/>
      <c r="H407" s="55"/>
      <c r="I407" s="55"/>
      <c r="J407" s="55"/>
      <c r="K407" s="185"/>
    </row>
    <row r="408" spans="1:11">
      <c r="A408" s="55"/>
      <c r="B408" s="55"/>
      <c r="C408" s="60"/>
      <c r="D408" s="55"/>
      <c r="E408" s="60"/>
      <c r="F408" s="187"/>
      <c r="G408" s="60"/>
      <c r="H408" s="55"/>
      <c r="I408" s="55"/>
      <c r="J408" s="55"/>
      <c r="K408" s="185"/>
    </row>
    <row r="409" spans="1:11">
      <c r="A409" s="55"/>
      <c r="B409" s="55"/>
      <c r="C409" s="60"/>
      <c r="D409" s="55"/>
      <c r="E409" s="60"/>
      <c r="F409" s="187"/>
      <c r="G409" s="60"/>
      <c r="H409" s="55"/>
      <c r="I409" s="55"/>
      <c r="J409" s="55"/>
      <c r="K409" s="185"/>
    </row>
    <row r="410" spans="1:11">
      <c r="A410" s="55"/>
      <c r="B410" s="55"/>
      <c r="C410" s="60"/>
      <c r="D410" s="55"/>
      <c r="E410" s="60"/>
      <c r="F410" s="187"/>
      <c r="G410" s="60"/>
      <c r="H410" s="55"/>
      <c r="I410" s="55"/>
      <c r="J410" s="55"/>
      <c r="K410" s="185"/>
    </row>
    <row r="411" spans="1:11">
      <c r="A411" s="55"/>
      <c r="B411" s="55"/>
      <c r="C411" s="60"/>
      <c r="D411" s="55"/>
      <c r="E411" s="60"/>
      <c r="F411" s="187"/>
      <c r="G411" s="60"/>
      <c r="H411" s="55"/>
      <c r="I411" s="55"/>
      <c r="J411" s="55"/>
      <c r="K411" s="185"/>
    </row>
    <row r="412" spans="1:11">
      <c r="A412" s="55"/>
      <c r="B412" s="55"/>
      <c r="C412" s="60"/>
      <c r="D412" s="55"/>
      <c r="E412" s="60"/>
      <c r="F412" s="187"/>
      <c r="G412" s="60"/>
      <c r="H412" s="55"/>
      <c r="I412" s="55"/>
      <c r="J412" s="55"/>
      <c r="K412" s="185"/>
    </row>
    <row r="413" spans="1:11">
      <c r="A413" s="55"/>
      <c r="B413" s="55"/>
      <c r="C413" s="60"/>
      <c r="D413" s="55"/>
      <c r="E413" s="60"/>
      <c r="F413" s="187"/>
      <c r="G413" s="60"/>
      <c r="H413" s="55"/>
      <c r="I413" s="55"/>
      <c r="J413" s="55"/>
      <c r="K413" s="185"/>
    </row>
    <row r="414" spans="1:11">
      <c r="A414" s="55"/>
      <c r="B414" s="55"/>
      <c r="C414" s="60"/>
      <c r="D414" s="55"/>
      <c r="E414" s="60"/>
      <c r="F414" s="187"/>
      <c r="G414" s="60"/>
      <c r="H414" s="55"/>
      <c r="I414" s="55"/>
      <c r="J414" s="55"/>
      <c r="K414" s="185"/>
    </row>
    <row r="415" spans="1:11">
      <c r="A415" s="55"/>
      <c r="B415" s="55"/>
      <c r="C415" s="60"/>
      <c r="D415" s="55"/>
      <c r="E415" s="60"/>
      <c r="F415" s="187"/>
      <c r="G415" s="60"/>
      <c r="H415" s="55"/>
      <c r="I415" s="55"/>
      <c r="J415" s="55"/>
      <c r="K415" s="185"/>
    </row>
    <row r="416" spans="1:11">
      <c r="A416" s="55"/>
      <c r="B416" s="55"/>
      <c r="C416" s="60"/>
      <c r="D416" s="55"/>
      <c r="E416" s="60"/>
      <c r="F416" s="187"/>
      <c r="G416" s="60"/>
      <c r="H416" s="55"/>
      <c r="I416" s="55"/>
      <c r="J416" s="55"/>
      <c r="K416" s="185"/>
    </row>
    <row r="417" spans="1:11">
      <c r="A417" s="55"/>
      <c r="B417" s="55"/>
      <c r="C417" s="60"/>
      <c r="D417" s="55"/>
      <c r="E417" s="60"/>
      <c r="F417" s="187"/>
      <c r="G417" s="60"/>
      <c r="H417" s="55"/>
      <c r="I417" s="55"/>
      <c r="J417" s="55"/>
      <c r="K417" s="185"/>
    </row>
    <row r="418" spans="1:11">
      <c r="A418" s="55"/>
      <c r="B418" s="55"/>
      <c r="C418" s="60"/>
      <c r="D418" s="55"/>
      <c r="E418" s="60"/>
      <c r="F418" s="187"/>
      <c r="G418" s="60"/>
      <c r="H418" s="55"/>
      <c r="I418" s="55"/>
      <c r="J418" s="55"/>
      <c r="K418" s="185"/>
    </row>
    <row r="419" spans="1:11">
      <c r="A419" s="55"/>
      <c r="B419" s="55"/>
      <c r="C419" s="60"/>
      <c r="D419" s="55"/>
      <c r="E419" s="60"/>
      <c r="F419" s="187"/>
      <c r="G419" s="60"/>
      <c r="H419" s="55"/>
      <c r="I419" s="55"/>
      <c r="J419" s="55"/>
      <c r="K419" s="185"/>
    </row>
    <row r="420" spans="1:11">
      <c r="A420" s="55"/>
      <c r="B420" s="55"/>
      <c r="C420" s="60"/>
      <c r="D420" s="55"/>
      <c r="E420" s="60"/>
      <c r="F420" s="187"/>
      <c r="G420" s="60"/>
      <c r="H420" s="55"/>
      <c r="I420" s="55"/>
      <c r="J420" s="55"/>
      <c r="K420" s="185"/>
    </row>
    <row r="421" spans="1:11">
      <c r="A421" s="55"/>
      <c r="B421" s="55"/>
      <c r="C421" s="60"/>
      <c r="D421" s="55"/>
      <c r="E421" s="60"/>
      <c r="F421" s="187"/>
      <c r="G421" s="60"/>
      <c r="H421" s="55"/>
      <c r="I421" s="55"/>
      <c r="J421" s="55"/>
      <c r="K421" s="185"/>
    </row>
    <row r="422" spans="1:11">
      <c r="A422" s="55"/>
      <c r="B422" s="55"/>
      <c r="C422" s="60"/>
      <c r="D422" s="55"/>
      <c r="E422" s="60"/>
      <c r="F422" s="187"/>
      <c r="G422" s="60"/>
      <c r="H422" s="55"/>
      <c r="I422" s="55"/>
      <c r="J422" s="55"/>
      <c r="K422" s="185"/>
    </row>
    <row r="423" spans="1:11">
      <c r="A423" s="55"/>
      <c r="B423" s="55"/>
      <c r="C423" s="60"/>
      <c r="D423" s="55"/>
      <c r="E423" s="60"/>
      <c r="F423" s="187"/>
      <c r="G423" s="60"/>
      <c r="H423" s="55"/>
      <c r="I423" s="55"/>
      <c r="J423" s="55"/>
      <c r="K423" s="185"/>
    </row>
    <row r="424" spans="1:11">
      <c r="A424" s="55"/>
      <c r="B424" s="55"/>
      <c r="C424" s="60"/>
      <c r="D424" s="55"/>
      <c r="E424" s="60"/>
      <c r="F424" s="187"/>
      <c r="G424" s="60"/>
      <c r="H424" s="55"/>
      <c r="I424" s="55"/>
      <c r="J424" s="55"/>
      <c r="K424" s="185"/>
    </row>
    <row r="425" spans="1:11">
      <c r="A425" s="55"/>
      <c r="B425" s="55"/>
      <c r="C425" s="60"/>
      <c r="D425" s="55"/>
      <c r="E425" s="60"/>
      <c r="F425" s="187"/>
      <c r="G425" s="60"/>
      <c r="H425" s="55"/>
      <c r="I425" s="55"/>
      <c r="J425" s="55"/>
      <c r="K425" s="185"/>
    </row>
    <row r="426" spans="1:11">
      <c r="A426" s="55"/>
      <c r="B426" s="55"/>
      <c r="C426" s="60"/>
      <c r="D426" s="55"/>
      <c r="E426" s="60"/>
      <c r="F426" s="187"/>
      <c r="G426" s="60"/>
      <c r="H426" s="55"/>
      <c r="I426" s="55"/>
      <c r="J426" s="55"/>
      <c r="K426" s="185"/>
    </row>
    <row r="427" spans="1:11">
      <c r="A427" s="55"/>
      <c r="B427" s="55"/>
      <c r="C427" s="60"/>
      <c r="D427" s="55"/>
      <c r="E427" s="60"/>
      <c r="F427" s="187"/>
      <c r="G427" s="60"/>
      <c r="H427" s="55"/>
      <c r="I427" s="55"/>
      <c r="J427" s="55"/>
      <c r="K427" s="185"/>
    </row>
    <row r="428" spans="1:11">
      <c r="A428" s="55"/>
      <c r="B428" s="55"/>
      <c r="C428" s="60"/>
      <c r="D428" s="55"/>
      <c r="E428" s="60"/>
      <c r="F428" s="187"/>
      <c r="G428" s="60"/>
      <c r="H428" s="55"/>
      <c r="I428" s="55"/>
      <c r="J428" s="55"/>
      <c r="K428" s="185"/>
    </row>
    <row r="429" spans="1:11">
      <c r="A429" s="55"/>
      <c r="B429" s="55"/>
      <c r="C429" s="60"/>
      <c r="D429" s="55"/>
      <c r="E429" s="60"/>
      <c r="F429" s="187"/>
      <c r="G429" s="60"/>
      <c r="H429" s="55"/>
      <c r="I429" s="55"/>
      <c r="J429" s="55"/>
      <c r="K429" s="185"/>
    </row>
    <row r="430" spans="1:11">
      <c r="A430" s="55"/>
      <c r="B430" s="55"/>
      <c r="C430" s="60"/>
      <c r="D430" s="55"/>
      <c r="E430" s="60"/>
      <c r="F430" s="187"/>
      <c r="G430" s="60"/>
      <c r="H430" s="55"/>
      <c r="I430" s="55"/>
      <c r="J430" s="55"/>
      <c r="K430" s="185"/>
    </row>
    <row r="431" spans="1:11">
      <c r="A431" s="55"/>
      <c r="B431" s="55"/>
      <c r="C431" s="60"/>
      <c r="D431" s="55"/>
      <c r="E431" s="60"/>
      <c r="F431" s="187"/>
      <c r="G431" s="60"/>
      <c r="H431" s="55"/>
      <c r="I431" s="55"/>
      <c r="J431" s="55"/>
      <c r="K431" s="185"/>
    </row>
    <row r="432" spans="1:11">
      <c r="A432" s="55"/>
      <c r="B432" s="55"/>
      <c r="C432" s="60"/>
      <c r="D432" s="55"/>
      <c r="E432" s="60"/>
      <c r="F432" s="187"/>
      <c r="G432" s="60"/>
      <c r="H432" s="55"/>
      <c r="I432" s="55"/>
      <c r="J432" s="55"/>
      <c r="K432" s="185"/>
    </row>
    <row r="433" spans="1:15">
      <c r="A433" s="55"/>
      <c r="B433" s="55"/>
      <c r="C433" s="60"/>
      <c r="D433" s="55"/>
      <c r="E433" s="60"/>
      <c r="F433" s="187"/>
      <c r="G433" s="60"/>
      <c r="H433" s="55"/>
      <c r="I433" s="55"/>
      <c r="J433" s="55"/>
      <c r="K433" s="185"/>
    </row>
    <row r="434" spans="1:15">
      <c r="A434" s="55"/>
      <c r="B434" s="55"/>
      <c r="C434" s="60"/>
      <c r="D434" s="55"/>
      <c r="E434" s="60"/>
      <c r="F434" s="187"/>
      <c r="G434" s="60"/>
      <c r="H434" s="55"/>
      <c r="I434" s="55"/>
      <c r="J434" s="55"/>
      <c r="K434" s="185"/>
    </row>
    <row r="435" spans="1:15">
      <c r="A435" s="55"/>
      <c r="B435" s="55"/>
      <c r="C435" s="60"/>
      <c r="D435" s="55"/>
      <c r="E435" s="60"/>
      <c r="F435" s="187"/>
      <c r="G435" s="60"/>
      <c r="H435" s="55"/>
      <c r="I435" s="55"/>
      <c r="J435" s="55"/>
      <c r="K435" s="185"/>
    </row>
    <row r="436" spans="1:15">
      <c r="A436" s="55"/>
      <c r="B436" s="55"/>
      <c r="C436" s="60"/>
      <c r="D436" s="55"/>
      <c r="E436" s="60"/>
      <c r="F436" s="187"/>
      <c r="G436" s="60"/>
      <c r="H436" s="55"/>
      <c r="I436" s="55"/>
      <c r="J436" s="55"/>
      <c r="K436" s="185"/>
    </row>
    <row r="437" spans="1:15">
      <c r="A437" s="55"/>
      <c r="B437" s="55"/>
      <c r="C437" s="60"/>
      <c r="D437" s="55"/>
      <c r="E437" s="60"/>
      <c r="F437" s="187"/>
      <c r="G437" s="60"/>
      <c r="H437" s="55"/>
      <c r="I437" s="55"/>
      <c r="J437" s="55"/>
      <c r="K437" s="185"/>
    </row>
    <row r="438" spans="1:15">
      <c r="A438" s="55"/>
      <c r="B438" s="55"/>
      <c r="C438" s="60"/>
      <c r="D438" s="55"/>
      <c r="E438" s="60"/>
      <c r="F438" s="187"/>
      <c r="G438" s="60"/>
      <c r="H438" s="55"/>
      <c r="I438" s="55"/>
      <c r="J438" s="55"/>
      <c r="K438" s="185"/>
    </row>
    <row r="439" spans="1:15">
      <c r="A439" s="55"/>
      <c r="B439" s="55"/>
      <c r="C439" s="60"/>
      <c r="D439" s="55"/>
      <c r="E439" s="60"/>
      <c r="F439" s="187"/>
      <c r="G439" s="60"/>
      <c r="H439" s="55"/>
      <c r="I439" s="55"/>
      <c r="J439" s="55"/>
      <c r="K439" s="185"/>
    </row>
    <row r="440" spans="1:15">
      <c r="A440" s="55"/>
      <c r="B440" s="55"/>
      <c r="C440" s="60"/>
      <c r="D440" s="55"/>
      <c r="E440" s="60"/>
      <c r="F440" s="187"/>
      <c r="G440" s="60"/>
      <c r="H440" s="55"/>
      <c r="I440" s="55"/>
      <c r="J440" s="55"/>
      <c r="K440" s="185"/>
    </row>
    <row r="441" spans="1:15">
      <c r="A441" s="55"/>
      <c r="B441" s="55"/>
      <c r="C441" s="60"/>
      <c r="D441" s="55"/>
      <c r="E441" s="60"/>
      <c r="F441" s="187"/>
      <c r="G441" s="60"/>
      <c r="H441" s="55"/>
      <c r="I441" s="55"/>
      <c r="J441" s="55"/>
      <c r="K441" s="185"/>
      <c r="L441" s="55"/>
      <c r="M441" s="55"/>
      <c r="N441" s="55"/>
      <c r="O441" s="55"/>
    </row>
    <row r="442" spans="1:15">
      <c r="A442" s="55"/>
      <c r="B442" s="55"/>
      <c r="C442" s="60"/>
      <c r="D442" s="55"/>
      <c r="E442" s="60"/>
      <c r="F442" s="187"/>
      <c r="G442" s="60"/>
      <c r="H442" s="55"/>
      <c r="I442" s="55"/>
      <c r="J442" s="55"/>
      <c r="K442" s="185"/>
    </row>
    <row r="446" spans="1:15">
      <c r="A446" s="55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14"/>
  <sheetViews>
    <sheetView workbookViewId="0">
      <pane ySplit="34" topLeftCell="A371" activePane="bottomLeft" state="frozen"/>
      <selection pane="bottomLeft" activeCell="L8" sqref="L8"/>
    </sheetView>
  </sheetViews>
  <sheetFormatPr defaultRowHeight="12" customHeight="1"/>
  <cols>
    <col min="1" max="7" width="9.140625" style="33"/>
    <col min="8" max="8" width="15.85546875" style="33" customWidth="1"/>
    <col min="9" max="11" width="9.140625" style="33"/>
    <col min="12" max="12" width="11" style="33" customWidth="1"/>
    <col min="13" max="13" width="12.42578125" style="33" customWidth="1"/>
    <col min="14" max="15" width="9.140625" style="33"/>
    <col min="16" max="16" width="9.140625" style="33" customWidth="1"/>
    <col min="17" max="16384" width="9.140625" style="33"/>
  </cols>
  <sheetData>
    <row r="1" spans="1:16" s="28" customFormat="1" ht="12" customHeight="1" thickBot="1">
      <c r="A1" s="39"/>
      <c r="B1" s="197" t="s">
        <v>81</v>
      </c>
      <c r="C1" s="198"/>
      <c r="D1" s="198"/>
      <c r="E1" s="198"/>
      <c r="F1" s="198"/>
      <c r="G1" s="198"/>
      <c r="H1" s="199"/>
      <c r="O1" s="52"/>
    </row>
    <row r="2" spans="1:16" s="28" customFormat="1" ht="12" customHeight="1" thickBot="1">
      <c r="A2" s="39"/>
      <c r="B2" s="195" t="s">
        <v>46</v>
      </c>
      <c r="C2" s="195"/>
      <c r="D2" s="196"/>
      <c r="E2" s="194" t="s">
        <v>82</v>
      </c>
      <c r="F2" s="192"/>
      <c r="G2" s="192"/>
      <c r="H2" s="193"/>
      <c r="K2"/>
      <c r="L2"/>
      <c r="M2"/>
      <c r="N2"/>
      <c r="O2"/>
      <c r="P2"/>
    </row>
    <row r="3" spans="1:16" s="28" customFormat="1" ht="12" customHeight="1" thickBot="1">
      <c r="A3" s="39"/>
      <c r="B3" s="189" t="s">
        <v>47</v>
      </c>
      <c r="C3" s="189"/>
      <c r="D3" s="190"/>
      <c r="E3" s="192" t="s">
        <v>48</v>
      </c>
      <c r="F3" s="192"/>
      <c r="G3" s="192"/>
      <c r="H3" s="193"/>
      <c r="K3" s="54"/>
      <c r="L3" s="54"/>
      <c r="M3" s="54"/>
      <c r="N3" s="54"/>
      <c r="O3" s="54"/>
      <c r="P3"/>
    </row>
    <row r="4" spans="1:16" s="28" customFormat="1" ht="12" customHeight="1" thickBot="1">
      <c r="A4" s="39"/>
      <c r="B4" s="189" t="s">
        <v>49</v>
      </c>
      <c r="C4" s="189"/>
      <c r="D4" s="190"/>
      <c r="E4" s="194" t="s">
        <v>85</v>
      </c>
      <c r="F4" s="192"/>
      <c r="G4" s="192"/>
      <c r="H4" s="193"/>
      <c r="L4" s="52"/>
    </row>
    <row r="5" spans="1:16" s="28" customFormat="1" ht="12" customHeight="1" thickBot="1">
      <c r="A5" s="39"/>
      <c r="B5" s="189" t="s">
        <v>50</v>
      </c>
      <c r="C5" s="189"/>
      <c r="D5" s="190"/>
      <c r="E5" s="194" t="s">
        <v>86</v>
      </c>
      <c r="F5" s="192"/>
      <c r="G5" s="192"/>
      <c r="H5" s="193"/>
      <c r="L5" s="52"/>
    </row>
    <row r="6" spans="1:16" s="28" customFormat="1" ht="12" customHeight="1" thickBot="1">
      <c r="A6" s="39"/>
      <c r="B6" s="188" t="s">
        <v>88</v>
      </c>
      <c r="C6" s="189"/>
      <c r="D6" s="190"/>
      <c r="E6" s="191" t="s">
        <v>172</v>
      </c>
      <c r="F6" s="192"/>
      <c r="G6" s="192"/>
      <c r="H6" s="193"/>
      <c r="K6" s="5"/>
      <c r="L6" s="1"/>
      <c r="M6" s="1"/>
    </row>
    <row r="7" spans="1:16" s="28" customFormat="1" ht="12" customHeight="1" thickBot="1">
      <c r="A7" s="39"/>
      <c r="B7" s="188" t="s">
        <v>91</v>
      </c>
      <c r="C7" s="189"/>
      <c r="D7" s="190"/>
      <c r="E7" s="194" t="s">
        <v>93</v>
      </c>
      <c r="F7" s="192"/>
      <c r="G7" s="192"/>
      <c r="H7" s="193"/>
      <c r="K7" s="5"/>
      <c r="L7" s="1"/>
      <c r="M7" s="1"/>
    </row>
    <row r="8" spans="1:16" s="28" customFormat="1" ht="12" customHeight="1" thickBot="1">
      <c r="A8" s="39"/>
      <c r="B8" s="188" t="s">
        <v>92</v>
      </c>
      <c r="C8" s="189"/>
      <c r="D8" s="190"/>
      <c r="E8" s="194" t="s">
        <v>125</v>
      </c>
      <c r="F8" s="192"/>
      <c r="G8" s="192"/>
      <c r="H8" s="193"/>
      <c r="K8" s="5"/>
      <c r="L8" s="1"/>
      <c r="M8" s="1"/>
    </row>
    <row r="9" spans="1:16" s="52" customFormat="1" ht="12" customHeight="1" thickBot="1">
      <c r="B9" s="188" t="s">
        <v>99</v>
      </c>
      <c r="C9" s="189"/>
      <c r="D9" s="190"/>
      <c r="E9" s="194" t="s">
        <v>100</v>
      </c>
      <c r="F9" s="192"/>
      <c r="G9" s="192"/>
      <c r="H9" s="193"/>
      <c r="K9" s="5"/>
      <c r="L9" s="1"/>
      <c r="M9" s="1"/>
    </row>
    <row r="10" spans="1:16" s="52" customFormat="1" ht="12" customHeight="1" thickBot="1">
      <c r="B10" s="188" t="s">
        <v>101</v>
      </c>
      <c r="C10" s="189"/>
      <c r="D10" s="190"/>
      <c r="E10" s="219">
        <v>41705</v>
      </c>
      <c r="F10" s="220"/>
      <c r="G10" s="220"/>
      <c r="H10" s="221"/>
      <c r="K10" s="5"/>
      <c r="L10" s="1"/>
      <c r="M10" s="1"/>
    </row>
    <row r="11" spans="1:16" s="52" customFormat="1" ht="12" customHeight="1" thickBot="1">
      <c r="B11" s="189"/>
      <c r="C11" s="189"/>
      <c r="D11" s="190"/>
      <c r="E11" s="192"/>
      <c r="F11" s="192"/>
      <c r="G11" s="192"/>
      <c r="H11" s="193"/>
      <c r="J11" s="186"/>
      <c r="K11" s="186"/>
      <c r="L11" s="186"/>
      <c r="M11" s="1"/>
    </row>
    <row r="12" spans="1:16" s="28" customFormat="1" ht="12" customHeight="1" thickBot="1">
      <c r="A12" s="39"/>
      <c r="B12" s="189" t="s">
        <v>51</v>
      </c>
      <c r="C12" s="189"/>
      <c r="D12" s="190"/>
      <c r="E12" s="219">
        <v>41554</v>
      </c>
      <c r="F12" s="220"/>
      <c r="G12" s="220"/>
      <c r="H12" s="221"/>
      <c r="K12" s="5"/>
      <c r="L12" s="1"/>
      <c r="M12" s="1"/>
    </row>
    <row r="13" spans="1:16" s="28" customFormat="1" ht="12" customHeight="1" thickBot="1">
      <c r="A13" s="39"/>
      <c r="B13" s="189" t="s">
        <v>52</v>
      </c>
      <c r="C13" s="189"/>
      <c r="D13" s="190"/>
      <c r="E13" s="192" t="s">
        <v>136</v>
      </c>
      <c r="F13" s="192"/>
      <c r="G13" s="192"/>
      <c r="H13" s="193"/>
      <c r="K13" s="5"/>
      <c r="L13" s="1"/>
      <c r="M13" s="1"/>
    </row>
    <row r="14" spans="1:16" s="95" customFormat="1" ht="12" customHeight="1" thickBot="1">
      <c r="B14" s="188" t="s">
        <v>110</v>
      </c>
      <c r="C14" s="189"/>
      <c r="D14" s="190"/>
      <c r="E14" s="192"/>
      <c r="F14" s="192"/>
      <c r="G14" s="192"/>
      <c r="H14" s="193"/>
      <c r="K14" s="5"/>
      <c r="L14" s="1"/>
      <c r="M14" s="1"/>
    </row>
    <row r="15" spans="1:16" s="28" customFormat="1" ht="12" customHeight="1" thickBot="1">
      <c r="A15" s="39"/>
      <c r="B15" s="188" t="s">
        <v>87</v>
      </c>
      <c r="C15" s="189"/>
      <c r="D15" s="190"/>
      <c r="E15" s="192" t="str">
        <f>'RawData_CPT23 '!A1</f>
        <v>Nansen CPT 23</v>
      </c>
      <c r="F15" s="192"/>
      <c r="G15" s="192"/>
      <c r="H15" s="193"/>
      <c r="L15" s="52"/>
    </row>
    <row r="16" spans="1:16" s="52" customFormat="1" ht="12" customHeight="1" thickBot="1">
      <c r="B16" s="189"/>
      <c r="C16" s="189"/>
      <c r="D16" s="190"/>
      <c r="E16" s="192"/>
      <c r="F16" s="192"/>
      <c r="G16" s="192"/>
      <c r="H16" s="193"/>
    </row>
    <row r="17" spans="1:15" s="28" customFormat="1" ht="12" customHeight="1" thickBot="1">
      <c r="A17" s="39"/>
      <c r="B17" s="189" t="s">
        <v>54</v>
      </c>
      <c r="C17" s="189"/>
      <c r="D17" s="190"/>
      <c r="E17" s="192"/>
      <c r="F17" s="192"/>
      <c r="G17" s="192"/>
      <c r="H17" s="193"/>
      <c r="J17" s="186"/>
      <c r="K17" s="186"/>
      <c r="L17" s="186"/>
    </row>
    <row r="18" spans="1:15" s="28" customFormat="1" ht="12" customHeight="1" thickBot="1">
      <c r="A18" s="39"/>
      <c r="B18" s="189" t="s">
        <v>55</v>
      </c>
      <c r="C18" s="189"/>
      <c r="D18" s="190"/>
      <c r="E18" s="192"/>
      <c r="F18" s="192"/>
      <c r="G18" s="192"/>
      <c r="H18" s="193"/>
    </row>
    <row r="19" spans="1:15" s="28" customFormat="1" ht="12" customHeight="1" thickBot="1">
      <c r="A19" s="39"/>
      <c r="B19" s="189" t="s">
        <v>56</v>
      </c>
      <c r="C19" s="189"/>
      <c r="D19" s="190"/>
      <c r="E19" s="192" t="s">
        <v>53</v>
      </c>
      <c r="F19" s="192"/>
      <c r="G19" s="192"/>
      <c r="H19" s="193"/>
      <c r="J19" s="186"/>
      <c r="K19" s="186"/>
      <c r="L19" s="186"/>
    </row>
    <row r="20" spans="1:15" s="28" customFormat="1" ht="12" customHeight="1" thickBot="1">
      <c r="A20" s="39"/>
      <c r="B20" s="189" t="s">
        <v>57</v>
      </c>
      <c r="C20" s="189"/>
      <c r="D20" s="190"/>
      <c r="E20" s="213">
        <v>389418</v>
      </c>
      <c r="F20" s="214"/>
      <c r="G20" s="214"/>
      <c r="H20" s="215"/>
    </row>
    <row r="21" spans="1:15" s="28" customFormat="1" ht="12" customHeight="1" thickBot="1">
      <c r="A21" s="39"/>
      <c r="B21" s="189" t="s">
        <v>58</v>
      </c>
      <c r="C21" s="189"/>
      <c r="D21" s="190"/>
      <c r="E21" s="222">
        <v>6880524</v>
      </c>
      <c r="F21" s="222"/>
      <c r="G21" s="222"/>
      <c r="H21" s="223"/>
    </row>
    <row r="22" spans="1:15" s="28" customFormat="1" ht="12" customHeight="1" thickBot="1">
      <c r="A22" s="39"/>
      <c r="B22" s="188" t="s">
        <v>95</v>
      </c>
      <c r="C22" s="189"/>
      <c r="D22" s="190"/>
      <c r="E22" s="203">
        <v>1099.6500000000001</v>
      </c>
      <c r="F22" s="204"/>
      <c r="G22" s="204"/>
      <c r="H22" s="205"/>
    </row>
    <row r="23" spans="1:15" s="52" customFormat="1" ht="12" customHeight="1" thickBot="1">
      <c r="B23" s="189"/>
      <c r="C23" s="189"/>
      <c r="D23" s="190"/>
      <c r="E23" s="204"/>
      <c r="F23" s="204"/>
      <c r="G23" s="204"/>
      <c r="H23" s="205"/>
    </row>
    <row r="24" spans="1:15" s="52" customFormat="1" ht="12" customHeight="1" thickBot="1">
      <c r="B24" s="188" t="s">
        <v>94</v>
      </c>
      <c r="C24" s="189"/>
      <c r="D24" s="190"/>
      <c r="E24" s="192">
        <v>1.7</v>
      </c>
      <c r="F24" s="192"/>
      <c r="G24" s="192"/>
      <c r="H24" s="193"/>
      <c r="J24" s="98"/>
    </row>
    <row r="25" spans="1:15" s="52" customFormat="1" ht="12" customHeight="1" thickBot="1">
      <c r="B25" s="188" t="s">
        <v>96</v>
      </c>
      <c r="C25" s="189"/>
      <c r="D25" s="190"/>
      <c r="E25" s="192">
        <v>15</v>
      </c>
      <c r="F25" s="192"/>
      <c r="G25" s="192"/>
      <c r="H25" s="193"/>
      <c r="J25" s="98"/>
    </row>
    <row r="26" spans="1:15" s="52" customFormat="1" ht="12" customHeight="1" thickBot="1">
      <c r="B26" s="103" t="s">
        <v>107</v>
      </c>
      <c r="C26" s="104"/>
      <c r="D26" s="105"/>
      <c r="E26" s="192">
        <v>18</v>
      </c>
      <c r="F26" s="192"/>
      <c r="G26" s="192"/>
      <c r="H26" s="193"/>
    </row>
    <row r="27" spans="1:15" s="61" customFormat="1" ht="12" customHeight="1" thickBot="1">
      <c r="B27" s="102" t="s">
        <v>108</v>
      </c>
      <c r="C27" s="100"/>
      <c r="D27" s="101"/>
      <c r="E27" s="192">
        <v>18.5</v>
      </c>
      <c r="F27" s="192"/>
      <c r="G27" s="192"/>
      <c r="H27" s="193"/>
    </row>
    <row r="28" spans="1:15" s="52" customFormat="1" ht="12" customHeight="1" thickBot="1">
      <c r="B28" s="224" t="s">
        <v>97</v>
      </c>
      <c r="C28" s="225"/>
      <c r="D28" s="226"/>
      <c r="E28" s="192">
        <v>3</v>
      </c>
      <c r="F28" s="192"/>
      <c r="G28" s="192"/>
      <c r="H28" s="193"/>
    </row>
    <row r="29" spans="1:15" s="28" customFormat="1" ht="12" customHeight="1" thickBot="1">
      <c r="A29" s="39"/>
      <c r="B29" s="188" t="s">
        <v>98</v>
      </c>
      <c r="C29" s="189"/>
      <c r="D29" s="190"/>
      <c r="E29" s="192">
        <v>9.81</v>
      </c>
      <c r="F29" s="192"/>
      <c r="G29" s="192"/>
      <c r="H29" s="193"/>
    </row>
    <row r="30" spans="1:15" s="28" customFormat="1" ht="12" customHeight="1" thickBot="1">
      <c r="A30" s="39"/>
      <c r="B30" s="189" t="s">
        <v>59</v>
      </c>
      <c r="C30" s="189"/>
      <c r="D30" s="190"/>
      <c r="E30" s="206">
        <v>0.8</v>
      </c>
      <c r="F30" s="192"/>
      <c r="G30" s="192"/>
      <c r="H30" s="193"/>
    </row>
    <row r="31" spans="1:15" s="28" customFormat="1" ht="12" customHeight="1" thickBot="1">
      <c r="A31" s="39"/>
      <c r="B31" s="207" t="s">
        <v>111</v>
      </c>
      <c r="C31" s="208"/>
      <c r="D31" s="209"/>
      <c r="E31" s="216">
        <v>1.0900000000000001</v>
      </c>
      <c r="F31" s="217"/>
      <c r="G31" s="217"/>
      <c r="H31" s="218"/>
      <c r="J31" s="210"/>
      <c r="K31" s="211"/>
      <c r="L31" s="211"/>
      <c r="M31" s="211"/>
      <c r="N31" s="211"/>
      <c r="O31" s="211"/>
    </row>
    <row r="32" spans="1:15" s="28" customFormat="1" ht="12" customHeight="1" thickBot="1">
      <c r="A32" s="39"/>
      <c r="B32" s="201"/>
      <c r="C32" s="202"/>
      <c r="D32" s="39"/>
      <c r="E32" s="39"/>
      <c r="F32" s="39"/>
      <c r="G32" s="39"/>
      <c r="H32" s="39"/>
      <c r="J32" s="141"/>
      <c r="K32" s="141"/>
      <c r="L32" s="212"/>
      <c r="M32" s="212"/>
      <c r="N32" s="141"/>
      <c r="O32" s="141"/>
    </row>
    <row r="33" spans="1:15" s="29" customFormat="1" ht="21.75" customHeight="1">
      <c r="A33" s="79" t="s">
        <v>60</v>
      </c>
      <c r="B33" s="47" t="s">
        <v>0</v>
      </c>
      <c r="C33" s="47" t="s">
        <v>61</v>
      </c>
      <c r="D33" s="47" t="s">
        <v>62</v>
      </c>
      <c r="E33" s="49" t="s">
        <v>104</v>
      </c>
      <c r="F33" s="200" t="s">
        <v>137</v>
      </c>
      <c r="G33" s="200"/>
      <c r="H33" s="86" t="s">
        <v>44</v>
      </c>
      <c r="J33" s="210"/>
      <c r="K33" s="210"/>
      <c r="L33" s="46"/>
      <c r="M33" s="46"/>
      <c r="N33" s="46"/>
      <c r="O33" s="46"/>
    </row>
    <row r="34" spans="1:15" s="29" customFormat="1" ht="12" customHeight="1" thickBot="1">
      <c r="A34" s="80"/>
      <c r="B34" s="48" t="s">
        <v>6</v>
      </c>
      <c r="C34" s="48" t="s">
        <v>23</v>
      </c>
      <c r="D34" s="48" t="s">
        <v>23</v>
      </c>
      <c r="E34" s="50" t="s">
        <v>6</v>
      </c>
      <c r="F34" s="87" t="s">
        <v>6</v>
      </c>
      <c r="G34" s="88" t="s">
        <v>32</v>
      </c>
      <c r="H34" s="88" t="s">
        <v>6</v>
      </c>
      <c r="J34" s="142"/>
      <c r="K34" s="142"/>
      <c r="L34" s="142"/>
      <c r="M34" s="142"/>
      <c r="N34" s="142"/>
      <c r="O34" s="142"/>
    </row>
    <row r="35" spans="1:15" s="30" customFormat="1" ht="12" customHeight="1">
      <c r="A35" s="65">
        <v>1</v>
      </c>
      <c r="B35" s="64">
        <f>'RawData_Unit Conversion'!A6</f>
        <v>0</v>
      </c>
      <c r="C35" s="63">
        <f>'RawData_Unit Conversion'!C6</f>
        <v>-0.26900000000000002</v>
      </c>
      <c r="D35" s="66">
        <f>'RawData_Unit Conversion'!E6</f>
        <v>0</v>
      </c>
      <c r="E35" s="67">
        <f>'RawData_Unit Conversion'!G6</f>
        <v>1.9060918491639185</v>
      </c>
    </row>
    <row r="36" spans="1:15" s="30" customFormat="1" ht="12" customHeight="1">
      <c r="A36" s="31">
        <v>2</v>
      </c>
      <c r="B36" s="64">
        <f>'RawData_Unit Conversion'!A7</f>
        <v>0.02</v>
      </c>
      <c r="C36" s="63">
        <f>'RawData_Unit Conversion'!C7</f>
        <v>-0.26900000000000002</v>
      </c>
      <c r="D36" s="66">
        <f>'RawData_Unit Conversion'!E7</f>
        <v>0</v>
      </c>
      <c r="E36" s="67">
        <f>'RawData_Unit Conversion'!G7</f>
        <v>1.9060918491639185</v>
      </c>
    </row>
    <row r="37" spans="1:15" s="30" customFormat="1" ht="12" customHeight="1">
      <c r="A37" s="31">
        <v>3</v>
      </c>
      <c r="B37" s="64">
        <f>'RawData_Unit Conversion'!A8</f>
        <v>0.04</v>
      </c>
      <c r="C37" s="63">
        <f>'RawData_Unit Conversion'!C8</f>
        <v>-0.26900000000000002</v>
      </c>
      <c r="D37" s="66">
        <f>'RawData_Unit Conversion'!E8</f>
        <v>0</v>
      </c>
      <c r="E37" s="67">
        <f>'RawData_Unit Conversion'!G8</f>
        <v>1.9060918491639185</v>
      </c>
    </row>
    <row r="38" spans="1:15" s="30" customFormat="1" ht="12" customHeight="1">
      <c r="A38" s="31">
        <v>4</v>
      </c>
      <c r="B38" s="64">
        <f>'RawData_Unit Conversion'!A9</f>
        <v>0.06</v>
      </c>
      <c r="C38" s="63">
        <f>'RawData_Unit Conversion'!C9</f>
        <v>-0.26900000000000002</v>
      </c>
      <c r="D38" s="66">
        <f>'RawData_Unit Conversion'!E9</f>
        <v>0</v>
      </c>
      <c r="E38" s="67">
        <f>'RawData_Unit Conversion'!G9</f>
        <v>1.9060918491639185</v>
      </c>
    </row>
    <row r="39" spans="1:15" s="30" customFormat="1" ht="12" customHeight="1">
      <c r="A39" s="31">
        <v>5</v>
      </c>
      <c r="B39" s="64">
        <f>'RawData_Unit Conversion'!A10</f>
        <v>0.08</v>
      </c>
      <c r="C39" s="63">
        <f>'RawData_Unit Conversion'!C10</f>
        <v>-0.26900000000000002</v>
      </c>
      <c r="D39" s="66">
        <f>'RawData_Unit Conversion'!E10</f>
        <v>0</v>
      </c>
      <c r="E39" s="67">
        <f>'RawData_Unit Conversion'!G10</f>
        <v>1.9060918491639185</v>
      </c>
    </row>
    <row r="40" spans="1:15" s="30" customFormat="1" ht="12" customHeight="1">
      <c r="A40" s="31">
        <v>6</v>
      </c>
      <c r="B40" s="64">
        <f>'RawData_Unit Conversion'!A11</f>
        <v>0.1</v>
      </c>
      <c r="C40" s="63">
        <f>'RawData_Unit Conversion'!C11</f>
        <v>-0.26900000000000002</v>
      </c>
      <c r="D40" s="66">
        <f>'RawData_Unit Conversion'!E11</f>
        <v>0</v>
      </c>
      <c r="E40" s="67">
        <f>'RawData_Unit Conversion'!G11</f>
        <v>1.9060918491639185</v>
      </c>
    </row>
    <row r="41" spans="1:15" s="30" customFormat="1" ht="12" customHeight="1">
      <c r="A41" s="31">
        <v>7</v>
      </c>
      <c r="B41" s="64">
        <f>'RawData_Unit Conversion'!A12</f>
        <v>0.12</v>
      </c>
      <c r="C41" s="63">
        <f>'RawData_Unit Conversion'!C12</f>
        <v>-0.26900000000000002</v>
      </c>
      <c r="D41" s="66">
        <f>'RawData_Unit Conversion'!E12</f>
        <v>0</v>
      </c>
      <c r="E41" s="67">
        <f>'RawData_Unit Conversion'!G12</f>
        <v>1.9060918491639185</v>
      </c>
    </row>
    <row r="42" spans="1:15" s="30" customFormat="1" ht="12" customHeight="1">
      <c r="A42" s="31">
        <v>8</v>
      </c>
      <c r="B42" s="64">
        <f>'RawData_Unit Conversion'!A13</f>
        <v>0.14000000000000001</v>
      </c>
      <c r="C42" s="63">
        <f>'RawData_Unit Conversion'!C13</f>
        <v>-0.26900000000000002</v>
      </c>
      <c r="D42" s="66">
        <f>'RawData_Unit Conversion'!E13</f>
        <v>0</v>
      </c>
      <c r="E42" s="67">
        <f>'RawData_Unit Conversion'!G13</f>
        <v>1.9060918491639185</v>
      </c>
    </row>
    <row r="43" spans="1:15" s="30" customFormat="1" ht="12" customHeight="1">
      <c r="A43" s="31">
        <v>9</v>
      </c>
      <c r="B43" s="64">
        <f>'RawData_Unit Conversion'!A14</f>
        <v>0.16</v>
      </c>
      <c r="C43" s="63">
        <f>'RawData_Unit Conversion'!C14</f>
        <v>-0.26900000000000002</v>
      </c>
      <c r="D43" s="66">
        <f>'RawData_Unit Conversion'!E14</f>
        <v>0</v>
      </c>
      <c r="E43" s="67">
        <f>'RawData_Unit Conversion'!G14</f>
        <v>1.9060918491639185</v>
      </c>
    </row>
    <row r="44" spans="1:15" s="30" customFormat="1" ht="12" customHeight="1">
      <c r="A44" s="31">
        <v>10</v>
      </c>
      <c r="B44" s="64">
        <f>'RawData_Unit Conversion'!A15</f>
        <v>0.18</v>
      </c>
      <c r="C44" s="63">
        <f>'RawData_Unit Conversion'!C15</f>
        <v>-0.26900000000000002</v>
      </c>
      <c r="D44" s="66">
        <f>'RawData_Unit Conversion'!E15</f>
        <v>0</v>
      </c>
      <c r="E44" s="67">
        <f>'RawData_Unit Conversion'!G15</f>
        <v>1.9060918491639185</v>
      </c>
    </row>
    <row r="45" spans="1:15" s="30" customFormat="1" ht="12" customHeight="1">
      <c r="A45" s="31">
        <v>11</v>
      </c>
      <c r="B45" s="64">
        <f>'RawData_Unit Conversion'!A16</f>
        <v>0.2</v>
      </c>
      <c r="C45" s="63">
        <f>'RawData_Unit Conversion'!C16</f>
        <v>0.69300000000000006</v>
      </c>
      <c r="D45" s="66">
        <f>'RawData_Unit Conversion'!E16</f>
        <v>0</v>
      </c>
      <c r="E45" s="67">
        <f>'RawData_Unit Conversion'!G16</f>
        <v>1.9060918491639185</v>
      </c>
    </row>
    <row r="46" spans="1:15" s="30" customFormat="1" ht="12" customHeight="1">
      <c r="A46" s="31">
        <v>12</v>
      </c>
      <c r="B46" s="64">
        <f>'RawData_Unit Conversion'!A17</f>
        <v>0.22</v>
      </c>
      <c r="C46" s="63">
        <f>'RawData_Unit Conversion'!C17</f>
        <v>0.59200000000000008</v>
      </c>
      <c r="D46" s="66">
        <f>'RawData_Unit Conversion'!E17</f>
        <v>0</v>
      </c>
      <c r="E46" s="67">
        <f>'RawData_Unit Conversion'!G17</f>
        <v>6.2075397654589652</v>
      </c>
    </row>
    <row r="47" spans="1:15" s="30" customFormat="1" ht="12" customHeight="1">
      <c r="A47" s="31">
        <v>13</v>
      </c>
      <c r="B47" s="64">
        <f>'RawData_Unit Conversion'!A18</f>
        <v>0.24</v>
      </c>
      <c r="C47" s="63">
        <f>'RawData_Unit Conversion'!C18</f>
        <v>5.4559999999999995</v>
      </c>
      <c r="D47" s="66">
        <f>'RawData_Unit Conversion'!E18</f>
        <v>1E-3</v>
      </c>
      <c r="E47" s="67">
        <f>'RawData_Unit Conversion'!G18</f>
        <v>5.6367315111638874</v>
      </c>
    </row>
    <row r="48" spans="1:15" s="30" customFormat="1" ht="12" customHeight="1">
      <c r="A48" s="31">
        <v>14</v>
      </c>
      <c r="B48" s="64">
        <f>'RawData_Unit Conversion'!A19</f>
        <v>0.26</v>
      </c>
      <c r="C48" s="63">
        <f>'RawData_Unit Conversion'!C19</f>
        <v>29.586000000000002</v>
      </c>
      <c r="D48" s="66">
        <f>'RawData_Unit Conversion'!E19</f>
        <v>1E-3</v>
      </c>
      <c r="E48" s="67">
        <f>'RawData_Unit Conversion'!G19</f>
        <v>5.6367315111638874</v>
      </c>
    </row>
    <row r="49" spans="1:5" s="30" customFormat="1" ht="12" customHeight="1">
      <c r="A49" s="31">
        <v>15</v>
      </c>
      <c r="B49" s="64">
        <f>'RawData_Unit Conversion'!A20</f>
        <v>0.28000000000000003</v>
      </c>
      <c r="C49" s="63">
        <f>'RawData_Unit Conversion'!C20</f>
        <v>29.586000000000002</v>
      </c>
      <c r="D49" s="66">
        <f>'RawData_Unit Conversion'!E20</f>
        <v>1E-3</v>
      </c>
      <c r="E49" s="67">
        <f>'RawData_Unit Conversion'!G20</f>
        <v>1.1925815312950721</v>
      </c>
    </row>
    <row r="50" spans="1:5" s="30" customFormat="1" ht="12" customHeight="1">
      <c r="A50" s="31">
        <v>16</v>
      </c>
      <c r="B50" s="64">
        <f>'RawData_Unit Conversion'!A21</f>
        <v>0.3</v>
      </c>
      <c r="C50" s="63">
        <f>'RawData_Unit Conversion'!C21</f>
        <v>30.966000000000001</v>
      </c>
      <c r="D50" s="66">
        <f>'RawData_Unit Conversion'!E21</f>
        <v>1E-3</v>
      </c>
      <c r="E50" s="67">
        <f>'RawData_Unit Conversion'!G21</f>
        <v>0.37714116801639036</v>
      </c>
    </row>
    <row r="51" spans="1:5" s="30" customFormat="1" ht="12" customHeight="1">
      <c r="A51" s="31">
        <v>17</v>
      </c>
      <c r="B51" s="64">
        <f>'RawData_Unit Conversion'!A22</f>
        <v>0.32</v>
      </c>
      <c r="C51" s="63">
        <f>'RawData_Unit Conversion'!C22</f>
        <v>22.778999999999996</v>
      </c>
      <c r="D51" s="66">
        <f>'RawData_Unit Conversion'!E22</f>
        <v>1E-3</v>
      </c>
      <c r="E51" s="67">
        <f>'RawData_Unit Conversion'!G22</f>
        <v>0.37714116801639036</v>
      </c>
    </row>
    <row r="52" spans="1:5" s="30" customFormat="1" ht="12" customHeight="1">
      <c r="A52" s="31">
        <v>18</v>
      </c>
      <c r="B52" s="64">
        <f>'RawData_Unit Conversion'!A23</f>
        <v>0.34</v>
      </c>
      <c r="C52" s="63">
        <f>'RawData_Unit Conversion'!C23</f>
        <v>22.778999999999996</v>
      </c>
      <c r="D52" s="66">
        <f>'RawData_Unit Conversion'!E23</f>
        <v>1E-3</v>
      </c>
      <c r="E52" s="67">
        <f>'RawData_Unit Conversion'!G23</f>
        <v>0.5810012588360608</v>
      </c>
    </row>
    <row r="53" spans="1:5" s="30" customFormat="1" ht="12" customHeight="1">
      <c r="A53" s="31">
        <v>19</v>
      </c>
      <c r="B53" s="64">
        <f>'RawData_Unit Conversion'!A24</f>
        <v>0.36</v>
      </c>
      <c r="C53" s="63">
        <f>'RawData_Unit Conversion'!C24</f>
        <v>18.782</v>
      </c>
      <c r="D53" s="66">
        <f>'RawData_Unit Conversion'!E24</f>
        <v>1E-3</v>
      </c>
      <c r="E53" s="67">
        <f>'RawData_Unit Conversion'!G24</f>
        <v>0.5810012588360608</v>
      </c>
    </row>
    <row r="54" spans="1:5" s="30" customFormat="1" ht="12" customHeight="1">
      <c r="A54" s="31">
        <v>20</v>
      </c>
      <c r="B54" s="64">
        <f>'RawData_Unit Conversion'!A25</f>
        <v>0.38</v>
      </c>
      <c r="C54" s="63">
        <f>'RawData_Unit Conversion'!C25</f>
        <v>18.082000000000001</v>
      </c>
      <c r="D54" s="66">
        <f>'RawData_Unit Conversion'!E25</f>
        <v>1E-3</v>
      </c>
      <c r="E54" s="67">
        <f>'RawData_Unit Conversion'!G25</f>
        <v>-0.234439104442621</v>
      </c>
    </row>
    <row r="55" spans="1:5" s="30" customFormat="1" ht="12" customHeight="1">
      <c r="A55" s="31">
        <v>21</v>
      </c>
      <c r="B55" s="64">
        <f>'RawData_Unit Conversion'!A26</f>
        <v>0.4</v>
      </c>
      <c r="C55" s="63">
        <f>'RawData_Unit Conversion'!C26</f>
        <v>16.971</v>
      </c>
      <c r="D55" s="66">
        <f>'RawData_Unit Conversion'!E26</f>
        <v>1E-3</v>
      </c>
      <c r="E55" s="67">
        <f>'RawData_Unit Conversion'!G26</f>
        <v>-0.62177327699999485</v>
      </c>
    </row>
    <row r="56" spans="1:5" s="30" customFormat="1" ht="12" customHeight="1">
      <c r="A56" s="31">
        <v>22</v>
      </c>
      <c r="B56" s="64">
        <f>'RawData_Unit Conversion'!A27</f>
        <v>0.42</v>
      </c>
      <c r="C56" s="63">
        <f>'RawData_Unit Conversion'!C27</f>
        <v>16.074999999999999</v>
      </c>
      <c r="D56" s="66">
        <f>'RawData_Unit Conversion'!E27</f>
        <v>1E-3</v>
      </c>
      <c r="E56" s="67">
        <f>'RawData_Unit Conversion'!G27</f>
        <v>-0.24463210898360452</v>
      </c>
    </row>
    <row r="57" spans="1:5" s="30" customFormat="1" ht="12" customHeight="1">
      <c r="A57" s="31">
        <v>23</v>
      </c>
      <c r="B57" s="64">
        <f>'RawData_Unit Conversion'!A28</f>
        <v>0.44</v>
      </c>
      <c r="C57" s="63">
        <f>'RawData_Unit Conversion'!C28</f>
        <v>15.471</v>
      </c>
      <c r="D57" s="66">
        <f>'RawData_Unit Conversion'!E28</f>
        <v>1E-3</v>
      </c>
      <c r="E57" s="67">
        <f>'RawData_Unit Conversion'!G28</f>
        <v>-0.17328107719671987</v>
      </c>
    </row>
    <row r="58" spans="1:5" s="30" customFormat="1" ht="12" customHeight="1">
      <c r="A58" s="31">
        <v>24</v>
      </c>
      <c r="B58" s="64">
        <f>'RawData_Unit Conversion'!A29</f>
        <v>0.46</v>
      </c>
      <c r="C58" s="63">
        <f>'RawData_Unit Conversion'!C29</f>
        <v>14.706</v>
      </c>
      <c r="D58" s="66">
        <f>'RawData_Unit Conversion'!E29</f>
        <v>1E-3</v>
      </c>
      <c r="E58" s="67">
        <f>'RawData_Unit Conversion'!G29</f>
        <v>-0.10193004540983522</v>
      </c>
    </row>
    <row r="59" spans="1:5" s="30" customFormat="1" ht="12" customHeight="1">
      <c r="A59" s="31">
        <v>25</v>
      </c>
      <c r="B59" s="64">
        <f>'RawData_Unit Conversion'!A30</f>
        <v>0.48</v>
      </c>
      <c r="C59" s="63">
        <f>'RawData_Unit Conversion'!C30</f>
        <v>13.852</v>
      </c>
      <c r="D59" s="66">
        <f>'RawData_Unit Conversion'!E30</f>
        <v>1E-3</v>
      </c>
      <c r="E59" s="67">
        <f>'RawData_Unit Conversion'!G30</f>
        <v>-7.135103178688465E-2</v>
      </c>
    </row>
    <row r="60" spans="1:5" s="30" customFormat="1" ht="12" customHeight="1">
      <c r="A60" s="31">
        <v>26</v>
      </c>
      <c r="B60" s="64">
        <f>'RawData_Unit Conversion'!A31</f>
        <v>0.5</v>
      </c>
      <c r="C60" s="63">
        <f>'RawData_Unit Conversion'!C31</f>
        <v>13.368</v>
      </c>
      <c r="D60" s="66">
        <f>'RawData_Unit Conversion'!E31</f>
        <v>1E-3</v>
      </c>
      <c r="E60" s="67">
        <f>'RawData_Unit Conversion'!G31</f>
        <v>0.12231605449180226</v>
      </c>
    </row>
    <row r="61" spans="1:5" s="30" customFormat="1" ht="12" customHeight="1">
      <c r="A61" s="31">
        <v>27</v>
      </c>
      <c r="B61" s="64">
        <f>'RawData_Unit Conversion'!A32</f>
        <v>0.52</v>
      </c>
      <c r="C61" s="63">
        <f>'RawData_Unit Conversion'!C32</f>
        <v>12.267999999999999</v>
      </c>
      <c r="D61" s="66">
        <f>'RawData_Unit Conversion'!E32</f>
        <v>1E-3</v>
      </c>
      <c r="E61" s="67">
        <f>'RawData_Unit Conversion'!G32</f>
        <v>0.31598314077048922</v>
      </c>
    </row>
    <row r="62" spans="1:5" s="30" customFormat="1" ht="12" customHeight="1">
      <c r="A62" s="31">
        <v>28</v>
      </c>
      <c r="B62" s="64">
        <f>'RawData_Unit Conversion'!A33</f>
        <v>0.54</v>
      </c>
      <c r="C62" s="63">
        <f>'RawData_Unit Conversion'!C33</f>
        <v>12.095000000000001</v>
      </c>
      <c r="D62" s="66">
        <f>'RawData_Unit Conversion'!E33</f>
        <v>1E-3</v>
      </c>
      <c r="E62" s="67">
        <f>'RawData_Unit Conversion'!G33</f>
        <v>0.43829919526229144</v>
      </c>
    </row>
    <row r="63" spans="1:5" s="30" customFormat="1" ht="12" customHeight="1">
      <c r="A63" s="31">
        <v>29</v>
      </c>
      <c r="B63" s="64">
        <f>'RawData_Unit Conversion'!A34</f>
        <v>0.56000000000000005</v>
      </c>
      <c r="C63" s="63">
        <f>'RawData_Unit Conversion'!C34</f>
        <v>12.004999999999999</v>
      </c>
      <c r="D63" s="66">
        <f>'RawData_Unit Conversion'!E34</f>
        <v>1E-3</v>
      </c>
      <c r="E63" s="67">
        <f>'RawData_Unit Conversion'!G34</f>
        <v>0.47907121342622555</v>
      </c>
    </row>
    <row r="64" spans="1:5" s="30" customFormat="1" ht="12" customHeight="1">
      <c r="A64" s="31">
        <v>30</v>
      </c>
      <c r="B64" s="64">
        <f>'RawData_Unit Conversion'!A35</f>
        <v>0.57999999999999996</v>
      </c>
      <c r="C64" s="63">
        <f>'RawData_Unit Conversion'!C35</f>
        <v>12.095000000000001</v>
      </c>
      <c r="D64" s="66">
        <f>'RawData_Unit Conversion'!E35</f>
        <v>1E-3</v>
      </c>
      <c r="E64" s="67">
        <f>'RawData_Unit Conversion'!G35</f>
        <v>0.37714116801639036</v>
      </c>
    </row>
    <row r="65" spans="1:5" s="30" customFormat="1" ht="12" customHeight="1">
      <c r="A65" s="31">
        <v>31</v>
      </c>
      <c r="B65" s="64">
        <f>'RawData_Unit Conversion'!A36</f>
        <v>0.6</v>
      </c>
      <c r="C65" s="63">
        <f>'RawData_Unit Conversion'!C36</f>
        <v>12.219999999999999</v>
      </c>
      <c r="D65" s="66">
        <f>'RawData_Unit Conversion'!E36</f>
        <v>1E-3</v>
      </c>
      <c r="E65" s="67">
        <f>'RawData_Unit Conversion'!G36</f>
        <v>0.35675515893442328</v>
      </c>
    </row>
    <row r="66" spans="1:5" s="30" customFormat="1" ht="12" customHeight="1">
      <c r="A66" s="31">
        <v>32</v>
      </c>
      <c r="B66" s="64">
        <f>'RawData_Unit Conversion'!A37</f>
        <v>0.62</v>
      </c>
      <c r="C66" s="63">
        <f>'RawData_Unit Conversion'!C37</f>
        <v>12.298</v>
      </c>
      <c r="D66" s="66">
        <f>'RawData_Unit Conversion'!E37</f>
        <v>1E-3</v>
      </c>
      <c r="E66" s="67">
        <f>'RawData_Unit Conversion'!G37</f>
        <v>0.27521112260655511</v>
      </c>
    </row>
    <row r="67" spans="1:5" s="30" customFormat="1" ht="12" customHeight="1">
      <c r="A67" s="31">
        <v>33</v>
      </c>
      <c r="B67" s="64">
        <f>'RawData_Unit Conversion'!A38</f>
        <v>0.64</v>
      </c>
      <c r="C67" s="63">
        <f>'RawData_Unit Conversion'!C38</f>
        <v>12.346</v>
      </c>
      <c r="D67" s="66">
        <f>'RawData_Unit Conversion'!E38</f>
        <v>1E-3</v>
      </c>
      <c r="E67" s="67">
        <f>'RawData_Unit Conversion'!G38</f>
        <v>0.15289506811475284</v>
      </c>
    </row>
    <row r="68" spans="1:5" s="30" customFormat="1" ht="12" customHeight="1">
      <c r="A68" s="31">
        <v>34</v>
      </c>
      <c r="B68" s="64">
        <f>'RawData_Unit Conversion'!A39</f>
        <v>0.66</v>
      </c>
      <c r="C68" s="63">
        <f>'RawData_Unit Conversion'!C39</f>
        <v>12.603</v>
      </c>
      <c r="D68" s="66">
        <f>'RawData_Unit Conversion'!E39</f>
        <v>1E-3</v>
      </c>
      <c r="E68" s="67">
        <f>'RawData_Unit Conversion'!G39</f>
        <v>0.18347408173770341</v>
      </c>
    </row>
    <row r="69" spans="1:5" s="30" customFormat="1" ht="12" customHeight="1">
      <c r="A69" s="31">
        <v>35</v>
      </c>
      <c r="B69" s="64">
        <f>'RawData_Unit Conversion'!A40</f>
        <v>0.68</v>
      </c>
      <c r="C69" s="63">
        <f>'RawData_Unit Conversion'!C40</f>
        <v>12.943</v>
      </c>
      <c r="D69" s="66">
        <f>'RawData_Unit Conversion'!E40</f>
        <v>1E-3</v>
      </c>
      <c r="E69" s="67">
        <f>'RawData_Unit Conversion'!G40</f>
        <v>-1.0193004540983522E-2</v>
      </c>
    </row>
    <row r="70" spans="1:5" s="30" customFormat="1" ht="12" customHeight="1">
      <c r="A70" s="31">
        <v>36</v>
      </c>
      <c r="B70" s="64">
        <f>'RawData_Unit Conversion'!A41</f>
        <v>0.7</v>
      </c>
      <c r="C70" s="63">
        <f>'RawData_Unit Conversion'!C41</f>
        <v>13.362</v>
      </c>
      <c r="D70" s="66">
        <f>'RawData_Unit Conversion'!E41</f>
        <v>1E-3</v>
      </c>
      <c r="E70" s="67">
        <f>'RawData_Unit Conversion'!G41</f>
        <v>-3.0579013622950565E-2</v>
      </c>
    </row>
    <row r="71" spans="1:5" s="30" customFormat="1" ht="12" customHeight="1">
      <c r="A71" s="31">
        <v>37</v>
      </c>
      <c r="B71" s="64">
        <f>'RawData_Unit Conversion'!A42</f>
        <v>0.72</v>
      </c>
      <c r="C71" s="63">
        <f>'RawData_Unit Conversion'!C42</f>
        <v>13.594999999999999</v>
      </c>
      <c r="D71" s="66">
        <f>'RawData_Unit Conversion'!E42</f>
        <v>1E-3</v>
      </c>
      <c r="E71" s="67">
        <f>'RawData_Unit Conversion'!G42</f>
        <v>0</v>
      </c>
    </row>
    <row r="72" spans="1:5" s="30" customFormat="1" ht="12" customHeight="1">
      <c r="A72" s="31">
        <v>38</v>
      </c>
      <c r="B72" s="64">
        <f>'RawData_Unit Conversion'!A43</f>
        <v>0.74</v>
      </c>
      <c r="C72" s="63">
        <f>'RawData_Unit Conversion'!C43</f>
        <v>13.834</v>
      </c>
      <c r="D72" s="66">
        <f>'RawData_Unit Conversion'!E43</f>
        <v>1E-3</v>
      </c>
      <c r="E72" s="67">
        <f>'RawData_Unit Conversion'!G43</f>
        <v>3.0579013622950565E-2</v>
      </c>
    </row>
    <row r="73" spans="1:5" s="30" customFormat="1" ht="12" customHeight="1">
      <c r="A73" s="31">
        <v>39</v>
      </c>
      <c r="B73" s="64">
        <f>'RawData_Unit Conversion'!A44</f>
        <v>0.76</v>
      </c>
      <c r="C73" s="63">
        <f>'RawData_Unit Conversion'!C44</f>
        <v>13.977</v>
      </c>
      <c r="D73" s="66">
        <f>'RawData_Unit Conversion'!E44</f>
        <v>1E-3</v>
      </c>
      <c r="E73" s="67">
        <f>'RawData_Unit Conversion'!G44</f>
        <v>4.0772018163934089E-2</v>
      </c>
    </row>
    <row r="74" spans="1:5" s="30" customFormat="1" ht="12" customHeight="1">
      <c r="A74" s="31">
        <v>40</v>
      </c>
      <c r="B74" s="64">
        <f>'RawData_Unit Conversion'!A45</f>
        <v>0.78</v>
      </c>
      <c r="C74" s="63">
        <f>'RawData_Unit Conversion'!C45</f>
        <v>14.078999999999999</v>
      </c>
      <c r="D74" s="66">
        <f>'RawData_Unit Conversion'!E45</f>
        <v>1E-3</v>
      </c>
      <c r="E74" s="67">
        <f>'RawData_Unit Conversion'!G45</f>
        <v>7.135103178688465E-2</v>
      </c>
    </row>
    <row r="75" spans="1:5" s="30" customFormat="1" ht="12" customHeight="1">
      <c r="A75" s="31">
        <v>41</v>
      </c>
      <c r="B75" s="64">
        <f>'RawData_Unit Conversion'!A46</f>
        <v>0.8</v>
      </c>
      <c r="C75" s="63">
        <f>'RawData_Unit Conversion'!C46</f>
        <v>14.645999999999999</v>
      </c>
      <c r="D75" s="66">
        <f>'RawData_Unit Conversion'!E46</f>
        <v>1E-3</v>
      </c>
      <c r="E75" s="67">
        <f>'RawData_Unit Conversion'!G46</f>
        <v>0</v>
      </c>
    </row>
    <row r="76" spans="1:5" s="30" customFormat="1" ht="12" customHeight="1">
      <c r="A76" s="31">
        <v>42</v>
      </c>
      <c r="B76" s="64">
        <f>'RawData_Unit Conversion'!A47</f>
        <v>0.82</v>
      </c>
      <c r="C76" s="63">
        <f>'RawData_Unit Conversion'!C47</f>
        <v>14.850000000000001</v>
      </c>
      <c r="D76" s="66">
        <f>'RawData_Unit Conversion'!E47</f>
        <v>1E-3</v>
      </c>
      <c r="E76" s="67">
        <f>'RawData_Unit Conversion'!G47</f>
        <v>-7.135103178688465E-2</v>
      </c>
    </row>
    <row r="77" spans="1:5" s="30" customFormat="1" ht="12" customHeight="1">
      <c r="A77" s="31">
        <v>43</v>
      </c>
      <c r="B77" s="64">
        <f>'RawData_Unit Conversion'!A48</f>
        <v>0.84</v>
      </c>
      <c r="C77" s="63">
        <f>'RawData_Unit Conversion'!C48</f>
        <v>15.106999999999999</v>
      </c>
      <c r="D77" s="66">
        <f>'RawData_Unit Conversion'!E48</f>
        <v>1E-3</v>
      </c>
      <c r="E77" s="67">
        <f>'RawData_Unit Conversion'!G48</f>
        <v>-0.29559713168852214</v>
      </c>
    </row>
    <row r="78" spans="1:5" s="30" customFormat="1" ht="12" customHeight="1">
      <c r="A78" s="31">
        <v>44</v>
      </c>
      <c r="B78" s="64">
        <f>'RawData_Unit Conversion'!A49</f>
        <v>0.86</v>
      </c>
      <c r="C78" s="63">
        <f>'RawData_Unit Conversion'!C49</f>
        <v>15.244</v>
      </c>
      <c r="D78" s="66">
        <f>'RawData_Unit Conversion'!E49</f>
        <v>0</v>
      </c>
      <c r="E78" s="67">
        <f>'RawData_Unit Conversion'!G49</f>
        <v>-0.75428233603278072</v>
      </c>
    </row>
    <row r="79" spans="1:5" s="30" customFormat="1" ht="12" customHeight="1">
      <c r="A79" s="31">
        <v>45</v>
      </c>
      <c r="B79" s="64">
        <f>'RawData_Unit Conversion'!A50</f>
        <v>0.88</v>
      </c>
      <c r="C79" s="63">
        <f>'RawData_Unit Conversion'!C50</f>
        <v>14.814</v>
      </c>
      <c r="D79" s="66">
        <f>'RawData_Unit Conversion'!E50</f>
        <v>0</v>
      </c>
      <c r="E79" s="67">
        <f>'RawData_Unit Conversion'!G50</f>
        <v>-0.62177327699999485</v>
      </c>
    </row>
    <row r="80" spans="1:5" s="30" customFormat="1" ht="12" customHeight="1">
      <c r="A80" s="31">
        <v>46</v>
      </c>
      <c r="B80" s="64">
        <f>'RawData_Unit Conversion'!A51</f>
        <v>0.9</v>
      </c>
      <c r="C80" s="63">
        <f>'RawData_Unit Conversion'!C51</f>
        <v>13.631</v>
      </c>
      <c r="D80" s="66">
        <f>'RawData_Unit Conversion'!E51</f>
        <v>0</v>
      </c>
      <c r="E80" s="67">
        <f>'RawData_Unit Conversion'!G51</f>
        <v>-0.38733417255737385</v>
      </c>
    </row>
    <row r="81" spans="1:5" s="30" customFormat="1" ht="12" customHeight="1">
      <c r="A81" s="31">
        <v>47</v>
      </c>
      <c r="B81" s="64">
        <f>'RawData_Unit Conversion'!A52</f>
        <v>0.92</v>
      </c>
      <c r="C81" s="63">
        <f>'RawData_Unit Conversion'!C52</f>
        <v>12.555</v>
      </c>
      <c r="D81" s="66">
        <f>'RawData_Unit Conversion'!E52</f>
        <v>0</v>
      </c>
      <c r="E81" s="67">
        <f>'RawData_Unit Conversion'!G52</f>
        <v>-0.70331731332786307</v>
      </c>
    </row>
    <row r="82" spans="1:5" s="30" customFormat="1" ht="12" customHeight="1">
      <c r="A82" s="31">
        <v>48</v>
      </c>
      <c r="B82" s="64">
        <f>'RawData_Unit Conversion'!A53</f>
        <v>0.94</v>
      </c>
      <c r="C82" s="63">
        <f>'RawData_Unit Conversion'!C53</f>
        <v>8.9870000000000001</v>
      </c>
      <c r="D82" s="66">
        <f>'RawData_Unit Conversion'!E53</f>
        <v>0</v>
      </c>
      <c r="E82" s="67">
        <f>'RawData_Unit Conversion'!G53</f>
        <v>-0.68293130424589599</v>
      </c>
    </row>
    <row r="83" spans="1:5" s="30" customFormat="1" ht="12" customHeight="1">
      <c r="A83" s="31">
        <v>49</v>
      </c>
      <c r="B83" s="64">
        <f>'RawData_Unit Conversion'!A54</f>
        <v>0.96</v>
      </c>
      <c r="C83" s="63">
        <f>'RawData_Unit Conversion'!C54</f>
        <v>8.9870000000000001</v>
      </c>
      <c r="D83" s="66">
        <f>'RawData_Unit Conversion'!E54</f>
        <v>0</v>
      </c>
      <c r="E83" s="67">
        <f>'RawData_Unit Conversion'!G54</f>
        <v>-0.68293130424589599</v>
      </c>
    </row>
    <row r="84" spans="1:5" s="30" customFormat="1" ht="12" customHeight="1">
      <c r="A84" s="31">
        <v>50</v>
      </c>
      <c r="B84" s="64">
        <f>'RawData_Unit Conversion'!A55</f>
        <v>0.98</v>
      </c>
      <c r="C84" s="63">
        <f>'RawData_Unit Conversion'!C55</f>
        <v>8.9870000000000001</v>
      </c>
      <c r="D84" s="66">
        <f>'RawData_Unit Conversion'!E55</f>
        <v>0</v>
      </c>
      <c r="E84" s="67">
        <f>'RawData_Unit Conversion'!G55</f>
        <v>-0.67273829970491239</v>
      </c>
    </row>
    <row r="85" spans="1:5" s="30" customFormat="1" ht="12" customHeight="1">
      <c r="A85" s="31">
        <v>51</v>
      </c>
      <c r="B85" s="64">
        <f>'RawData_Unit Conversion'!A56</f>
        <v>1</v>
      </c>
      <c r="C85" s="63">
        <f>'RawData_Unit Conversion'!C56</f>
        <v>8.9870000000000001</v>
      </c>
      <c r="D85" s="66">
        <f>'RawData_Unit Conversion'!E56</f>
        <v>0</v>
      </c>
      <c r="E85" s="67">
        <f>'RawData_Unit Conversion'!G56</f>
        <v>-0.67273829970491239</v>
      </c>
    </row>
    <row r="86" spans="1:5" s="30" customFormat="1" ht="12" customHeight="1">
      <c r="A86" s="31">
        <v>52</v>
      </c>
      <c r="B86" s="64">
        <f>'RawData_Unit Conversion'!A57</f>
        <v>1.02</v>
      </c>
      <c r="C86" s="63">
        <f>'RawData_Unit Conversion'!C57</f>
        <v>8.85</v>
      </c>
      <c r="D86" s="66">
        <f>'RawData_Unit Conversion'!E57</f>
        <v>0</v>
      </c>
      <c r="E86" s="67">
        <f>'RawData_Unit Conversion'!G57</f>
        <v>-0.67273829970491239</v>
      </c>
    </row>
    <row r="87" spans="1:5" s="30" customFormat="1" ht="12" customHeight="1">
      <c r="A87" s="31">
        <v>53</v>
      </c>
      <c r="B87" s="64">
        <f>'RawData_Unit Conversion'!A58</f>
        <v>1.04</v>
      </c>
      <c r="C87" s="63">
        <f>'RawData_Unit Conversion'!C58</f>
        <v>10.356000000000002</v>
      </c>
      <c r="D87" s="66">
        <f>'RawData_Unit Conversion'!E58</f>
        <v>0</v>
      </c>
      <c r="E87" s="67">
        <f>'RawData_Unit Conversion'!G58</f>
        <v>-0.64215928608196193</v>
      </c>
    </row>
    <row r="88" spans="1:5" s="30" customFormat="1" ht="12" customHeight="1">
      <c r="A88" s="31">
        <v>54</v>
      </c>
      <c r="B88" s="64">
        <f>'RawData_Unit Conversion'!A59</f>
        <v>1.06</v>
      </c>
      <c r="C88" s="63">
        <f>'RawData_Unit Conversion'!C59</f>
        <v>10.356000000000002</v>
      </c>
      <c r="D88" s="66">
        <f>'RawData_Unit Conversion'!E59</f>
        <v>0</v>
      </c>
      <c r="E88" s="67">
        <f>'RawData_Unit Conversion'!G59</f>
        <v>-0.47907121342622555</v>
      </c>
    </row>
    <row r="89" spans="1:5" s="30" customFormat="1" ht="12" customHeight="1">
      <c r="A89" s="31">
        <v>55</v>
      </c>
      <c r="B89" s="64">
        <f>'RawData_Unit Conversion'!A60</f>
        <v>1.08</v>
      </c>
      <c r="C89" s="63">
        <f>'RawData_Unit Conversion'!C60</f>
        <v>8.1029999999999998</v>
      </c>
      <c r="D89" s="66">
        <f>'RawData_Unit Conversion'!E60</f>
        <v>0</v>
      </c>
      <c r="E89" s="67">
        <f>'RawData_Unit Conversion'!G60</f>
        <v>-0.77466834511474769</v>
      </c>
    </row>
    <row r="90" spans="1:5" s="30" customFormat="1" ht="12" customHeight="1">
      <c r="A90" s="31">
        <v>56</v>
      </c>
      <c r="B90" s="64">
        <f>'RawData_Unit Conversion'!A61</f>
        <v>1.1000000000000001</v>
      </c>
      <c r="C90" s="63">
        <f>'RawData_Unit Conversion'!C61</f>
        <v>0.32300000000000001</v>
      </c>
      <c r="D90" s="66">
        <f>'RawData_Unit Conversion'!E61</f>
        <v>0</v>
      </c>
      <c r="E90" s="67">
        <f>'RawData_Unit Conversion'!G61</f>
        <v>0.24463210898360452</v>
      </c>
    </row>
    <row r="91" spans="1:5" s="30" customFormat="1" ht="12" customHeight="1">
      <c r="A91" s="31">
        <v>57</v>
      </c>
      <c r="B91" s="64">
        <f>'RawData_Unit Conversion'!A62</f>
        <v>1.1200000000000001</v>
      </c>
      <c r="C91" s="63">
        <f>'RawData_Unit Conversion'!C62</f>
        <v>0.32300000000000001</v>
      </c>
      <c r="D91" s="66">
        <f>'RawData_Unit Conversion'!E62</f>
        <v>-1E-3</v>
      </c>
      <c r="E91" s="67">
        <f>'RawData_Unit Conversion'!G62</f>
        <v>1.0091074495573686</v>
      </c>
    </row>
    <row r="92" spans="1:5" s="30" customFormat="1" ht="12" customHeight="1">
      <c r="A92" s="31">
        <v>58</v>
      </c>
      <c r="B92" s="64">
        <f>'RawData_Unit Conversion'!A63</f>
        <v>1.1399999999999999</v>
      </c>
      <c r="C92" s="63">
        <f>'RawData_Unit Conversion'!C63</f>
        <v>6.0829999999999993</v>
      </c>
      <c r="D92" s="66">
        <f>'RawData_Unit Conversion'!E63</f>
        <v>-1E-3</v>
      </c>
      <c r="E92" s="67">
        <f>'RawData_Unit Conversion'!G63</f>
        <v>1.0091074495573686</v>
      </c>
    </row>
    <row r="93" spans="1:5" s="30" customFormat="1" ht="12" customHeight="1">
      <c r="A93" s="31">
        <v>59</v>
      </c>
      <c r="B93" s="64">
        <f>'RawData_Unit Conversion'!A64</f>
        <v>1.1599999999999999</v>
      </c>
      <c r="C93" s="63">
        <f>'RawData_Unit Conversion'!C64</f>
        <v>6.1070000000000002</v>
      </c>
      <c r="D93" s="66">
        <f>'RawData_Unit Conversion'!E64</f>
        <v>-1E-3</v>
      </c>
      <c r="E93" s="67">
        <f>'RawData_Unit Conversion'!G64</f>
        <v>1.0091074495573686</v>
      </c>
    </row>
    <row r="94" spans="1:5" s="30" customFormat="1" ht="12" customHeight="1">
      <c r="A94" s="31">
        <v>60</v>
      </c>
      <c r="B94" s="64">
        <f>'RawData_Unit Conversion'!A65</f>
        <v>1.18</v>
      </c>
      <c r="C94" s="63">
        <f>'RawData_Unit Conversion'!C65</f>
        <v>6.0590000000000002</v>
      </c>
      <c r="D94" s="66">
        <f>'RawData_Unit Conversion'!E65</f>
        <v>-1E-3</v>
      </c>
      <c r="E94" s="67">
        <f>'RawData_Unit Conversion'!G65</f>
        <v>-0.19366708627868692</v>
      </c>
    </row>
    <row r="95" spans="1:5" s="30" customFormat="1" ht="12" customHeight="1">
      <c r="A95" s="31">
        <v>61</v>
      </c>
      <c r="B95" s="64">
        <f>'RawData_Unit Conversion'!A66</f>
        <v>1.2</v>
      </c>
      <c r="C95" s="63">
        <f>'RawData_Unit Conversion'!C66</f>
        <v>6.0829999999999993</v>
      </c>
      <c r="D95" s="66">
        <f>'RawData_Unit Conversion'!E66</f>
        <v>-1E-3</v>
      </c>
      <c r="E95" s="67">
        <f>'RawData_Unit Conversion'!G66</f>
        <v>-0.44849219980327504</v>
      </c>
    </row>
    <row r="96" spans="1:5" s="30" customFormat="1" ht="12" customHeight="1">
      <c r="A96" s="31">
        <v>62</v>
      </c>
      <c r="B96" s="64">
        <f>'RawData_Unit Conversion'!A67</f>
        <v>1.22</v>
      </c>
      <c r="C96" s="63">
        <f>'RawData_Unit Conversion'!C67</f>
        <v>5.7840000000000007</v>
      </c>
      <c r="D96" s="66">
        <f>'RawData_Unit Conversion'!E67</f>
        <v>-1E-3</v>
      </c>
      <c r="E96" s="67">
        <f>'RawData_Unit Conversion'!G67</f>
        <v>-0.92756341322950053</v>
      </c>
    </row>
    <row r="97" spans="1:5" s="30" customFormat="1" ht="12" customHeight="1">
      <c r="A97" s="31">
        <v>63</v>
      </c>
      <c r="B97" s="64">
        <f>'RawData_Unit Conversion'!A68</f>
        <v>1.24</v>
      </c>
      <c r="C97" s="63">
        <f>'RawData_Unit Conversion'!C68</f>
        <v>5.0019999999999998</v>
      </c>
      <c r="D97" s="66">
        <f>'RawData_Unit Conversion'!E68</f>
        <v>-1E-3</v>
      </c>
      <c r="E97" s="67">
        <f>'RawData_Unit Conversion'!G68</f>
        <v>-0.27521112260655511</v>
      </c>
    </row>
    <row r="98" spans="1:5" s="30" customFormat="1" ht="12" customHeight="1">
      <c r="A98" s="31">
        <v>64</v>
      </c>
      <c r="B98" s="64">
        <f>'RawData_Unit Conversion'!A69</f>
        <v>1.26</v>
      </c>
      <c r="C98" s="63">
        <f>'RawData_Unit Conversion'!C69</f>
        <v>4.3980000000000006</v>
      </c>
      <c r="D98" s="66">
        <f>'RawData_Unit Conversion'!E69</f>
        <v>-1E-3</v>
      </c>
      <c r="E98" s="67">
        <f>'RawData_Unit Conversion'!G69</f>
        <v>0.13250905903278579</v>
      </c>
    </row>
    <row r="99" spans="1:5" s="30" customFormat="1" ht="12" customHeight="1">
      <c r="A99" s="31">
        <v>65</v>
      </c>
      <c r="B99" s="64">
        <f>'RawData_Unit Conversion'!A70</f>
        <v>1.28</v>
      </c>
      <c r="C99" s="63">
        <f>'RawData_Unit Conversion'!C70</f>
        <v>4.3980000000000006</v>
      </c>
      <c r="D99" s="66">
        <f>'RawData_Unit Conversion'!E70</f>
        <v>0</v>
      </c>
      <c r="E99" s="67">
        <f>'RawData_Unit Conversion'!G70</f>
        <v>0.9581424268524511</v>
      </c>
    </row>
    <row r="100" spans="1:5" s="30" customFormat="1" ht="12" customHeight="1">
      <c r="A100" s="31">
        <v>66</v>
      </c>
      <c r="B100" s="64">
        <f>'RawData_Unit Conversion'!A71</f>
        <v>1.3</v>
      </c>
      <c r="C100" s="63">
        <f>'RawData_Unit Conversion'!C71</f>
        <v>4.6909999999999998</v>
      </c>
      <c r="D100" s="66">
        <f>'RawData_Unit Conversion'!E71</f>
        <v>0</v>
      </c>
      <c r="E100" s="67">
        <f>'RawData_Unit Conversion'!G71</f>
        <v>1.2027745358360558</v>
      </c>
    </row>
    <row r="101" spans="1:5" s="30" customFormat="1" ht="12" customHeight="1">
      <c r="A101" s="31">
        <v>67</v>
      </c>
      <c r="B101" s="64">
        <f>'RawData_Unit Conversion'!A72</f>
        <v>1.32</v>
      </c>
      <c r="C101" s="63">
        <f>'RawData_Unit Conversion'!C72</f>
        <v>5.468</v>
      </c>
      <c r="D101" s="66">
        <f>'RawData_Unit Conversion'!E72</f>
        <v>-1E-3</v>
      </c>
      <c r="E101" s="67">
        <f>'RawData_Unit Conversion'!G72</f>
        <v>0.9581424268524511</v>
      </c>
    </row>
    <row r="102" spans="1:5" s="30" customFormat="1" ht="12" customHeight="1">
      <c r="A102" s="31">
        <v>68</v>
      </c>
      <c r="B102" s="64">
        <f>'RawData_Unit Conversion'!A73</f>
        <v>1.34</v>
      </c>
      <c r="C102" s="63">
        <f>'RawData_Unit Conversion'!C73</f>
        <v>6.3819999999999997</v>
      </c>
      <c r="D102" s="66">
        <f>'RawData_Unit Conversion'!E73</f>
        <v>0</v>
      </c>
      <c r="E102" s="67">
        <f>'RawData_Unit Conversion'!G73</f>
        <v>0.65235229062294542</v>
      </c>
    </row>
    <row r="103" spans="1:5" s="30" customFormat="1" ht="12" customHeight="1">
      <c r="A103" s="31">
        <v>69</v>
      </c>
      <c r="B103" s="64">
        <f>'RawData_Unit Conversion'!A74</f>
        <v>1.36</v>
      </c>
      <c r="C103" s="63">
        <f>'RawData_Unit Conversion'!C74</f>
        <v>5.91</v>
      </c>
      <c r="D103" s="66">
        <f>'RawData_Unit Conversion'!E74</f>
        <v>0</v>
      </c>
      <c r="E103" s="67">
        <f>'RawData_Unit Conversion'!G74</f>
        <v>0.5708082542950772</v>
      </c>
    </row>
    <row r="104" spans="1:5" s="30" customFormat="1" ht="12" customHeight="1">
      <c r="A104" s="31">
        <v>70</v>
      </c>
      <c r="B104" s="64">
        <f>'RawData_Unit Conversion'!A75</f>
        <v>1.38</v>
      </c>
      <c r="C104" s="63">
        <f>'RawData_Unit Conversion'!C75</f>
        <v>5.468</v>
      </c>
      <c r="D104" s="66">
        <f>'RawData_Unit Conversion'!E75</f>
        <v>0</v>
      </c>
      <c r="E104" s="67">
        <f>'RawData_Unit Conversion'!G75</f>
        <v>-0.1427020635737693</v>
      </c>
    </row>
    <row r="105" spans="1:5" s="30" customFormat="1" ht="12" customHeight="1">
      <c r="A105" s="31">
        <v>71</v>
      </c>
      <c r="B105" s="64">
        <f>'RawData_Unit Conversion'!A76</f>
        <v>1.4</v>
      </c>
      <c r="C105" s="63">
        <f>'RawData_Unit Conversion'!C76</f>
        <v>9.8480000000000008</v>
      </c>
      <c r="D105" s="66">
        <f>'RawData_Unit Conversion'!E76</f>
        <v>0</v>
      </c>
      <c r="E105" s="67">
        <f>'RawData_Unit Conversion'!G76</f>
        <v>0.80524735873769826</v>
      </c>
    </row>
    <row r="106" spans="1:5" s="30" customFormat="1" ht="12" customHeight="1">
      <c r="A106" s="31">
        <v>72</v>
      </c>
      <c r="B106" s="64">
        <f>'RawData_Unit Conversion'!A77</f>
        <v>1.42</v>
      </c>
      <c r="C106" s="63">
        <f>'RawData_Unit Conversion'!C77</f>
        <v>19.079999999999998</v>
      </c>
      <c r="D106" s="66">
        <f>'RawData_Unit Conversion'!E77</f>
        <v>0</v>
      </c>
      <c r="E106" s="67">
        <f>'RawData_Unit Conversion'!G77</f>
        <v>2.4055490716721115</v>
      </c>
    </row>
    <row r="107" spans="1:5" s="30" customFormat="1" ht="12" customHeight="1">
      <c r="A107" s="31">
        <v>73</v>
      </c>
      <c r="B107" s="64">
        <f>'RawData_Unit Conversion'!A78</f>
        <v>1.44</v>
      </c>
      <c r="C107" s="63">
        <f>'RawData_Unit Conversion'!C78</f>
        <v>24.584000000000003</v>
      </c>
      <c r="D107" s="66">
        <f>'RawData_Unit Conversion'!E78</f>
        <v>0</v>
      </c>
      <c r="E107" s="67">
        <f>'RawData_Unit Conversion'!G78</f>
        <v>0.96833543139343459</v>
      </c>
    </row>
    <row r="108" spans="1:5" s="30" customFormat="1" ht="12" customHeight="1">
      <c r="A108" s="31">
        <v>74</v>
      </c>
      <c r="B108" s="64">
        <f>'RawData_Unit Conversion'!A79</f>
        <v>1.46</v>
      </c>
      <c r="C108" s="63">
        <f>'RawData_Unit Conversion'!C79</f>
        <v>24.357000000000003</v>
      </c>
      <c r="D108" s="66">
        <f>'RawData_Unit Conversion'!E79</f>
        <v>1E-3</v>
      </c>
      <c r="E108" s="67">
        <f>'RawData_Unit Conversion'!G79</f>
        <v>0.32617614531147271</v>
      </c>
    </row>
    <row r="109" spans="1:5" s="30" customFormat="1" ht="12" customHeight="1">
      <c r="A109" s="31">
        <v>75</v>
      </c>
      <c r="B109" s="64">
        <f>'RawData_Unit Conversion'!A80</f>
        <v>1.48</v>
      </c>
      <c r="C109" s="63">
        <f>'RawData_Unit Conversion'!C80</f>
        <v>25.905000000000001</v>
      </c>
      <c r="D109" s="66">
        <f>'RawData_Unit Conversion'!E80</f>
        <v>8.3000000000000004E-2</v>
      </c>
      <c r="E109" s="67">
        <f>'RawData_Unit Conversion'!G80</f>
        <v>0.22424609990163752</v>
      </c>
    </row>
    <row r="110" spans="1:5" s="30" customFormat="1" ht="12" customHeight="1">
      <c r="A110" s="31">
        <v>76</v>
      </c>
      <c r="B110" s="64">
        <f>'RawData_Unit Conversion'!A81</f>
        <v>1.5</v>
      </c>
      <c r="C110" s="63">
        <f>'RawData_Unit Conversion'!C81</f>
        <v>35.411999999999999</v>
      </c>
      <c r="D110" s="66">
        <f>'RawData_Unit Conversion'!E81</f>
        <v>0.14599999999999999</v>
      </c>
      <c r="E110" s="67">
        <f>'RawData_Unit Conversion'!G81</f>
        <v>8.450000764475341</v>
      </c>
    </row>
    <row r="111" spans="1:5" s="30" customFormat="1" ht="12" customHeight="1">
      <c r="A111" s="31">
        <v>77</v>
      </c>
      <c r="B111" s="64">
        <f>'RawData_Unit Conversion'!A82</f>
        <v>1.52</v>
      </c>
      <c r="C111" s="63">
        <f>'RawData_Unit Conversion'!C82</f>
        <v>47.71</v>
      </c>
      <c r="D111" s="66">
        <f>'RawData_Unit Conversion'!E82</f>
        <v>0.17300000000000001</v>
      </c>
      <c r="E111" s="67">
        <f>'RawData_Unit Conversion'!G82</f>
        <v>6.48275088806552</v>
      </c>
    </row>
    <row r="112" spans="1:5" s="30" customFormat="1" ht="12" customHeight="1">
      <c r="A112" s="31">
        <v>78</v>
      </c>
      <c r="B112" s="64">
        <f>'RawData_Unit Conversion'!A83</f>
        <v>1.54</v>
      </c>
      <c r="C112" s="63">
        <f>'RawData_Unit Conversion'!C83</f>
        <v>61.083999999999996</v>
      </c>
      <c r="D112" s="66">
        <f>'RawData_Unit Conversion'!E83</f>
        <v>0.26100000000000001</v>
      </c>
      <c r="E112" s="67">
        <f>'RawData_Unit Conversion'!G83</f>
        <v>1.5187576766065449</v>
      </c>
    </row>
    <row r="113" spans="1:5" s="30" customFormat="1" ht="12" customHeight="1">
      <c r="A113" s="31">
        <v>79</v>
      </c>
      <c r="B113" s="64">
        <f>'RawData_Unit Conversion'!A84</f>
        <v>1.56</v>
      </c>
      <c r="C113" s="63">
        <f>'RawData_Unit Conversion'!C84</f>
        <v>58.197000000000003</v>
      </c>
      <c r="D113" s="66">
        <f>'RawData_Unit Conversion'!E84</f>
        <v>0.28199999999999997</v>
      </c>
      <c r="E113" s="67">
        <f>'RawData_Unit Conversion'!G84</f>
        <v>0.94794942231146762</v>
      </c>
    </row>
    <row r="114" spans="1:5" s="30" customFormat="1" ht="12" customHeight="1">
      <c r="A114" s="31">
        <v>80</v>
      </c>
      <c r="B114" s="64">
        <f>'RawData_Unit Conversion'!A85</f>
        <v>1.58</v>
      </c>
      <c r="C114" s="63">
        <f>'RawData_Unit Conversion'!C85</f>
        <v>49.287999999999997</v>
      </c>
      <c r="D114" s="66">
        <f>'RawData_Unit Conversion'!E85</f>
        <v>0.72599999999999998</v>
      </c>
      <c r="E114" s="67">
        <f>'RawData_Unit Conversion'!G85</f>
        <v>0.91737040868851705</v>
      </c>
    </row>
    <row r="115" spans="1:5" s="30" customFormat="1" ht="12" customHeight="1">
      <c r="A115" s="31">
        <v>81</v>
      </c>
      <c r="B115" s="64">
        <f>'RawData_Unit Conversion'!A86</f>
        <v>1.6</v>
      </c>
      <c r="C115" s="63">
        <f>'RawData_Unit Conversion'!C86</f>
        <v>35.119</v>
      </c>
      <c r="D115" s="66">
        <f>'RawData_Unit Conversion'!E86</f>
        <v>0.72599999999999998</v>
      </c>
      <c r="E115" s="67">
        <f>'RawData_Unit Conversion'!G86</f>
        <v>0.91737040868851705</v>
      </c>
    </row>
    <row r="116" spans="1:5" s="30" customFormat="1" ht="12" customHeight="1">
      <c r="A116" s="31">
        <v>82</v>
      </c>
      <c r="B116" s="64">
        <f>'RawData_Unit Conversion'!A87</f>
        <v>1.62</v>
      </c>
      <c r="C116" s="63">
        <f>'RawData_Unit Conversion'!C87</f>
        <v>42.199999999999996</v>
      </c>
      <c r="D116" s="66">
        <f>'RawData_Unit Conversion'!E87</f>
        <v>0.66500000000000004</v>
      </c>
      <c r="E116" s="67">
        <f>'RawData_Unit Conversion'!G87</f>
        <v>3.8019906937868533</v>
      </c>
    </row>
    <row r="117" spans="1:5" s="30" customFormat="1" ht="12" customHeight="1">
      <c r="A117" s="31">
        <v>83</v>
      </c>
      <c r="B117" s="64">
        <f>'RawData_Unit Conversion'!A88</f>
        <v>1.64</v>
      </c>
      <c r="C117" s="63">
        <f>'RawData_Unit Conversion'!C88</f>
        <v>43.384</v>
      </c>
      <c r="D117" s="66">
        <f>'RawData_Unit Conversion'!E88</f>
        <v>0.64900000000000002</v>
      </c>
      <c r="E117" s="67">
        <f>'RawData_Unit Conversion'!G88</f>
        <v>6.1667677472950313</v>
      </c>
    </row>
    <row r="118" spans="1:5" s="30" customFormat="1" ht="12" customHeight="1">
      <c r="A118" s="31">
        <v>84</v>
      </c>
      <c r="B118" s="64">
        <f>'RawData_Unit Conversion'!A89</f>
        <v>1.66</v>
      </c>
      <c r="C118" s="63">
        <f>'RawData_Unit Conversion'!C89</f>
        <v>38.835999999999999</v>
      </c>
      <c r="D118" s="66">
        <f>'RawData_Unit Conversion'!E89</f>
        <v>0.61499999999999999</v>
      </c>
      <c r="E118" s="67">
        <f>'RawData_Unit Conversion'!G89</f>
        <v>5.5653804793770032</v>
      </c>
    </row>
    <row r="119" spans="1:5" s="30" customFormat="1" ht="12" customHeight="1">
      <c r="A119" s="31">
        <v>85</v>
      </c>
      <c r="B119" s="64">
        <f>'RawData_Unit Conversion'!A90</f>
        <v>1.68</v>
      </c>
      <c r="C119" s="63">
        <f>'RawData_Unit Conversion'!C90</f>
        <v>38.835999999999999</v>
      </c>
      <c r="D119" s="66">
        <f>'RawData_Unit Conversion'!E90</f>
        <v>0.64800000000000002</v>
      </c>
      <c r="E119" s="67">
        <f>'RawData_Unit Conversion'!G90</f>
        <v>4.851870161508157</v>
      </c>
    </row>
    <row r="120" spans="1:5" s="30" customFormat="1" ht="12" customHeight="1">
      <c r="A120" s="31">
        <v>86</v>
      </c>
      <c r="B120" s="64">
        <f>'RawData_Unit Conversion'!A91</f>
        <v>1.7</v>
      </c>
      <c r="C120" s="63">
        <f>'RawData_Unit Conversion'!C91</f>
        <v>49.287999999999997</v>
      </c>
      <c r="D120" s="66">
        <f>'RawData_Unit Conversion'!E91</f>
        <v>0.64800000000000002</v>
      </c>
      <c r="E120" s="67">
        <f>'RawData_Unit Conversion'!G91</f>
        <v>4.851870161508157</v>
      </c>
    </row>
    <row r="121" spans="1:5" s="30" customFormat="1" ht="12" customHeight="1">
      <c r="A121" s="31">
        <v>87</v>
      </c>
      <c r="B121" s="64">
        <f>'RawData_Unit Conversion'!A92</f>
        <v>1.72</v>
      </c>
      <c r="C121" s="63">
        <f>'RawData_Unit Conversion'!C92</f>
        <v>31.610999999999997</v>
      </c>
      <c r="D121" s="66">
        <f>'RawData_Unit Conversion'!E92</f>
        <v>0.59499999999999997</v>
      </c>
      <c r="E121" s="67">
        <f>'RawData_Unit Conversion'!G92</f>
        <v>5.4124854112622502</v>
      </c>
    </row>
    <row r="122" spans="1:5" s="30" customFormat="1" ht="12" customHeight="1">
      <c r="A122" s="31">
        <v>88</v>
      </c>
      <c r="B122" s="64">
        <f>'RawData_Unit Conversion'!A93</f>
        <v>1.74</v>
      </c>
      <c r="C122" s="63">
        <f>'RawData_Unit Conversion'!C93</f>
        <v>24.744999999999997</v>
      </c>
      <c r="D122" s="66">
        <f>'RawData_Unit Conversion'!E93</f>
        <v>0.44</v>
      </c>
      <c r="E122" s="67">
        <f>'RawData_Unit Conversion'!G93</f>
        <v>5.1066952750327443</v>
      </c>
    </row>
    <row r="123" spans="1:5" s="30" customFormat="1" ht="12" customHeight="1">
      <c r="A123" s="31">
        <v>89</v>
      </c>
      <c r="B123" s="64">
        <f>'RawData_Unit Conversion'!A94</f>
        <v>1.76</v>
      </c>
      <c r="C123" s="63">
        <f>'RawData_Unit Conversion'!C94</f>
        <v>20.543999999999997</v>
      </c>
      <c r="D123" s="66">
        <f>'RawData_Unit Conversion'!E94</f>
        <v>0.36700000000000005</v>
      </c>
      <c r="E123" s="67">
        <f>'RawData_Unit Conversion'!G94</f>
        <v>4.698975093393404</v>
      </c>
    </row>
    <row r="124" spans="1:5" s="30" customFormat="1" ht="12" customHeight="1">
      <c r="A124" s="31">
        <v>90</v>
      </c>
      <c r="B124" s="64">
        <f>'RawData_Unit Conversion'!A95</f>
        <v>1.78</v>
      </c>
      <c r="C124" s="63">
        <f>'RawData_Unit Conversion'!C95</f>
        <v>18.686</v>
      </c>
      <c r="D124" s="66">
        <f>'RawData_Unit Conversion'!E95</f>
        <v>0.36700000000000005</v>
      </c>
      <c r="E124" s="67">
        <f>'RawData_Unit Conversion'!G95</f>
        <v>4.698975093393404</v>
      </c>
    </row>
    <row r="125" spans="1:5" s="30" customFormat="1" ht="12" customHeight="1">
      <c r="A125" s="31">
        <v>91</v>
      </c>
      <c r="B125" s="64">
        <f>'RawData_Unit Conversion'!A96</f>
        <v>1.8</v>
      </c>
      <c r="C125" s="63">
        <f>'RawData_Unit Conversion'!C96</f>
        <v>18.231999999999999</v>
      </c>
      <c r="D125" s="66">
        <f>'RawData_Unit Conversion'!E96</f>
        <v>0.36899999999999999</v>
      </c>
      <c r="E125" s="67">
        <f>'RawData_Unit Conversion'!G96</f>
        <v>4.1077808300163587</v>
      </c>
    </row>
    <row r="126" spans="1:5" s="30" customFormat="1" ht="12" customHeight="1">
      <c r="A126" s="31">
        <v>92</v>
      </c>
      <c r="B126" s="64">
        <f>'RawData_Unit Conversion'!A97</f>
        <v>1.82</v>
      </c>
      <c r="C126" s="63">
        <f>'RawData_Unit Conversion'!C97</f>
        <v>19.833000000000002</v>
      </c>
      <c r="D126" s="66">
        <f>'RawData_Unit Conversion'!E97</f>
        <v>0.317</v>
      </c>
      <c r="E126" s="67">
        <f>'RawData_Unit Conversion'!G97</f>
        <v>4.056815807311442</v>
      </c>
    </row>
    <row r="127" spans="1:5" s="30" customFormat="1" ht="12" customHeight="1">
      <c r="A127" s="31">
        <v>93</v>
      </c>
      <c r="B127" s="64">
        <f>'RawData_Unit Conversion'!A98</f>
        <v>1.84</v>
      </c>
      <c r="C127" s="63">
        <f>'RawData_Unit Conversion'!C98</f>
        <v>22.151999999999997</v>
      </c>
      <c r="D127" s="66">
        <f>'RawData_Unit Conversion'!E98</f>
        <v>0.24199999999999999</v>
      </c>
      <c r="E127" s="67">
        <f>'RawData_Unit Conversion'!G98</f>
        <v>3.9039207391966886</v>
      </c>
    </row>
    <row r="128" spans="1:5" s="30" customFormat="1" ht="12" customHeight="1">
      <c r="A128" s="31">
        <v>94</v>
      </c>
      <c r="B128" s="64">
        <f>'RawData_Unit Conversion'!A99</f>
        <v>1.86</v>
      </c>
      <c r="C128" s="63">
        <f>'RawData_Unit Conversion'!C99</f>
        <v>25.791</v>
      </c>
      <c r="D128" s="66">
        <f>'RawData_Unit Conversion'!E99</f>
        <v>0.20399999999999999</v>
      </c>
      <c r="E128" s="67">
        <f>'RawData_Unit Conversion'!G99</f>
        <v>3.6694816347540682</v>
      </c>
    </row>
    <row r="129" spans="1:5" s="30" customFormat="1" ht="12" customHeight="1">
      <c r="A129" s="31">
        <v>95</v>
      </c>
      <c r="B129" s="64">
        <f>'RawData_Unit Conversion'!A100</f>
        <v>1.88</v>
      </c>
      <c r="C129" s="63">
        <f>'RawData_Unit Conversion'!C100</f>
        <v>30.996000000000002</v>
      </c>
      <c r="D129" s="66">
        <f>'RawData_Unit Conversion'!E100</f>
        <v>0.17</v>
      </c>
      <c r="E129" s="67">
        <f>'RawData_Unit Conversion'!G100</f>
        <v>3.4554285393934139</v>
      </c>
    </row>
    <row r="130" spans="1:5" s="30" customFormat="1" ht="12" customHeight="1">
      <c r="A130" s="31">
        <v>96</v>
      </c>
      <c r="B130" s="64">
        <f>'RawData_Unit Conversion'!A101</f>
        <v>1.9</v>
      </c>
      <c r="C130" s="63">
        <f>'RawData_Unit Conversion'!C101</f>
        <v>36.116999999999997</v>
      </c>
      <c r="D130" s="66">
        <f>'RawData_Unit Conversion'!E101</f>
        <v>0.17499999999999999</v>
      </c>
      <c r="E130" s="67">
        <f>'RawData_Unit Conversion'!G101</f>
        <v>3.2719544576557107</v>
      </c>
    </row>
    <row r="131" spans="1:5" s="30" customFormat="1" ht="12" customHeight="1">
      <c r="A131" s="31">
        <v>97</v>
      </c>
      <c r="B131" s="64">
        <f>'RawData_Unit Conversion'!A102</f>
        <v>1.92</v>
      </c>
      <c r="C131" s="63">
        <f>'RawData_Unit Conversion'!C102</f>
        <v>35.811999999999998</v>
      </c>
      <c r="D131" s="66">
        <f>'RawData_Unit Conversion'!E102</f>
        <v>0.157</v>
      </c>
      <c r="E131" s="67">
        <f>'RawData_Unit Conversion'!G102</f>
        <v>3.1394453986229247</v>
      </c>
    </row>
    <row r="132" spans="1:5" s="30" customFormat="1" ht="12" customHeight="1">
      <c r="A132" s="31">
        <v>98</v>
      </c>
      <c r="B132" s="64">
        <f>'RawData_Unit Conversion'!A103</f>
        <v>1.94</v>
      </c>
      <c r="C132" s="63">
        <f>'RawData_Unit Conversion'!C103</f>
        <v>34.138999999999996</v>
      </c>
      <c r="D132" s="66">
        <f>'RawData_Unit Conversion'!E103</f>
        <v>0.14400000000000002</v>
      </c>
      <c r="E132" s="67">
        <f>'RawData_Unit Conversion'!G103</f>
        <v>2.9865503305081722</v>
      </c>
    </row>
    <row r="133" spans="1:5" s="30" customFormat="1" ht="12" customHeight="1">
      <c r="A133" s="31">
        <v>99</v>
      </c>
      <c r="B133" s="64">
        <f>'RawData_Unit Conversion'!A104</f>
        <v>1.96</v>
      </c>
      <c r="C133" s="63">
        <f>'RawData_Unit Conversion'!C104</f>
        <v>29.226999999999997</v>
      </c>
      <c r="D133" s="66">
        <f>'RawData_Unit Conversion'!E104</f>
        <v>0.14699999999999999</v>
      </c>
      <c r="E133" s="67">
        <f>'RawData_Unit Conversion'!G104</f>
        <v>2.8642342760163699</v>
      </c>
    </row>
    <row r="134" spans="1:5" s="30" customFormat="1" ht="12" customHeight="1">
      <c r="A134" s="31">
        <v>100</v>
      </c>
      <c r="B134" s="64">
        <f>'RawData_Unit Conversion'!A105</f>
        <v>1.98</v>
      </c>
      <c r="C134" s="63">
        <f>'RawData_Unit Conversion'!C105</f>
        <v>28.134</v>
      </c>
      <c r="D134" s="66">
        <f>'RawData_Unit Conversion'!E105</f>
        <v>0.17499999999999999</v>
      </c>
      <c r="E134" s="67">
        <f>'RawData_Unit Conversion'!G105</f>
        <v>2.711339207901617</v>
      </c>
    </row>
    <row r="135" spans="1:5" s="30" customFormat="1" ht="12" customHeight="1">
      <c r="A135" s="31">
        <v>101</v>
      </c>
      <c r="B135" s="64">
        <f>'RawData_Unit Conversion'!A106</f>
        <v>2</v>
      </c>
      <c r="C135" s="63">
        <f>'RawData_Unit Conversion'!C106</f>
        <v>26.968</v>
      </c>
      <c r="D135" s="66">
        <f>'RawData_Unit Conversion'!E106</f>
        <v>0.18100000000000002</v>
      </c>
      <c r="E135" s="67">
        <f>'RawData_Unit Conversion'!G106</f>
        <v>2.6501811806557156</v>
      </c>
    </row>
    <row r="136" spans="1:5" s="30" customFormat="1" ht="12" customHeight="1">
      <c r="A136" s="31">
        <v>102</v>
      </c>
      <c r="B136" s="64">
        <f>'RawData_Unit Conversion'!A107</f>
        <v>2.02</v>
      </c>
      <c r="C136" s="63">
        <f>'RawData_Unit Conversion'!C107</f>
        <v>25.283000000000001</v>
      </c>
      <c r="D136" s="66">
        <f>'RawData_Unit Conversion'!E107</f>
        <v>0.11199999999999999</v>
      </c>
      <c r="E136" s="67">
        <f>'RawData_Unit Conversion'!G107</f>
        <v>1.6003017129344128</v>
      </c>
    </row>
    <row r="137" spans="1:5" s="30" customFormat="1" ht="12" customHeight="1">
      <c r="A137" s="31">
        <v>103</v>
      </c>
      <c r="B137" s="64">
        <f>'RawData_Unit Conversion'!A108</f>
        <v>2.04</v>
      </c>
      <c r="C137" s="63">
        <f>'RawData_Unit Conversion'!C108</f>
        <v>25.271000000000001</v>
      </c>
      <c r="D137" s="66">
        <f>'RawData_Unit Conversion'!E108</f>
        <v>0.109</v>
      </c>
      <c r="E137" s="67">
        <f>'RawData_Unit Conversion'!G108</f>
        <v>1.5085646720655614</v>
      </c>
    </row>
    <row r="138" spans="1:5" s="30" customFormat="1" ht="12" customHeight="1">
      <c r="A138" s="31">
        <v>104</v>
      </c>
      <c r="B138" s="64">
        <f>'RawData_Unit Conversion'!A109</f>
        <v>2.06</v>
      </c>
      <c r="C138" s="63">
        <f>'RawData_Unit Conversion'!C109</f>
        <v>23.186</v>
      </c>
      <c r="D138" s="66">
        <f>'RawData_Unit Conversion'!E109</f>
        <v>0.12300000000000001</v>
      </c>
      <c r="E138" s="67">
        <f>'RawData_Unit Conversion'!G109</f>
        <v>1.2741255676229404</v>
      </c>
    </row>
    <row r="139" spans="1:5" s="30" customFormat="1" ht="12" customHeight="1">
      <c r="A139" s="31">
        <v>105</v>
      </c>
      <c r="B139" s="64">
        <f>'RawData_Unit Conversion'!A110</f>
        <v>2.08</v>
      </c>
      <c r="C139" s="63">
        <f>'RawData_Unit Conversion'!C110</f>
        <v>23.585999999999999</v>
      </c>
      <c r="D139" s="66">
        <f>'RawData_Unit Conversion'!E110</f>
        <v>0.125</v>
      </c>
      <c r="E139" s="67">
        <f>'RawData_Unit Conversion'!G110</f>
        <v>0.88679139506556637</v>
      </c>
    </row>
    <row r="140" spans="1:5" s="30" customFormat="1" ht="12" customHeight="1">
      <c r="A140" s="31">
        <v>106</v>
      </c>
      <c r="B140" s="64">
        <f>'RawData_Unit Conversion'!A111</f>
        <v>2.1</v>
      </c>
      <c r="C140" s="63">
        <f>'RawData_Unit Conversion'!C111</f>
        <v>23.818999999999999</v>
      </c>
      <c r="D140" s="66">
        <f>'RawData_Unit Conversion'!E111</f>
        <v>0.11800000000000001</v>
      </c>
      <c r="E140" s="67">
        <f>'RawData_Unit Conversion'!G111</f>
        <v>0.78486134965573118</v>
      </c>
    </row>
    <row r="141" spans="1:5" s="30" customFormat="1" ht="12" customHeight="1">
      <c r="A141" s="31">
        <v>107</v>
      </c>
      <c r="B141" s="64">
        <f>'RawData_Unit Conversion'!A112</f>
        <v>2.12</v>
      </c>
      <c r="C141" s="63">
        <f>'RawData_Unit Conversion'!C112</f>
        <v>23.507999999999999</v>
      </c>
      <c r="D141" s="66">
        <f>'RawData_Unit Conversion'!E112</f>
        <v>0.10199999999999999</v>
      </c>
      <c r="E141" s="67">
        <f>'RawData_Unit Conversion'!G112</f>
        <v>0.77466834511474769</v>
      </c>
    </row>
    <row r="142" spans="1:5" s="30" customFormat="1" ht="12" customHeight="1">
      <c r="A142" s="31">
        <v>108</v>
      </c>
      <c r="B142" s="64">
        <f>'RawData_Unit Conversion'!A113</f>
        <v>2.14</v>
      </c>
      <c r="C142" s="63">
        <f>'RawData_Unit Conversion'!C113</f>
        <v>22.606000000000002</v>
      </c>
      <c r="D142" s="66">
        <f>'RawData_Unit Conversion'!E113</f>
        <v>7.400000000000001E-2</v>
      </c>
      <c r="E142" s="67">
        <f>'RawData_Unit Conversion'!G113</f>
        <v>0.77466834511474769</v>
      </c>
    </row>
    <row r="143" spans="1:5" s="30" customFormat="1" ht="12" customHeight="1">
      <c r="A143" s="31">
        <v>109</v>
      </c>
      <c r="B143" s="64">
        <f>'RawData_Unit Conversion'!A114</f>
        <v>2.16</v>
      </c>
      <c r="C143" s="63">
        <f>'RawData_Unit Conversion'!C114</f>
        <v>22.606000000000002</v>
      </c>
      <c r="D143" s="66">
        <f>'RawData_Unit Conversion'!E114</f>
        <v>7.400000000000001E-2</v>
      </c>
      <c r="E143" s="67">
        <f>'RawData_Unit Conversion'!G114</f>
        <v>0.77466834511474769</v>
      </c>
    </row>
    <row r="144" spans="1:5" s="30" customFormat="1" ht="12" customHeight="1">
      <c r="A144" s="31">
        <v>110</v>
      </c>
      <c r="B144" s="64">
        <f>'RawData_Unit Conversion'!A115</f>
        <v>2.1800000000000002</v>
      </c>
      <c r="C144" s="63">
        <f>'RawData_Unit Conversion'!C115</f>
        <v>20.430999999999997</v>
      </c>
      <c r="D144" s="66">
        <f>'RawData_Unit Conversion'!E115</f>
        <v>7.400000000000001E-2</v>
      </c>
      <c r="E144" s="67">
        <f>'RawData_Unit Conversion'!G115</f>
        <v>0.77466834511474769</v>
      </c>
    </row>
    <row r="145" spans="1:5" s="30" customFormat="1" ht="12" customHeight="1">
      <c r="A145" s="31">
        <v>111</v>
      </c>
      <c r="B145" s="64">
        <f>'RawData_Unit Conversion'!A116</f>
        <v>2.2000000000000002</v>
      </c>
      <c r="C145" s="63">
        <f>'RawData_Unit Conversion'!C116</f>
        <v>20.043000000000003</v>
      </c>
      <c r="D145" s="66">
        <f>'RawData_Unit Conversion'!E116</f>
        <v>7.2000000000000008E-2</v>
      </c>
      <c r="E145" s="67">
        <f>'RawData_Unit Conversion'!G116</f>
        <v>0.75428233603278072</v>
      </c>
    </row>
    <row r="146" spans="1:5" s="30" customFormat="1" ht="12" customHeight="1">
      <c r="A146" s="31">
        <v>112</v>
      </c>
      <c r="B146" s="64">
        <f>'RawData_Unit Conversion'!A117</f>
        <v>2.2200000000000002</v>
      </c>
      <c r="C146" s="63">
        <f>'RawData_Unit Conversion'!C117</f>
        <v>20.891000000000002</v>
      </c>
      <c r="D146" s="66">
        <f>'RawData_Unit Conversion'!E117</f>
        <v>6.8000000000000005E-2</v>
      </c>
      <c r="E146" s="67">
        <f>'RawData_Unit Conversion'!G117</f>
        <v>0.74408933149179712</v>
      </c>
    </row>
    <row r="147" spans="1:5" s="30" customFormat="1" ht="12" customHeight="1">
      <c r="A147" s="31">
        <v>113</v>
      </c>
      <c r="B147" s="64">
        <f>'RawData_Unit Conversion'!A118</f>
        <v>2.2400000000000002</v>
      </c>
      <c r="C147" s="63">
        <f>'RawData_Unit Conversion'!C118</f>
        <v>21.244</v>
      </c>
      <c r="D147" s="66">
        <f>'RawData_Unit Conversion'!E118</f>
        <v>3.7000000000000005E-2</v>
      </c>
      <c r="E147" s="67">
        <f>'RawData_Unit Conversion'!G118</f>
        <v>0.74408933149179712</v>
      </c>
    </row>
    <row r="148" spans="1:5" s="30" customFormat="1" ht="12" customHeight="1">
      <c r="A148" s="31">
        <v>114</v>
      </c>
      <c r="B148" s="64">
        <f>'RawData_Unit Conversion'!A119</f>
        <v>2.2599999999999998</v>
      </c>
      <c r="C148" s="63">
        <f>'RawData_Unit Conversion'!C119</f>
        <v>21.244</v>
      </c>
      <c r="D148" s="66">
        <f>'RawData_Unit Conversion'!E119</f>
        <v>0.05</v>
      </c>
      <c r="E148" s="67">
        <f>'RawData_Unit Conversion'!G119</f>
        <v>0.77466834511474769</v>
      </c>
    </row>
    <row r="149" spans="1:5" s="30" customFormat="1" ht="12" customHeight="1">
      <c r="A149" s="31">
        <v>115</v>
      </c>
      <c r="B149" s="64">
        <f>'RawData_Unit Conversion'!A120</f>
        <v>2.2799999999999998</v>
      </c>
      <c r="C149" s="63">
        <f>'RawData_Unit Conversion'!C120</f>
        <v>22.248000000000001</v>
      </c>
      <c r="D149" s="66">
        <f>'RawData_Unit Conversion'!E120</f>
        <v>0.05</v>
      </c>
      <c r="E149" s="67">
        <f>'RawData_Unit Conversion'!G120</f>
        <v>0.77466834511474769</v>
      </c>
    </row>
    <row r="150" spans="1:5" s="30" customFormat="1" ht="12" customHeight="1">
      <c r="A150" s="31">
        <v>116</v>
      </c>
      <c r="B150" s="64">
        <f>'RawData_Unit Conversion'!A121</f>
        <v>2.2999999999999998</v>
      </c>
      <c r="C150" s="63">
        <f>'RawData_Unit Conversion'!C121</f>
        <v>22.701999999999998</v>
      </c>
      <c r="D150" s="66">
        <f>'RawData_Unit Conversion'!E121</f>
        <v>0.06</v>
      </c>
      <c r="E150" s="67">
        <f>'RawData_Unit Conversion'!G121</f>
        <v>0.77466834511474769</v>
      </c>
    </row>
    <row r="151" spans="1:5" s="30" customFormat="1" ht="12" customHeight="1">
      <c r="A151" s="31">
        <v>117</v>
      </c>
      <c r="B151" s="64">
        <f>'RawData_Unit Conversion'!A122</f>
        <v>2.3199999999999998</v>
      </c>
      <c r="C151" s="63">
        <f>'RawData_Unit Conversion'!C122</f>
        <v>22.701999999999998</v>
      </c>
      <c r="D151" s="66">
        <f>'RawData_Unit Conversion'!E122</f>
        <v>6.2E-2</v>
      </c>
      <c r="E151" s="67">
        <f>'RawData_Unit Conversion'!G122</f>
        <v>0.77466834511474769</v>
      </c>
    </row>
    <row r="152" spans="1:5" s="30" customFormat="1" ht="12" customHeight="1">
      <c r="A152" s="31">
        <v>118</v>
      </c>
      <c r="B152" s="64">
        <f>'RawData_Unit Conversion'!A123</f>
        <v>2.34</v>
      </c>
      <c r="C152" s="63">
        <f>'RawData_Unit Conversion'!C123</f>
        <v>23.186</v>
      </c>
      <c r="D152" s="66">
        <f>'RawData_Unit Conversion'!E123</f>
        <v>7.400000000000001E-2</v>
      </c>
      <c r="E152" s="67">
        <f>'RawData_Unit Conversion'!G123</f>
        <v>0.77466834511474769</v>
      </c>
    </row>
    <row r="153" spans="1:5" s="30" customFormat="1" ht="12" customHeight="1">
      <c r="A153" s="31">
        <v>119</v>
      </c>
      <c r="B153" s="64">
        <f>'RawData_Unit Conversion'!A124</f>
        <v>2.36</v>
      </c>
      <c r="C153" s="63">
        <f>'RawData_Unit Conversion'!C124</f>
        <v>23.902999999999999</v>
      </c>
      <c r="D153" s="66">
        <f>'RawData_Unit Conversion'!E124</f>
        <v>7.400000000000001E-2</v>
      </c>
      <c r="E153" s="67">
        <f>'RawData_Unit Conversion'!G124</f>
        <v>0.77466834511474769</v>
      </c>
    </row>
    <row r="154" spans="1:5" s="30" customFormat="1" ht="12" customHeight="1">
      <c r="A154" s="31">
        <v>120</v>
      </c>
      <c r="B154" s="64">
        <f>'RawData_Unit Conversion'!A125</f>
        <v>2.38</v>
      </c>
      <c r="C154" s="63">
        <f>'RawData_Unit Conversion'!C125</f>
        <v>23.902999999999999</v>
      </c>
      <c r="D154" s="66">
        <f>'RawData_Unit Conversion'!E125</f>
        <v>7.4999999999999997E-2</v>
      </c>
      <c r="E154" s="67">
        <f>'RawData_Unit Conversion'!G125</f>
        <v>0.76447534057376421</v>
      </c>
    </row>
    <row r="155" spans="1:5" s="30" customFormat="1" ht="12" customHeight="1">
      <c r="A155" s="31">
        <v>121</v>
      </c>
      <c r="B155" s="64">
        <f>'RawData_Unit Conversion'!A126</f>
        <v>2.4</v>
      </c>
      <c r="C155" s="63">
        <f>'RawData_Unit Conversion'!C126</f>
        <v>24.13</v>
      </c>
      <c r="D155" s="66">
        <f>'RawData_Unit Conversion'!E126</f>
        <v>7.0999999999999994E-2</v>
      </c>
      <c r="E155" s="67">
        <f>'RawData_Unit Conversion'!G126</f>
        <v>0.78486134965573118</v>
      </c>
    </row>
    <row r="156" spans="1:5" s="30" customFormat="1" ht="12" customHeight="1">
      <c r="A156" s="31">
        <v>122</v>
      </c>
      <c r="B156" s="64">
        <f>'RawData_Unit Conversion'!A127</f>
        <v>2.42</v>
      </c>
      <c r="C156" s="63">
        <f>'RawData_Unit Conversion'!C127</f>
        <v>24.459</v>
      </c>
      <c r="D156" s="66">
        <f>'RawData_Unit Conversion'!E127</f>
        <v>7.0999999999999994E-2</v>
      </c>
      <c r="E156" s="67">
        <f>'RawData_Unit Conversion'!G127</f>
        <v>0.78486134965573118</v>
      </c>
    </row>
    <row r="157" spans="1:5" s="30" customFormat="1" ht="12" customHeight="1">
      <c r="A157" s="31">
        <v>123</v>
      </c>
      <c r="B157" s="64">
        <f>'RawData_Unit Conversion'!A128</f>
        <v>2.44</v>
      </c>
      <c r="C157" s="63">
        <f>'RawData_Unit Conversion'!C128</f>
        <v>24.907</v>
      </c>
      <c r="D157" s="66">
        <f>'RawData_Unit Conversion'!E128</f>
        <v>6.7000000000000004E-2</v>
      </c>
      <c r="E157" s="67">
        <f>'RawData_Unit Conversion'!G128</f>
        <v>0.77466834511474769</v>
      </c>
    </row>
    <row r="158" spans="1:5" s="30" customFormat="1" ht="12" customHeight="1">
      <c r="A158" s="31">
        <v>124</v>
      </c>
      <c r="B158" s="64">
        <f>'RawData_Unit Conversion'!A129</f>
        <v>2.46</v>
      </c>
      <c r="C158" s="63">
        <f>'RawData_Unit Conversion'!C129</f>
        <v>26.048000000000002</v>
      </c>
      <c r="D158" s="66">
        <f>'RawData_Unit Conversion'!E129</f>
        <v>6.5000000000000002E-2</v>
      </c>
      <c r="E158" s="67">
        <f>'RawData_Unit Conversion'!G129</f>
        <v>0.79505435419671466</v>
      </c>
    </row>
    <row r="159" spans="1:5" s="30" customFormat="1" ht="12" customHeight="1">
      <c r="A159" s="31">
        <v>125</v>
      </c>
      <c r="B159" s="64">
        <f>'RawData_Unit Conversion'!A130</f>
        <v>2.48</v>
      </c>
      <c r="C159" s="63">
        <f>'RawData_Unit Conversion'!C130</f>
        <v>27.231000000000002</v>
      </c>
      <c r="D159" s="66">
        <f>'RawData_Unit Conversion'!E130</f>
        <v>5.7999999999999996E-2</v>
      </c>
      <c r="E159" s="67">
        <f>'RawData_Unit Conversion'!G130</f>
        <v>0.80524735873769826</v>
      </c>
    </row>
    <row r="160" spans="1:5" s="30" customFormat="1" ht="12" customHeight="1">
      <c r="A160" s="31">
        <v>126</v>
      </c>
      <c r="B160" s="64">
        <f>'RawData_Unit Conversion'!A131</f>
        <v>2.5</v>
      </c>
      <c r="C160" s="63">
        <f>'RawData_Unit Conversion'!C131</f>
        <v>27.494</v>
      </c>
      <c r="D160" s="66">
        <f>'RawData_Unit Conversion'!E131</f>
        <v>5.5999999999999994E-2</v>
      </c>
      <c r="E160" s="67">
        <f>'RawData_Unit Conversion'!G131</f>
        <v>0.79505435419671466</v>
      </c>
    </row>
    <row r="161" spans="1:5" s="30" customFormat="1" ht="12" customHeight="1">
      <c r="A161" s="31">
        <v>127</v>
      </c>
      <c r="B161" s="64">
        <f>'RawData_Unit Conversion'!A132</f>
        <v>2.52</v>
      </c>
      <c r="C161" s="63">
        <f>'RawData_Unit Conversion'!C132</f>
        <v>30.165000000000003</v>
      </c>
      <c r="D161" s="66">
        <f>'RawData_Unit Conversion'!E132</f>
        <v>7.400000000000001E-2</v>
      </c>
      <c r="E161" s="67">
        <f>'RawData_Unit Conversion'!G132</f>
        <v>0.81544036327868175</v>
      </c>
    </row>
    <row r="162" spans="1:5" s="30" customFormat="1" ht="12" customHeight="1">
      <c r="A162" s="31">
        <v>128</v>
      </c>
      <c r="B162" s="64">
        <f>'RawData_Unit Conversion'!A133</f>
        <v>2.54</v>
      </c>
      <c r="C162" s="63">
        <f>'RawData_Unit Conversion'!C133</f>
        <v>30.213000000000001</v>
      </c>
      <c r="D162" s="66">
        <f>'RawData_Unit Conversion'!E133</f>
        <v>7.400000000000001E-2</v>
      </c>
      <c r="E162" s="67">
        <f>'RawData_Unit Conversion'!G133</f>
        <v>0.81544036327868175</v>
      </c>
    </row>
    <row r="163" spans="1:5" s="30" customFormat="1" ht="12" customHeight="1">
      <c r="A163" s="31">
        <v>129</v>
      </c>
      <c r="B163" s="64">
        <f>'RawData_Unit Conversion'!A134</f>
        <v>2.56</v>
      </c>
      <c r="C163" s="63">
        <f>'RawData_Unit Conversion'!C134</f>
        <v>30.177</v>
      </c>
      <c r="D163" s="66">
        <f>'RawData_Unit Conversion'!E134</f>
        <v>8.900000000000001E-2</v>
      </c>
      <c r="E163" s="67">
        <f>'RawData_Unit Conversion'!G134</f>
        <v>0.80524735873769826</v>
      </c>
    </row>
    <row r="164" spans="1:5" s="30" customFormat="1" ht="12" customHeight="1">
      <c r="A164" s="31">
        <v>130</v>
      </c>
      <c r="B164" s="64">
        <f>'RawData_Unit Conversion'!A135</f>
        <v>2.58</v>
      </c>
      <c r="C164" s="63">
        <f>'RawData_Unit Conversion'!C135</f>
        <v>30.015999999999998</v>
      </c>
      <c r="D164" s="66">
        <f>'RawData_Unit Conversion'!E135</f>
        <v>9.3000000000000013E-2</v>
      </c>
      <c r="E164" s="67">
        <f>'RawData_Unit Conversion'!G135</f>
        <v>0.80524735873769826</v>
      </c>
    </row>
    <row r="165" spans="1:5" s="30" customFormat="1" ht="12" customHeight="1">
      <c r="A165" s="31">
        <v>131</v>
      </c>
      <c r="B165" s="64">
        <f>'RawData_Unit Conversion'!A136</f>
        <v>2.6</v>
      </c>
      <c r="C165" s="63">
        <f>'RawData_Unit Conversion'!C136</f>
        <v>30.052</v>
      </c>
      <c r="D165" s="66">
        <f>'RawData_Unit Conversion'!E136</f>
        <v>9.6000000000000002E-2</v>
      </c>
      <c r="E165" s="67">
        <f>'RawData_Unit Conversion'!G136</f>
        <v>0.78486134965573118</v>
      </c>
    </row>
    <row r="166" spans="1:5" s="30" customFormat="1" ht="12" customHeight="1">
      <c r="A166" s="31">
        <v>132</v>
      </c>
      <c r="B166" s="64">
        <f>'RawData_Unit Conversion'!A137</f>
        <v>2.62</v>
      </c>
      <c r="C166" s="63">
        <f>'RawData_Unit Conversion'!C137</f>
        <v>30.13</v>
      </c>
      <c r="D166" s="66">
        <f>'RawData_Unit Conversion'!E137</f>
        <v>9.8000000000000004E-2</v>
      </c>
      <c r="E166" s="67">
        <f>'RawData_Unit Conversion'!G137</f>
        <v>0.77466834511474769</v>
      </c>
    </row>
    <row r="167" spans="1:5" s="30" customFormat="1" ht="12" customHeight="1">
      <c r="A167" s="31">
        <v>133</v>
      </c>
      <c r="B167" s="64">
        <f>'RawData_Unit Conversion'!A138</f>
        <v>2.64</v>
      </c>
      <c r="C167" s="63">
        <f>'RawData_Unit Conversion'!C138</f>
        <v>30.052</v>
      </c>
      <c r="D167" s="66">
        <f>'RawData_Unit Conversion'!E138</f>
        <v>0.10199999999999999</v>
      </c>
      <c r="E167" s="67">
        <f>'RawData_Unit Conversion'!G138</f>
        <v>0.76447534057376421</v>
      </c>
    </row>
    <row r="168" spans="1:5" s="30" customFormat="1" ht="12" customHeight="1">
      <c r="A168" s="31">
        <v>134</v>
      </c>
      <c r="B168" s="64">
        <f>'RawData_Unit Conversion'!A139</f>
        <v>2.66</v>
      </c>
      <c r="C168" s="63">
        <f>'RawData_Unit Conversion'!C139</f>
        <v>30.667000000000002</v>
      </c>
      <c r="D168" s="66">
        <f>'RawData_Unit Conversion'!E139</f>
        <v>0.10199999999999999</v>
      </c>
      <c r="E168" s="67">
        <f>'RawData_Unit Conversion'!G139</f>
        <v>0.76447534057376421</v>
      </c>
    </row>
    <row r="169" spans="1:5" s="30" customFormat="1" ht="12" customHeight="1">
      <c r="A169" s="31">
        <v>135</v>
      </c>
      <c r="B169" s="64">
        <f>'RawData_Unit Conversion'!A140</f>
        <v>2.68</v>
      </c>
      <c r="C169" s="63">
        <f>'RawData_Unit Conversion'!C140</f>
        <v>30.667000000000002</v>
      </c>
      <c r="D169" s="66">
        <f>'RawData_Unit Conversion'!E140</f>
        <v>0.11599999999999999</v>
      </c>
      <c r="E169" s="67">
        <f>'RawData_Unit Conversion'!G140</f>
        <v>0.80524735873769826</v>
      </c>
    </row>
    <row r="170" spans="1:5" s="30" customFormat="1" ht="12" customHeight="1">
      <c r="A170" s="31">
        <v>136</v>
      </c>
      <c r="B170" s="64">
        <f>'RawData_Unit Conversion'!A141</f>
        <v>2.7</v>
      </c>
      <c r="C170" s="63">
        <f>'RawData_Unit Conversion'!C141</f>
        <v>31.981999999999999</v>
      </c>
      <c r="D170" s="66">
        <f>'RawData_Unit Conversion'!E141</f>
        <v>0.12300000000000001</v>
      </c>
      <c r="E170" s="67">
        <f>'RawData_Unit Conversion'!G141</f>
        <v>0.83582637236064872</v>
      </c>
    </row>
    <row r="171" spans="1:5" s="30" customFormat="1" ht="12" customHeight="1">
      <c r="A171" s="31">
        <v>137</v>
      </c>
      <c r="B171" s="64">
        <f>'RawData_Unit Conversion'!A142</f>
        <v>2.72</v>
      </c>
      <c r="C171" s="63">
        <f>'RawData_Unit Conversion'!C142</f>
        <v>32.991999999999997</v>
      </c>
      <c r="D171" s="66">
        <f>'RawData_Unit Conversion'!E142</f>
        <v>0.12300000000000001</v>
      </c>
      <c r="E171" s="67">
        <f>'RawData_Unit Conversion'!G142</f>
        <v>0.83582637236064872</v>
      </c>
    </row>
    <row r="172" spans="1:5" s="30" customFormat="1" ht="12" customHeight="1">
      <c r="A172" s="31">
        <v>138</v>
      </c>
      <c r="B172" s="64">
        <f>'RawData_Unit Conversion'!A143</f>
        <v>2.74</v>
      </c>
      <c r="C172" s="63">
        <f>'RawData_Unit Conversion'!C143</f>
        <v>32.991999999999997</v>
      </c>
      <c r="D172" s="66">
        <f>'RawData_Unit Conversion'!E143</f>
        <v>0.14699999999999999</v>
      </c>
      <c r="E172" s="67">
        <f>'RawData_Unit Conversion'!G143</f>
        <v>0.84601937690163243</v>
      </c>
    </row>
    <row r="173" spans="1:5" s="30" customFormat="1" ht="12" customHeight="1">
      <c r="A173" s="31">
        <v>139</v>
      </c>
      <c r="B173" s="64">
        <f>'RawData_Unit Conversion'!A144</f>
        <v>2.76</v>
      </c>
      <c r="C173" s="63">
        <f>'RawData_Unit Conversion'!C144</f>
        <v>33.673000000000002</v>
      </c>
      <c r="D173" s="66">
        <f>'RawData_Unit Conversion'!E144</f>
        <v>0.16699999999999998</v>
      </c>
      <c r="E173" s="67">
        <f>'RawData_Unit Conversion'!G144</f>
        <v>0.82563336781966523</v>
      </c>
    </row>
    <row r="174" spans="1:5" s="30" customFormat="1" ht="12" customHeight="1">
      <c r="A174" s="31">
        <v>140</v>
      </c>
      <c r="B174" s="64">
        <f>'RawData_Unit Conversion'!A145</f>
        <v>2.78</v>
      </c>
      <c r="C174" s="63">
        <f>'RawData_Unit Conversion'!C145</f>
        <v>34.026000000000003</v>
      </c>
      <c r="D174" s="66">
        <f>'RawData_Unit Conversion'!E145</f>
        <v>0.191</v>
      </c>
      <c r="E174" s="67">
        <f>'RawData_Unit Conversion'!G145</f>
        <v>0.82563336781966523</v>
      </c>
    </row>
    <row r="175" spans="1:5" s="30" customFormat="1" ht="12" customHeight="1">
      <c r="A175" s="31">
        <v>141</v>
      </c>
      <c r="B175" s="64">
        <f>'RawData_Unit Conversion'!A146</f>
        <v>2.8</v>
      </c>
      <c r="C175" s="63">
        <f>'RawData_Unit Conversion'!C146</f>
        <v>33.679000000000002</v>
      </c>
      <c r="D175" s="66">
        <f>'RawData_Unit Conversion'!E146</f>
        <v>0.217</v>
      </c>
      <c r="E175" s="67">
        <f>'RawData_Unit Conversion'!G146</f>
        <v>0.82563336781966523</v>
      </c>
    </row>
    <row r="176" spans="1:5" s="30" customFormat="1" ht="12" customHeight="1">
      <c r="A176" s="31">
        <v>142</v>
      </c>
      <c r="B176" s="64">
        <f>'RawData_Unit Conversion'!A147</f>
        <v>2.82</v>
      </c>
      <c r="C176" s="63">
        <f>'RawData_Unit Conversion'!C147</f>
        <v>32.974000000000004</v>
      </c>
      <c r="D176" s="66">
        <f>'RawData_Unit Conversion'!E147</f>
        <v>0.23600000000000002</v>
      </c>
      <c r="E176" s="67">
        <f>'RawData_Unit Conversion'!G147</f>
        <v>0.79505435419671466</v>
      </c>
    </row>
    <row r="177" spans="1:5" s="30" customFormat="1" ht="12" customHeight="1">
      <c r="A177" s="31">
        <v>143</v>
      </c>
      <c r="B177" s="64">
        <f>'RawData_Unit Conversion'!A148</f>
        <v>2.84</v>
      </c>
      <c r="C177" s="63">
        <f>'RawData_Unit Conversion'!C148</f>
        <v>31.958000000000002</v>
      </c>
      <c r="D177" s="66">
        <f>'RawData_Unit Conversion'!E148</f>
        <v>0.252</v>
      </c>
      <c r="E177" s="67">
        <f>'RawData_Unit Conversion'!G148</f>
        <v>0.77466834511474769</v>
      </c>
    </row>
    <row r="178" spans="1:5" s="30" customFormat="1" ht="12" customHeight="1">
      <c r="A178" s="31">
        <v>144</v>
      </c>
      <c r="B178" s="64">
        <f>'RawData_Unit Conversion'!A149</f>
        <v>2.86</v>
      </c>
      <c r="C178" s="63">
        <f>'RawData_Unit Conversion'!C149</f>
        <v>30.554000000000002</v>
      </c>
      <c r="D178" s="66">
        <f>'RawData_Unit Conversion'!E149</f>
        <v>0.27100000000000002</v>
      </c>
      <c r="E178" s="67">
        <f>'RawData_Unit Conversion'!G149</f>
        <v>0.76447534057376421</v>
      </c>
    </row>
    <row r="179" spans="1:5" s="30" customFormat="1" ht="12" customHeight="1">
      <c r="A179" s="31">
        <v>145</v>
      </c>
      <c r="B179" s="64">
        <f>'RawData_Unit Conversion'!A150</f>
        <v>2.88</v>
      </c>
      <c r="C179" s="63">
        <f>'RawData_Unit Conversion'!C150</f>
        <v>28.946000000000002</v>
      </c>
      <c r="D179" s="66">
        <f>'RawData_Unit Conversion'!E150</f>
        <v>0.29399999999999998</v>
      </c>
      <c r="E179" s="67">
        <f>'RawData_Unit Conversion'!G150</f>
        <v>0.73389632695081364</v>
      </c>
    </row>
    <row r="180" spans="1:5" s="30" customFormat="1" ht="12" customHeight="1">
      <c r="A180" s="31">
        <v>146</v>
      </c>
      <c r="B180" s="64">
        <f>'RawData_Unit Conversion'!A151</f>
        <v>2.9</v>
      </c>
      <c r="C180" s="63">
        <f>'RawData_Unit Conversion'!C151</f>
        <v>27.135999999999999</v>
      </c>
      <c r="D180" s="66">
        <f>'RawData_Unit Conversion'!E151</f>
        <v>0.3</v>
      </c>
      <c r="E180" s="67">
        <f>'RawData_Unit Conversion'!G151</f>
        <v>0.71351031786884656</v>
      </c>
    </row>
    <row r="181" spans="1:5" s="30" customFormat="1" ht="12" customHeight="1">
      <c r="A181" s="31">
        <v>147</v>
      </c>
      <c r="B181" s="64">
        <f>'RawData_Unit Conversion'!A152</f>
        <v>2.92</v>
      </c>
      <c r="C181" s="63">
        <f>'RawData_Unit Conversion'!C152</f>
        <v>23.67</v>
      </c>
      <c r="D181" s="66">
        <f>'RawData_Unit Conversion'!E152</f>
        <v>0.33700000000000002</v>
      </c>
      <c r="E181" s="67">
        <f>'RawData_Unit Conversion'!G152</f>
        <v>0.67273829970491239</v>
      </c>
    </row>
    <row r="182" spans="1:5" s="30" customFormat="1" ht="12" customHeight="1">
      <c r="A182" s="31">
        <v>148</v>
      </c>
      <c r="B182" s="64">
        <f>'RawData_Unit Conversion'!A153</f>
        <v>2.94</v>
      </c>
      <c r="C182" s="63">
        <f>'RawData_Unit Conversion'!C153</f>
        <v>25.731000000000002</v>
      </c>
      <c r="D182" s="66">
        <f>'RawData_Unit Conversion'!E153</f>
        <v>0.24100000000000002</v>
      </c>
      <c r="E182" s="67">
        <f>'RawData_Unit Conversion'!G153</f>
        <v>0.70331731332786307</v>
      </c>
    </row>
    <row r="183" spans="1:5" s="30" customFormat="1" ht="12" customHeight="1">
      <c r="A183" s="31">
        <v>149</v>
      </c>
      <c r="B183" s="64">
        <f>'RawData_Unit Conversion'!A154</f>
        <v>2.96</v>
      </c>
      <c r="C183" s="63">
        <f>'RawData_Unit Conversion'!C154</f>
        <v>24.948999999999998</v>
      </c>
      <c r="D183" s="66">
        <f>'RawData_Unit Conversion'!E154</f>
        <v>0.23899999999999999</v>
      </c>
      <c r="E183" s="67">
        <f>'RawData_Unit Conversion'!G154</f>
        <v>0.69312430878687947</v>
      </c>
    </row>
    <row r="184" spans="1:5" s="30" customFormat="1" ht="12" customHeight="1">
      <c r="A184" s="31">
        <v>150</v>
      </c>
      <c r="B184" s="64">
        <f>'RawData_Unit Conversion'!A155</f>
        <v>2.98</v>
      </c>
      <c r="C184" s="63">
        <f>'RawData_Unit Conversion'!C155</f>
        <v>22.618000000000002</v>
      </c>
      <c r="D184" s="66">
        <f>'RawData_Unit Conversion'!E155</f>
        <v>0.24</v>
      </c>
      <c r="E184" s="67">
        <f>'RawData_Unit Conversion'!G155</f>
        <v>0.67273829970491239</v>
      </c>
    </row>
    <row r="185" spans="1:5" s="30" customFormat="1" ht="12" customHeight="1">
      <c r="A185" s="31">
        <v>151</v>
      </c>
      <c r="B185" s="64">
        <f>'RawData_Unit Conversion'!A156</f>
        <v>3</v>
      </c>
      <c r="C185" s="63">
        <f>'RawData_Unit Conversion'!C156</f>
        <v>25.863</v>
      </c>
      <c r="D185" s="66">
        <f>'RawData_Unit Conversion'!E156</f>
        <v>0.20300000000000001</v>
      </c>
      <c r="E185" s="67">
        <f>'RawData_Unit Conversion'!G156</f>
        <v>0.67273829970491239</v>
      </c>
    </row>
    <row r="186" spans="1:5" s="30" customFormat="1" ht="12" customHeight="1">
      <c r="A186" s="31">
        <v>152</v>
      </c>
      <c r="B186" s="64">
        <f>'RawData_Unit Conversion'!A157</f>
        <v>3.02</v>
      </c>
      <c r="C186" s="63">
        <f>'RawData_Unit Conversion'!C157</f>
        <v>23.55</v>
      </c>
      <c r="D186" s="66">
        <f>'RawData_Unit Conversion'!E157</f>
        <v>0.20300000000000001</v>
      </c>
      <c r="E186" s="67">
        <f>'RawData_Unit Conversion'!G157</f>
        <v>0.67273829970491239</v>
      </c>
    </row>
    <row r="187" spans="1:5" s="30" customFormat="1" ht="12" customHeight="1">
      <c r="A187" s="31">
        <v>153</v>
      </c>
      <c r="B187" s="64">
        <f>'RawData_Unit Conversion'!A158</f>
        <v>3.04</v>
      </c>
      <c r="C187" s="63">
        <f>'RawData_Unit Conversion'!C158</f>
        <v>23.55</v>
      </c>
      <c r="D187" s="66">
        <f>'RawData_Unit Conversion'!E158</f>
        <v>0.20300000000000001</v>
      </c>
      <c r="E187" s="67">
        <f>'RawData_Unit Conversion'!G158</f>
        <v>0.67273829970491239</v>
      </c>
    </row>
    <row r="188" spans="1:5" s="30" customFormat="1" ht="12" customHeight="1">
      <c r="A188" s="31">
        <v>154</v>
      </c>
      <c r="B188" s="64">
        <f>'RawData_Unit Conversion'!A159</f>
        <v>3.06</v>
      </c>
      <c r="C188" s="63">
        <f>'RawData_Unit Conversion'!C159</f>
        <v>23.55</v>
      </c>
      <c r="D188" s="66">
        <f>'RawData_Unit Conversion'!E159</f>
        <v>0.20699999999999999</v>
      </c>
      <c r="E188" s="67">
        <f>'RawData_Unit Conversion'!G159</f>
        <v>0.63196628154097845</v>
      </c>
    </row>
    <row r="189" spans="1:5" s="30" customFormat="1" ht="12" customHeight="1">
      <c r="A189" s="31">
        <v>155</v>
      </c>
      <c r="B189" s="64">
        <f>'RawData_Unit Conversion'!A160</f>
        <v>3.08</v>
      </c>
      <c r="C189" s="63">
        <f>'RawData_Unit Conversion'!C160</f>
        <v>24.870999999999999</v>
      </c>
      <c r="D189" s="66">
        <f>'RawData_Unit Conversion'!E160</f>
        <v>0.22699999999999998</v>
      </c>
      <c r="E189" s="67">
        <f>'RawData_Unit Conversion'!G160</f>
        <v>0.64215928608196193</v>
      </c>
    </row>
    <row r="190" spans="1:5" s="30" customFormat="1" ht="12" customHeight="1">
      <c r="A190" s="31">
        <v>156</v>
      </c>
      <c r="B190" s="64">
        <f>'RawData_Unit Conversion'!A161</f>
        <v>3.1</v>
      </c>
      <c r="C190" s="63">
        <f>'RawData_Unit Conversion'!C161</f>
        <v>27.780999999999999</v>
      </c>
      <c r="D190" s="66">
        <f>'RawData_Unit Conversion'!E161</f>
        <v>0.221</v>
      </c>
      <c r="E190" s="67">
        <f>'RawData_Unit Conversion'!G161</f>
        <v>0.68293130424589599</v>
      </c>
    </row>
    <row r="191" spans="1:5" s="30" customFormat="1" ht="12" customHeight="1">
      <c r="A191" s="31">
        <v>157</v>
      </c>
      <c r="B191" s="64">
        <f>'RawData_Unit Conversion'!A162</f>
        <v>3.12</v>
      </c>
      <c r="C191" s="63">
        <f>'RawData_Unit Conversion'!C162</f>
        <v>29.060000000000002</v>
      </c>
      <c r="D191" s="66">
        <f>'RawData_Unit Conversion'!E162</f>
        <v>0.217</v>
      </c>
      <c r="E191" s="67">
        <f>'RawData_Unit Conversion'!G162</f>
        <v>0.68293130424589599</v>
      </c>
    </row>
    <row r="192" spans="1:5" s="30" customFormat="1" ht="12" customHeight="1">
      <c r="A192" s="31">
        <v>158</v>
      </c>
      <c r="B192" s="64">
        <f>'RawData_Unit Conversion'!A163</f>
        <v>3.14</v>
      </c>
      <c r="C192" s="63">
        <f>'RawData_Unit Conversion'!C163</f>
        <v>27.040000000000003</v>
      </c>
      <c r="D192" s="66">
        <f>'RawData_Unit Conversion'!E163</f>
        <v>0.20499999999999999</v>
      </c>
      <c r="E192" s="67">
        <f>'RawData_Unit Conversion'!G163</f>
        <v>0.72370332240983004</v>
      </c>
    </row>
    <row r="193" spans="1:5" s="30" customFormat="1" ht="12" customHeight="1">
      <c r="A193" s="31">
        <v>159</v>
      </c>
      <c r="B193" s="64">
        <f>'RawData_Unit Conversion'!A164</f>
        <v>3.16</v>
      </c>
      <c r="C193" s="63">
        <f>'RawData_Unit Conversion'!C164</f>
        <v>30.445999999999998</v>
      </c>
      <c r="D193" s="66">
        <f>'RawData_Unit Conversion'!E164</f>
        <v>0.16200000000000001</v>
      </c>
      <c r="E193" s="67">
        <f>'RawData_Unit Conversion'!G164</f>
        <v>0.77466834511474769</v>
      </c>
    </row>
    <row r="194" spans="1:5" s="30" customFormat="1" ht="12" customHeight="1">
      <c r="A194" s="31">
        <v>160</v>
      </c>
      <c r="B194" s="64">
        <f>'RawData_Unit Conversion'!A165</f>
        <v>3.18</v>
      </c>
      <c r="C194" s="63">
        <f>'RawData_Unit Conversion'!C165</f>
        <v>32.149000000000001</v>
      </c>
      <c r="D194" s="66">
        <f>'RawData_Unit Conversion'!E165</f>
        <v>0.16200000000000001</v>
      </c>
      <c r="E194" s="67">
        <f>'RawData_Unit Conversion'!G165</f>
        <v>0.77466834511474769</v>
      </c>
    </row>
    <row r="195" spans="1:5" s="30" customFormat="1" ht="12" customHeight="1">
      <c r="A195" s="31">
        <v>161</v>
      </c>
      <c r="B195" s="64">
        <f>'RawData_Unit Conversion'!A166</f>
        <v>3.2</v>
      </c>
      <c r="C195" s="63">
        <f>'RawData_Unit Conversion'!C166</f>
        <v>32.149000000000001</v>
      </c>
      <c r="D195" s="66">
        <f>'RawData_Unit Conversion'!E166</f>
        <v>0.126</v>
      </c>
      <c r="E195" s="67">
        <f>'RawData_Unit Conversion'!G166</f>
        <v>0.81544036327868175</v>
      </c>
    </row>
    <row r="196" spans="1:5" s="30" customFormat="1" ht="12" customHeight="1">
      <c r="A196" s="31">
        <v>162</v>
      </c>
      <c r="B196" s="64">
        <f>'RawData_Unit Conversion'!A167</f>
        <v>3.22</v>
      </c>
      <c r="C196" s="63">
        <f>'RawData_Unit Conversion'!C167</f>
        <v>33.410000000000004</v>
      </c>
      <c r="D196" s="66">
        <f>'RawData_Unit Conversion'!E167</f>
        <v>0.126</v>
      </c>
      <c r="E196" s="67">
        <f>'RawData_Unit Conversion'!G167</f>
        <v>0.81544036327868175</v>
      </c>
    </row>
    <row r="197" spans="1:5" s="30" customFormat="1" ht="12" customHeight="1">
      <c r="A197" s="31">
        <v>163</v>
      </c>
      <c r="B197" s="64">
        <f>'RawData_Unit Conversion'!A168</f>
        <v>3.24</v>
      </c>
      <c r="C197" s="63">
        <f>'RawData_Unit Conversion'!C168</f>
        <v>33.410000000000004</v>
      </c>
      <c r="D197" s="66">
        <f>'RawData_Unit Conversion'!E168</f>
        <v>0.10400000000000001</v>
      </c>
      <c r="E197" s="67">
        <f>'RawData_Unit Conversion'!G168</f>
        <v>0.84601937690163243</v>
      </c>
    </row>
    <row r="198" spans="1:5" s="30" customFormat="1" ht="12" customHeight="1">
      <c r="A198" s="31">
        <v>164</v>
      </c>
      <c r="B198" s="64">
        <f>'RawData_Unit Conversion'!A169</f>
        <v>3.26</v>
      </c>
      <c r="C198" s="63">
        <f>'RawData_Unit Conversion'!C169</f>
        <v>33.010000000000005</v>
      </c>
      <c r="D198" s="66">
        <f>'RawData_Unit Conversion'!E169</f>
        <v>0.10400000000000001</v>
      </c>
      <c r="E198" s="67">
        <f>'RawData_Unit Conversion'!G169</f>
        <v>0.84601937690163243</v>
      </c>
    </row>
    <row r="199" spans="1:5" s="30" customFormat="1" ht="12" customHeight="1">
      <c r="A199" s="31">
        <v>165</v>
      </c>
      <c r="B199" s="64">
        <f>'RawData_Unit Conversion'!A170</f>
        <v>3.28</v>
      </c>
      <c r="C199" s="63">
        <f>'RawData_Unit Conversion'!C170</f>
        <v>33.010000000000005</v>
      </c>
      <c r="D199" s="66">
        <f>'RawData_Unit Conversion'!E170</f>
        <v>8.5999999999999993E-2</v>
      </c>
      <c r="E199" s="67">
        <f>'RawData_Unit Conversion'!G170</f>
        <v>0.8664053859835994</v>
      </c>
    </row>
    <row r="200" spans="1:5" s="30" customFormat="1" ht="12" customHeight="1">
      <c r="A200" s="31">
        <v>166</v>
      </c>
      <c r="B200" s="64">
        <f>'RawData_Unit Conversion'!A171</f>
        <v>3.3</v>
      </c>
      <c r="C200" s="63">
        <f>'RawData_Unit Conversion'!C171</f>
        <v>32.692999999999998</v>
      </c>
      <c r="D200" s="66">
        <f>'RawData_Unit Conversion'!E171</f>
        <v>8.5999999999999993E-2</v>
      </c>
      <c r="E200" s="67">
        <f>'RawData_Unit Conversion'!G171</f>
        <v>0.8664053859835994</v>
      </c>
    </row>
    <row r="201" spans="1:5" s="30" customFormat="1" ht="12" customHeight="1">
      <c r="A201" s="31">
        <v>167</v>
      </c>
      <c r="B201" s="64">
        <f>'RawData_Unit Conversion'!A172</f>
        <v>3.32</v>
      </c>
      <c r="C201" s="63">
        <f>'RawData_Unit Conversion'!C172</f>
        <v>32.692999999999998</v>
      </c>
      <c r="D201" s="66">
        <f>'RawData_Unit Conversion'!E172</f>
        <v>8.1000000000000003E-2</v>
      </c>
      <c r="E201" s="67">
        <f>'RawData_Unit Conversion'!G172</f>
        <v>0.87659839052458288</v>
      </c>
    </row>
    <row r="202" spans="1:5" s="30" customFormat="1" ht="12" customHeight="1">
      <c r="A202" s="31">
        <v>168</v>
      </c>
      <c r="B202" s="64">
        <f>'RawData_Unit Conversion'!A173</f>
        <v>3.34</v>
      </c>
      <c r="C202" s="63">
        <f>'RawData_Unit Conversion'!C173</f>
        <v>32.908000000000001</v>
      </c>
      <c r="D202" s="66">
        <f>'RawData_Unit Conversion'!E173</f>
        <v>8.6999999999999994E-2</v>
      </c>
      <c r="E202" s="67">
        <f>'RawData_Unit Conversion'!G173</f>
        <v>0.87659839052458288</v>
      </c>
    </row>
    <row r="203" spans="1:5" s="30" customFormat="1" ht="12" customHeight="1">
      <c r="A203" s="31">
        <v>169</v>
      </c>
      <c r="B203" s="64">
        <f>'RawData_Unit Conversion'!A174</f>
        <v>3.36</v>
      </c>
      <c r="C203" s="63">
        <f>'RawData_Unit Conversion'!C174</f>
        <v>33.098999999999997</v>
      </c>
      <c r="D203" s="66">
        <f>'RawData_Unit Conversion'!E174</f>
        <v>9.4E-2</v>
      </c>
      <c r="E203" s="67">
        <f>'RawData_Unit Conversion'!G174</f>
        <v>0.90717740414753356</v>
      </c>
    </row>
    <row r="204" spans="1:5" s="30" customFormat="1" ht="12" customHeight="1">
      <c r="A204" s="31">
        <v>170</v>
      </c>
      <c r="B204" s="64">
        <f>'RawData_Unit Conversion'!A175</f>
        <v>3.38</v>
      </c>
      <c r="C204" s="63">
        <f>'RawData_Unit Conversion'!C175</f>
        <v>33.805</v>
      </c>
      <c r="D204" s="66">
        <f>'RawData_Unit Conversion'!E175</f>
        <v>9.4E-2</v>
      </c>
      <c r="E204" s="67">
        <f>'RawData_Unit Conversion'!G175</f>
        <v>0.90717740414753356</v>
      </c>
    </row>
    <row r="205" spans="1:5" s="30" customFormat="1" ht="12" customHeight="1">
      <c r="A205" s="31">
        <v>171</v>
      </c>
      <c r="B205" s="64">
        <f>'RawData_Unit Conversion'!A176</f>
        <v>3.4</v>
      </c>
      <c r="C205" s="63">
        <f>'RawData_Unit Conversion'!C176</f>
        <v>33.805</v>
      </c>
      <c r="D205" s="66">
        <f>'RawData_Unit Conversion'!E176</f>
        <v>0.10199999999999999</v>
      </c>
      <c r="E205" s="67">
        <f>'RawData_Unit Conversion'!G176</f>
        <v>0.93775641777048402</v>
      </c>
    </row>
    <row r="206" spans="1:5" s="30" customFormat="1" ht="12" customHeight="1">
      <c r="A206" s="31">
        <v>172</v>
      </c>
      <c r="B206" s="64">
        <f>'RawData_Unit Conversion'!A177</f>
        <v>3.42</v>
      </c>
      <c r="C206" s="63">
        <f>'RawData_Unit Conversion'!C177</f>
        <v>34.569000000000003</v>
      </c>
      <c r="D206" s="66">
        <f>'RawData_Unit Conversion'!E177</f>
        <v>0.10400000000000001</v>
      </c>
      <c r="E206" s="67">
        <f>'RawData_Unit Conversion'!G177</f>
        <v>0.93775641777048402</v>
      </c>
    </row>
    <row r="207" spans="1:5" s="30" customFormat="1" ht="12" customHeight="1">
      <c r="A207" s="31">
        <v>173</v>
      </c>
      <c r="B207" s="64">
        <f>'RawData_Unit Conversion'!A178</f>
        <v>3.44</v>
      </c>
      <c r="C207" s="63">
        <f>'RawData_Unit Conversion'!C178</f>
        <v>33.643000000000001</v>
      </c>
      <c r="D207" s="66">
        <f>'RawData_Unit Conversion'!E178</f>
        <v>0.10400000000000001</v>
      </c>
      <c r="E207" s="67">
        <f>'RawData_Unit Conversion'!G178</f>
        <v>0.93775641777048402</v>
      </c>
    </row>
    <row r="208" spans="1:5" s="30" customFormat="1" ht="12" customHeight="1">
      <c r="A208" s="31">
        <v>174</v>
      </c>
      <c r="B208" s="64">
        <f>'RawData_Unit Conversion'!A179</f>
        <v>3.46</v>
      </c>
      <c r="C208" s="63">
        <f>'RawData_Unit Conversion'!C179</f>
        <v>33.643000000000001</v>
      </c>
      <c r="D208" s="66">
        <f>'RawData_Unit Conversion'!E179</f>
        <v>0.10300000000000001</v>
      </c>
      <c r="E208" s="67">
        <f>'RawData_Unit Conversion'!G179</f>
        <v>0.91737040868851705</v>
      </c>
    </row>
    <row r="209" spans="1:5" s="30" customFormat="1" ht="12" customHeight="1">
      <c r="A209" s="31">
        <v>175</v>
      </c>
      <c r="B209" s="64">
        <f>'RawData_Unit Conversion'!A180</f>
        <v>3.48</v>
      </c>
      <c r="C209" s="63">
        <f>'RawData_Unit Conversion'!C180</f>
        <v>31.634999999999998</v>
      </c>
      <c r="D209" s="66">
        <f>'RawData_Unit Conversion'!E180</f>
        <v>0.10300000000000001</v>
      </c>
      <c r="E209" s="67">
        <f>'RawData_Unit Conversion'!G180</f>
        <v>0.91737040868851705</v>
      </c>
    </row>
    <row r="210" spans="1:5" s="30" customFormat="1" ht="12" customHeight="1">
      <c r="A210" s="31">
        <v>176</v>
      </c>
      <c r="B210" s="64">
        <f>'RawData_Unit Conversion'!A181</f>
        <v>3.5</v>
      </c>
      <c r="C210" s="63">
        <f>'RawData_Unit Conversion'!C181</f>
        <v>31.634999999999998</v>
      </c>
      <c r="D210" s="66">
        <f>'RawData_Unit Conversion'!E181</f>
        <v>0.107</v>
      </c>
      <c r="E210" s="67">
        <f>'RawData_Unit Conversion'!G181</f>
        <v>0.90717740414753356</v>
      </c>
    </row>
    <row r="211" spans="1:5" s="30" customFormat="1" ht="12" customHeight="1">
      <c r="A211" s="31">
        <v>177</v>
      </c>
      <c r="B211" s="64">
        <f>'RawData_Unit Conversion'!A182</f>
        <v>3.52</v>
      </c>
      <c r="C211" s="63">
        <f>'RawData_Unit Conversion'!C182</f>
        <v>31.730999999999998</v>
      </c>
      <c r="D211" s="66">
        <f>'RawData_Unit Conversion'!E182</f>
        <v>0.107</v>
      </c>
      <c r="E211" s="67">
        <f>'RawData_Unit Conversion'!G182</f>
        <v>0.90717740414753356</v>
      </c>
    </row>
    <row r="212" spans="1:5" s="30" customFormat="1" ht="12" customHeight="1">
      <c r="A212" s="31">
        <v>178</v>
      </c>
      <c r="B212" s="64">
        <f>'RawData_Unit Conversion'!A183</f>
        <v>3.54</v>
      </c>
      <c r="C212" s="63">
        <f>'RawData_Unit Conversion'!C183</f>
        <v>31.730999999999998</v>
      </c>
      <c r="D212" s="66">
        <f>'RawData_Unit Conversion'!E183</f>
        <v>0.11199999999999999</v>
      </c>
      <c r="E212" s="67">
        <f>'RawData_Unit Conversion'!G183</f>
        <v>0.91737040868851705</v>
      </c>
    </row>
    <row r="213" spans="1:5" s="30" customFormat="1" ht="12" customHeight="1">
      <c r="A213" s="31">
        <v>179</v>
      </c>
      <c r="B213" s="64">
        <f>'RawData_Unit Conversion'!A184</f>
        <v>3.56</v>
      </c>
      <c r="C213" s="63">
        <f>'RawData_Unit Conversion'!C184</f>
        <v>33.887999999999998</v>
      </c>
      <c r="D213" s="66">
        <f>'RawData_Unit Conversion'!E184</f>
        <v>0.111</v>
      </c>
      <c r="E213" s="67">
        <f>'RawData_Unit Conversion'!G184</f>
        <v>0.93775641777048402</v>
      </c>
    </row>
    <row r="214" spans="1:5" s="30" customFormat="1" ht="12" customHeight="1">
      <c r="A214" s="31">
        <v>180</v>
      </c>
      <c r="B214" s="64">
        <f>'RawData_Unit Conversion'!A185</f>
        <v>3.58</v>
      </c>
      <c r="C214" s="63">
        <f>'RawData_Unit Conversion'!C185</f>
        <v>36.404000000000003</v>
      </c>
      <c r="D214" s="66">
        <f>'RawData_Unit Conversion'!E185</f>
        <v>0.111</v>
      </c>
      <c r="E214" s="67">
        <f>'RawData_Unit Conversion'!G185</f>
        <v>0.93775641777048402</v>
      </c>
    </row>
    <row r="215" spans="1:5" s="30" customFormat="1" ht="12" customHeight="1">
      <c r="A215" s="31">
        <v>181</v>
      </c>
      <c r="B215" s="64">
        <f>'RawData_Unit Conversion'!A186</f>
        <v>3.6</v>
      </c>
      <c r="C215" s="63">
        <f>'RawData_Unit Conversion'!C186</f>
        <v>36.404000000000003</v>
      </c>
      <c r="D215" s="66">
        <f>'RawData_Unit Conversion'!E186</f>
        <v>0.113</v>
      </c>
      <c r="E215" s="67">
        <f>'RawData_Unit Conversion'!G186</f>
        <v>0.96833543139343459</v>
      </c>
    </row>
    <row r="216" spans="1:5" s="30" customFormat="1" ht="12" customHeight="1">
      <c r="A216" s="31">
        <v>182</v>
      </c>
      <c r="B216" s="64">
        <f>'RawData_Unit Conversion'!A187</f>
        <v>3.62</v>
      </c>
      <c r="C216" s="63">
        <f>'RawData_Unit Conversion'!C187</f>
        <v>35.841999999999999</v>
      </c>
      <c r="D216" s="66">
        <f>'RawData_Unit Conversion'!E187</f>
        <v>0.113</v>
      </c>
      <c r="E216" s="67">
        <f>'RawData_Unit Conversion'!G187</f>
        <v>0.96833543139343459</v>
      </c>
    </row>
    <row r="217" spans="1:5" s="30" customFormat="1" ht="12" customHeight="1">
      <c r="A217" s="31">
        <v>183</v>
      </c>
      <c r="B217" s="64">
        <f>'RawData_Unit Conversion'!A188</f>
        <v>3.64</v>
      </c>
      <c r="C217" s="63">
        <f>'RawData_Unit Conversion'!C188</f>
        <v>35.841999999999999</v>
      </c>
      <c r="D217" s="66">
        <f>'RawData_Unit Conversion'!E188</f>
        <v>0.122</v>
      </c>
      <c r="E217" s="67">
        <f>'RawData_Unit Conversion'!G188</f>
        <v>0.93775641777048402</v>
      </c>
    </row>
    <row r="218" spans="1:5" s="30" customFormat="1" ht="12" customHeight="1">
      <c r="A218" s="31">
        <v>184</v>
      </c>
      <c r="B218" s="64">
        <f>'RawData_Unit Conversion'!A189</f>
        <v>3.66</v>
      </c>
      <c r="C218" s="63">
        <f>'RawData_Unit Conversion'!C189</f>
        <v>34.067</v>
      </c>
      <c r="D218" s="66">
        <f>'RawData_Unit Conversion'!E189</f>
        <v>0.122</v>
      </c>
      <c r="E218" s="67">
        <f>'RawData_Unit Conversion'!G189</f>
        <v>0.93775641777048402</v>
      </c>
    </row>
    <row r="219" spans="1:5" s="30" customFormat="1" ht="12" customHeight="1">
      <c r="A219" s="31">
        <v>185</v>
      </c>
      <c r="B219" s="64">
        <f>'RawData_Unit Conversion'!A190</f>
        <v>3.68</v>
      </c>
      <c r="C219" s="63">
        <f>'RawData_Unit Conversion'!C190</f>
        <v>33.613</v>
      </c>
      <c r="D219" s="66">
        <f>'RawData_Unit Conversion'!E190</f>
        <v>0.13500000000000001</v>
      </c>
      <c r="E219" s="67">
        <f>'RawData_Unit Conversion'!G190</f>
        <v>0.92756341322950053</v>
      </c>
    </row>
    <row r="220" spans="1:5" s="30" customFormat="1" ht="12" customHeight="1">
      <c r="A220" s="31">
        <v>186</v>
      </c>
      <c r="B220" s="64">
        <f>'RawData_Unit Conversion'!A191</f>
        <v>3.7</v>
      </c>
      <c r="C220" s="63">
        <f>'RawData_Unit Conversion'!C191</f>
        <v>33.613</v>
      </c>
      <c r="D220" s="66">
        <f>'RawData_Unit Conversion'!E191</f>
        <v>0.14400000000000002</v>
      </c>
      <c r="E220" s="67">
        <f>'RawData_Unit Conversion'!G191</f>
        <v>0.94794942231146762</v>
      </c>
    </row>
    <row r="221" spans="1:5" s="30" customFormat="1" ht="12" customHeight="1">
      <c r="A221" s="31">
        <v>187</v>
      </c>
      <c r="B221" s="64">
        <f>'RawData_Unit Conversion'!A192</f>
        <v>3.72</v>
      </c>
      <c r="C221" s="63">
        <f>'RawData_Unit Conversion'!C192</f>
        <v>34.933999999999997</v>
      </c>
      <c r="D221" s="66">
        <f>'RawData_Unit Conversion'!E192</f>
        <v>0.14400000000000002</v>
      </c>
      <c r="E221" s="67">
        <f>'RawData_Unit Conversion'!G192</f>
        <v>0.94794942231146762</v>
      </c>
    </row>
    <row r="222" spans="1:5" s="30" customFormat="1" ht="12" customHeight="1">
      <c r="A222" s="31">
        <v>188</v>
      </c>
      <c r="B222" s="64">
        <f>'RawData_Unit Conversion'!A193</f>
        <v>3.74</v>
      </c>
      <c r="C222" s="63">
        <f>'RawData_Unit Conversion'!C193</f>
        <v>34.933999999999997</v>
      </c>
      <c r="D222" s="66">
        <f>'RawData_Unit Conversion'!E193</f>
        <v>0.14699999999999999</v>
      </c>
      <c r="E222" s="67">
        <f>'RawData_Unit Conversion'!G193</f>
        <v>0.96833543139343459</v>
      </c>
    </row>
    <row r="223" spans="1:5" s="30" customFormat="1" ht="12" customHeight="1">
      <c r="A223" s="31">
        <v>189</v>
      </c>
      <c r="B223" s="64">
        <f>'RawData_Unit Conversion'!A194</f>
        <v>3.76</v>
      </c>
      <c r="C223" s="63">
        <f>'RawData_Unit Conversion'!C194</f>
        <v>34.933999999999997</v>
      </c>
      <c r="D223" s="66">
        <f>'RawData_Unit Conversion'!E194</f>
        <v>0.14699999999999999</v>
      </c>
      <c r="E223" s="67">
        <f>'RawData_Unit Conversion'!G194</f>
        <v>0.96833543139343459</v>
      </c>
    </row>
    <row r="224" spans="1:5" s="30" customFormat="1" ht="12" customHeight="1">
      <c r="A224" s="31">
        <v>190</v>
      </c>
      <c r="B224" s="64">
        <f>'RawData_Unit Conversion'!A195</f>
        <v>3.78</v>
      </c>
      <c r="C224" s="63">
        <f>'RawData_Unit Conversion'!C195</f>
        <v>35.405999999999999</v>
      </c>
      <c r="D224" s="66">
        <f>'RawData_Unit Conversion'!E195</f>
        <v>0.14699999999999999</v>
      </c>
      <c r="E224" s="67">
        <f>'RawData_Unit Conversion'!G195</f>
        <v>0.96833543139343459</v>
      </c>
    </row>
    <row r="225" spans="1:5" s="30" customFormat="1" ht="12" customHeight="1">
      <c r="A225" s="31">
        <v>191</v>
      </c>
      <c r="B225" s="64">
        <f>'RawData_Unit Conversion'!A196</f>
        <v>3.8</v>
      </c>
      <c r="C225" s="63">
        <f>'RawData_Unit Conversion'!C196</f>
        <v>35.405999999999999</v>
      </c>
      <c r="D225" s="66">
        <f>'RawData_Unit Conversion'!E196</f>
        <v>0.14699999999999999</v>
      </c>
      <c r="E225" s="67">
        <f>'RawData_Unit Conversion'!G196</f>
        <v>0.96833543139343459</v>
      </c>
    </row>
    <row r="226" spans="1:5" s="30" customFormat="1" ht="12" customHeight="1">
      <c r="A226" s="31">
        <v>192</v>
      </c>
      <c r="B226" s="64">
        <f>'RawData_Unit Conversion'!A197</f>
        <v>3.82</v>
      </c>
      <c r="C226" s="63">
        <f>'RawData_Unit Conversion'!C197</f>
        <v>35.405999999999999</v>
      </c>
      <c r="D226" s="66">
        <f>'RawData_Unit Conversion'!E197</f>
        <v>0.14699999999999999</v>
      </c>
      <c r="E226" s="67">
        <f>'RawData_Unit Conversion'!G197</f>
        <v>0.96833543139343459</v>
      </c>
    </row>
    <row r="227" spans="1:5" s="30" customFormat="1" ht="12" customHeight="1">
      <c r="A227" s="31">
        <v>193</v>
      </c>
      <c r="B227" s="64">
        <f>'RawData_Unit Conversion'!A198</f>
        <v>3.84</v>
      </c>
      <c r="C227" s="63">
        <f>'RawData_Unit Conversion'!C198</f>
        <v>35.405999999999999</v>
      </c>
      <c r="D227" s="66">
        <f>'RawData_Unit Conversion'!E198</f>
        <v>0.153</v>
      </c>
      <c r="E227" s="67">
        <f>'RawData_Unit Conversion'!G198</f>
        <v>0.96833543139343459</v>
      </c>
    </row>
    <row r="228" spans="1:5" s="30" customFormat="1" ht="12" customHeight="1">
      <c r="A228" s="31">
        <v>194</v>
      </c>
      <c r="B228" s="64">
        <f>'RawData_Unit Conversion'!A199</f>
        <v>3.86</v>
      </c>
      <c r="C228" s="63">
        <f>'RawData_Unit Conversion'!C199</f>
        <v>35.405999999999999</v>
      </c>
      <c r="D228" s="66">
        <f>'RawData_Unit Conversion'!E199</f>
        <v>0.153</v>
      </c>
      <c r="E228" s="67">
        <f>'RawData_Unit Conversion'!G199</f>
        <v>0.96833543139343459</v>
      </c>
    </row>
    <row r="229" spans="1:5" s="30" customFormat="1" ht="12" customHeight="1">
      <c r="A229" s="31">
        <v>195</v>
      </c>
      <c r="B229" s="64">
        <f>'RawData_Unit Conversion'!A200</f>
        <v>3.88</v>
      </c>
      <c r="C229" s="63">
        <f>'RawData_Unit Conversion'!C200</f>
        <v>32.789000000000001</v>
      </c>
      <c r="D229" s="66">
        <f>'RawData_Unit Conversion'!E200</f>
        <v>0.153</v>
      </c>
      <c r="E229" s="67">
        <f>'RawData_Unit Conversion'!G200</f>
        <v>0.96833543139343459</v>
      </c>
    </row>
    <row r="230" spans="1:5" s="30" customFormat="1" ht="12" customHeight="1">
      <c r="A230" s="31">
        <v>196</v>
      </c>
      <c r="B230" s="64">
        <f>'RawData_Unit Conversion'!A201</f>
        <v>3.9</v>
      </c>
      <c r="C230" s="63">
        <f>'RawData_Unit Conversion'!C201</f>
        <v>32.789000000000001</v>
      </c>
      <c r="D230" s="66">
        <f>'RawData_Unit Conversion'!E201</f>
        <v>0.18600000000000003</v>
      </c>
      <c r="E230" s="67">
        <f>'RawData_Unit Conversion'!G201</f>
        <v>0.92756341322950053</v>
      </c>
    </row>
    <row r="231" spans="1:5" s="30" customFormat="1" ht="12" customHeight="1">
      <c r="A231" s="31">
        <v>197</v>
      </c>
      <c r="B231" s="64">
        <f>'RawData_Unit Conversion'!A202</f>
        <v>3.92</v>
      </c>
      <c r="C231" s="63">
        <f>'RawData_Unit Conversion'!C202</f>
        <v>30.338999999999999</v>
      </c>
      <c r="D231" s="66">
        <f>'RawData_Unit Conversion'!E202</f>
        <v>0.184</v>
      </c>
      <c r="E231" s="67">
        <f>'RawData_Unit Conversion'!G202</f>
        <v>0.89698439960655008</v>
      </c>
    </row>
    <row r="232" spans="1:5" s="30" customFormat="1" ht="12" customHeight="1">
      <c r="A232" s="31">
        <v>198</v>
      </c>
      <c r="B232" s="64">
        <f>'RawData_Unit Conversion'!A203</f>
        <v>3.94</v>
      </c>
      <c r="C232" s="63">
        <f>'RawData_Unit Conversion'!C203</f>
        <v>29.502000000000002</v>
      </c>
      <c r="D232" s="66">
        <f>'RawData_Unit Conversion'!E203</f>
        <v>0.19500000000000001</v>
      </c>
      <c r="E232" s="67">
        <f>'RawData_Unit Conversion'!G203</f>
        <v>0.84601937690163243</v>
      </c>
    </row>
    <row r="233" spans="1:5" s="30" customFormat="1" ht="12" customHeight="1">
      <c r="A233" s="31">
        <v>199</v>
      </c>
      <c r="B233" s="64">
        <f>'RawData_Unit Conversion'!A204</f>
        <v>3.96</v>
      </c>
      <c r="C233" s="63">
        <f>'RawData_Unit Conversion'!C204</f>
        <v>34.067</v>
      </c>
      <c r="D233" s="66">
        <f>'RawData_Unit Conversion'!E204</f>
        <v>0.14699999999999999</v>
      </c>
      <c r="E233" s="67">
        <f>'RawData_Unit Conversion'!G204</f>
        <v>0.5708082542950772</v>
      </c>
    </row>
    <row r="234" spans="1:5" s="30" customFormat="1" ht="12" customHeight="1">
      <c r="A234" s="31">
        <v>200</v>
      </c>
      <c r="B234" s="64">
        <f>'RawData_Unit Conversion'!A205</f>
        <v>3.98</v>
      </c>
      <c r="C234" s="63">
        <f>'RawData_Unit Conversion'!C205</f>
        <v>28.761000000000003</v>
      </c>
      <c r="D234" s="66">
        <f>'RawData_Unit Conversion'!E205</f>
        <v>0.14699999999999999</v>
      </c>
      <c r="E234" s="67">
        <f>'RawData_Unit Conversion'!G205</f>
        <v>0.5708082542950772</v>
      </c>
    </row>
    <row r="235" spans="1:5" s="30" customFormat="1" ht="12" customHeight="1">
      <c r="A235" s="31">
        <v>201</v>
      </c>
      <c r="B235" s="64">
        <f>'RawData_Unit Conversion'!A206</f>
        <v>4</v>
      </c>
      <c r="C235" s="63">
        <f>'RawData_Unit Conversion'!C206</f>
        <v>28.761000000000003</v>
      </c>
      <c r="D235" s="66">
        <f>'RawData_Unit Conversion'!E206</f>
        <v>0.14699999999999999</v>
      </c>
      <c r="E235" s="67">
        <f>'RawData_Unit Conversion'!G206</f>
        <v>0.5708082542950772</v>
      </c>
    </row>
    <row r="236" spans="1:5" s="30" customFormat="1" ht="12" customHeight="1">
      <c r="A236" s="31">
        <v>202</v>
      </c>
      <c r="B236" s="64">
        <f>'RawData_Unit Conversion'!A207</f>
        <v>4.0199999999999996</v>
      </c>
      <c r="C236" s="63">
        <f>'RawData_Unit Conversion'!C207</f>
        <v>28.761000000000003</v>
      </c>
      <c r="D236" s="66">
        <f>'RawData_Unit Conversion'!E207</f>
        <v>0.14699999999999999</v>
      </c>
      <c r="E236" s="67">
        <f>'RawData_Unit Conversion'!G207</f>
        <v>0.5708082542950772</v>
      </c>
    </row>
    <row r="237" spans="1:5" s="30" customFormat="1" ht="12" customHeight="1">
      <c r="A237" s="31">
        <v>203</v>
      </c>
      <c r="B237" s="64">
        <f>'RawData_Unit Conversion'!A208</f>
        <v>4.04</v>
      </c>
      <c r="C237" s="63">
        <f>'RawData_Unit Conversion'!C208</f>
        <v>28.761000000000003</v>
      </c>
      <c r="D237" s="66">
        <f>'RawData_Unit Conversion'!E208</f>
        <v>0.14699999999999999</v>
      </c>
      <c r="E237" s="67">
        <f>'RawData_Unit Conversion'!G208</f>
        <v>0.5708082542950772</v>
      </c>
    </row>
    <row r="238" spans="1:5" s="30" customFormat="1" ht="12" customHeight="1">
      <c r="A238" s="31">
        <v>204</v>
      </c>
      <c r="B238" s="64">
        <f>'RawData_Unit Conversion'!A209</f>
        <v>4.0599999999999996</v>
      </c>
      <c r="C238" s="63">
        <f>'RawData_Unit Conversion'!C209</f>
        <v>28.761000000000003</v>
      </c>
      <c r="D238" s="66">
        <f>'RawData_Unit Conversion'!E209</f>
        <v>0.14699999999999999</v>
      </c>
      <c r="E238" s="67">
        <f>'RawData_Unit Conversion'!G209</f>
        <v>0.5708082542950772</v>
      </c>
    </row>
    <row r="239" spans="1:5" s="30" customFormat="1" ht="12" customHeight="1">
      <c r="A239" s="31">
        <v>205</v>
      </c>
      <c r="B239" s="64">
        <f>'RawData_Unit Conversion'!A210</f>
        <v>4.08</v>
      </c>
      <c r="C239" s="63">
        <f>'RawData_Unit Conversion'!C210</f>
        <v>28.761000000000003</v>
      </c>
      <c r="D239" s="66">
        <f>'RawData_Unit Conversion'!E210</f>
        <v>0.14699999999999999</v>
      </c>
      <c r="E239" s="67">
        <f>'RawData_Unit Conversion'!G210</f>
        <v>0.5708082542950772</v>
      </c>
    </row>
    <row r="240" spans="1:5" s="30" customFormat="1" ht="12" customHeight="1">
      <c r="A240" s="31">
        <v>206</v>
      </c>
      <c r="B240" s="64">
        <f>'RawData_Unit Conversion'!A211</f>
        <v>4.0999999999999996</v>
      </c>
      <c r="C240" s="63">
        <f>'RawData_Unit Conversion'!C211</f>
        <v>28.761000000000003</v>
      </c>
      <c r="D240" s="66">
        <f>'RawData_Unit Conversion'!E211</f>
        <v>0.14699999999999999</v>
      </c>
      <c r="E240" s="67">
        <f>'RawData_Unit Conversion'!G211</f>
        <v>0.5708082542950772</v>
      </c>
    </row>
    <row r="241" spans="1:5" s="30" customFormat="1" ht="12" customHeight="1">
      <c r="A241" s="31">
        <v>207</v>
      </c>
      <c r="B241" s="64">
        <f>'RawData_Unit Conversion'!A212</f>
        <v>4.12</v>
      </c>
      <c r="C241" s="63">
        <f>'RawData_Unit Conversion'!C212</f>
        <v>28.761000000000003</v>
      </c>
      <c r="D241" s="66">
        <f>'RawData_Unit Conversion'!E212</f>
        <v>0.14699999999999999</v>
      </c>
      <c r="E241" s="67">
        <f>'RawData_Unit Conversion'!G212</f>
        <v>0.5708082542950772</v>
      </c>
    </row>
    <row r="242" spans="1:5" s="30" customFormat="1" ht="12" customHeight="1">
      <c r="A242" s="31">
        <v>208</v>
      </c>
      <c r="B242" s="64">
        <f>'RawData_Unit Conversion'!A213</f>
        <v>4.1399999999999997</v>
      </c>
      <c r="C242" s="63">
        <f>'RawData_Unit Conversion'!C213</f>
        <v>28.761000000000003</v>
      </c>
      <c r="D242" s="66">
        <f>'RawData_Unit Conversion'!E213</f>
        <v>0.14699999999999999</v>
      </c>
      <c r="E242" s="67">
        <f>'RawData_Unit Conversion'!G213</f>
        <v>0.5708082542950772</v>
      </c>
    </row>
    <row r="243" spans="1:5" s="30" customFormat="1" ht="12" customHeight="1">
      <c r="A243" s="31">
        <v>209</v>
      </c>
      <c r="B243" s="64">
        <f>'RawData_Unit Conversion'!A214</f>
        <v>4.16</v>
      </c>
      <c r="C243" s="63">
        <f>'RawData_Unit Conversion'!C214</f>
        <v>28.761000000000003</v>
      </c>
      <c r="D243" s="66">
        <f>'RawData_Unit Conversion'!E214</f>
        <v>0.14699999999999999</v>
      </c>
      <c r="E243" s="67">
        <f>'RawData_Unit Conversion'!G214</f>
        <v>0.5708082542950772</v>
      </c>
    </row>
    <row r="244" spans="1:5" s="30" customFormat="1" ht="12" customHeight="1">
      <c r="A244" s="31">
        <v>210</v>
      </c>
      <c r="B244" s="64">
        <f>'RawData_Unit Conversion'!A215</f>
        <v>4.18</v>
      </c>
      <c r="C244" s="63">
        <f>'RawData_Unit Conversion'!C215</f>
        <v>28.761000000000003</v>
      </c>
      <c r="D244" s="66">
        <f>'RawData_Unit Conversion'!E215</f>
        <v>0.14699999999999999</v>
      </c>
      <c r="E244" s="67">
        <f>'RawData_Unit Conversion'!G215</f>
        <v>0.5708082542950772</v>
      </c>
    </row>
    <row r="245" spans="1:5" s="30" customFormat="1" ht="12" customHeight="1">
      <c r="A245" s="31">
        <v>211</v>
      </c>
      <c r="B245" s="64">
        <f>'RawData_Unit Conversion'!A216</f>
        <v>4.2</v>
      </c>
      <c r="C245" s="63">
        <f>'RawData_Unit Conversion'!C216</f>
        <v>28.761000000000003</v>
      </c>
      <c r="D245" s="66">
        <f>'RawData_Unit Conversion'!E216</f>
        <v>0.14699999999999999</v>
      </c>
      <c r="E245" s="67">
        <f>'RawData_Unit Conversion'!G216</f>
        <v>0.5708082542950772</v>
      </c>
    </row>
    <row r="246" spans="1:5" s="30" customFormat="1" ht="12" customHeight="1">
      <c r="A246" s="31">
        <v>212</v>
      </c>
      <c r="B246" s="64">
        <f>'RawData_Unit Conversion'!A217</f>
        <v>4.22</v>
      </c>
      <c r="C246" s="63">
        <f>'RawData_Unit Conversion'!C217</f>
        <v>29.753</v>
      </c>
      <c r="D246" s="66">
        <f>'RawData_Unit Conversion'!E217</f>
        <v>0.14800000000000002</v>
      </c>
      <c r="E246" s="67">
        <f>'RawData_Unit Conversion'!G217</f>
        <v>0.5810012588360608</v>
      </c>
    </row>
    <row r="247" spans="1:5" s="30" customFormat="1" ht="12" customHeight="1">
      <c r="A247" s="31">
        <v>213</v>
      </c>
      <c r="B247" s="64">
        <f>'RawData_Unit Conversion'!A218</f>
        <v>4.24</v>
      </c>
      <c r="C247" s="63">
        <f>'RawData_Unit Conversion'!C218</f>
        <v>30.200999999999997</v>
      </c>
      <c r="D247" s="66">
        <f>'RawData_Unit Conversion'!E218</f>
        <v>0.14300000000000002</v>
      </c>
      <c r="E247" s="67">
        <f>'RawData_Unit Conversion'!G218</f>
        <v>0.5810012588360608</v>
      </c>
    </row>
    <row r="248" spans="1:5" s="30" customFormat="1" ht="12" customHeight="1">
      <c r="A248" s="31">
        <v>214</v>
      </c>
      <c r="B248" s="64">
        <f>'RawData_Unit Conversion'!A219</f>
        <v>4.26</v>
      </c>
      <c r="C248" s="63">
        <f>'RawData_Unit Conversion'!C219</f>
        <v>28.635999999999999</v>
      </c>
      <c r="D248" s="66">
        <f>'RawData_Unit Conversion'!E219</f>
        <v>0.14300000000000002</v>
      </c>
      <c r="E248" s="67">
        <f>'RawData_Unit Conversion'!G219</f>
        <v>0.5810012588360608</v>
      </c>
    </row>
    <row r="249" spans="1:5" s="30" customFormat="1" ht="12" customHeight="1">
      <c r="A249" s="31">
        <v>215</v>
      </c>
      <c r="B249" s="64">
        <f>'RawData_Unit Conversion'!A220</f>
        <v>4.28</v>
      </c>
      <c r="C249" s="63">
        <f>'RawData_Unit Conversion'!C220</f>
        <v>29.4</v>
      </c>
      <c r="D249" s="66">
        <f>'RawData_Unit Conversion'!E220</f>
        <v>0.14800000000000002</v>
      </c>
      <c r="E249" s="67">
        <f>'RawData_Unit Conversion'!G220</f>
        <v>0.56061524975409371</v>
      </c>
    </row>
    <row r="250" spans="1:5" s="30" customFormat="1" ht="12" customHeight="1">
      <c r="A250" s="31">
        <v>216</v>
      </c>
      <c r="B250" s="64">
        <f>'RawData_Unit Conversion'!A221</f>
        <v>4.3</v>
      </c>
      <c r="C250" s="63">
        <f>'RawData_Unit Conversion'!C221</f>
        <v>28.479999999999997</v>
      </c>
      <c r="D250" s="66">
        <f>'RawData_Unit Conversion'!E221</f>
        <v>0.14800000000000002</v>
      </c>
      <c r="E250" s="67">
        <f>'RawData_Unit Conversion'!G221</f>
        <v>0.56061524975409371</v>
      </c>
    </row>
    <row r="251" spans="1:5" s="30" customFormat="1" ht="12" customHeight="1">
      <c r="A251" s="31">
        <v>217</v>
      </c>
      <c r="B251" s="64">
        <f>'RawData_Unit Conversion'!A222</f>
        <v>4.32</v>
      </c>
      <c r="C251" s="63">
        <f>'RawData_Unit Conversion'!C222</f>
        <v>28.479999999999997</v>
      </c>
      <c r="D251" s="66">
        <f>'RawData_Unit Conversion'!E222</f>
        <v>0.14699999999999999</v>
      </c>
      <c r="E251" s="67">
        <f>'RawData_Unit Conversion'!G222</f>
        <v>0.5708082542950772</v>
      </c>
    </row>
    <row r="252" spans="1:5" s="30" customFormat="1" ht="12" customHeight="1">
      <c r="A252" s="31">
        <v>218</v>
      </c>
      <c r="B252" s="64">
        <f>'RawData_Unit Conversion'!A223</f>
        <v>4.34</v>
      </c>
      <c r="C252" s="63">
        <f>'RawData_Unit Conversion'!C223</f>
        <v>25.713000000000001</v>
      </c>
      <c r="D252" s="66">
        <f>'RawData_Unit Conversion'!E223</f>
        <v>0.14699999999999999</v>
      </c>
      <c r="E252" s="67">
        <f>'RawData_Unit Conversion'!G223</f>
        <v>0.5708082542950772</v>
      </c>
    </row>
    <row r="253" spans="1:5" s="30" customFormat="1" ht="12" customHeight="1">
      <c r="A253" s="31">
        <v>219</v>
      </c>
      <c r="B253" s="64">
        <f>'RawData_Unit Conversion'!A224</f>
        <v>4.3600000000000003</v>
      </c>
      <c r="C253" s="63">
        <f>'RawData_Unit Conversion'!C224</f>
        <v>25.886999999999997</v>
      </c>
      <c r="D253" s="66">
        <f>'RawData_Unit Conversion'!E224</f>
        <v>0.14300000000000002</v>
      </c>
      <c r="E253" s="67">
        <f>'RawData_Unit Conversion'!G224</f>
        <v>0.54022924067212663</v>
      </c>
    </row>
    <row r="254" spans="1:5" s="30" customFormat="1" ht="12" customHeight="1">
      <c r="A254" s="31">
        <v>220</v>
      </c>
      <c r="B254" s="64">
        <f>'RawData_Unit Conversion'!A225</f>
        <v>4.38</v>
      </c>
      <c r="C254" s="63">
        <f>'RawData_Unit Conversion'!C225</f>
        <v>25.886999999999997</v>
      </c>
      <c r="D254" s="66">
        <f>'RawData_Unit Conversion'!E225</f>
        <v>0.128</v>
      </c>
      <c r="E254" s="67">
        <f>'RawData_Unit Conversion'!G225</f>
        <v>0.54022924067212663</v>
      </c>
    </row>
    <row r="255" spans="1:5" s="30" customFormat="1" ht="12" customHeight="1">
      <c r="A255" s="31">
        <v>221</v>
      </c>
      <c r="B255" s="64">
        <f>'RawData_Unit Conversion'!A226</f>
        <v>4.4000000000000004</v>
      </c>
      <c r="C255" s="63">
        <f>'RawData_Unit Conversion'!C226</f>
        <v>23.963000000000001</v>
      </c>
      <c r="D255" s="66">
        <f>'RawData_Unit Conversion'!E226</f>
        <v>0.128</v>
      </c>
      <c r="E255" s="67">
        <f>'RawData_Unit Conversion'!G226</f>
        <v>0.54022924067212663</v>
      </c>
    </row>
    <row r="256" spans="1:5" s="30" customFormat="1" ht="12" customHeight="1">
      <c r="A256" s="31">
        <v>222</v>
      </c>
      <c r="B256" s="64">
        <f>'RawData_Unit Conversion'!A227</f>
        <v>4.42</v>
      </c>
      <c r="C256" s="63">
        <f>'RawData_Unit Conversion'!C227</f>
        <v>23.963000000000001</v>
      </c>
      <c r="D256" s="66">
        <f>'RawData_Unit Conversion'!E227</f>
        <v>0.13500000000000001</v>
      </c>
      <c r="E256" s="67">
        <f>'RawData_Unit Conversion'!G227</f>
        <v>0.48926421796720904</v>
      </c>
    </row>
    <row r="257" spans="1:5" s="30" customFormat="1" ht="12" customHeight="1">
      <c r="A257" s="31">
        <v>223</v>
      </c>
      <c r="B257" s="64">
        <f>'RawData_Unit Conversion'!A228</f>
        <v>4.4400000000000004</v>
      </c>
      <c r="C257" s="63">
        <f>'RawData_Unit Conversion'!C228</f>
        <v>18.823</v>
      </c>
      <c r="D257" s="66">
        <f>'RawData_Unit Conversion'!E228</f>
        <v>0.13500000000000001</v>
      </c>
      <c r="E257" s="67">
        <f>'RawData_Unit Conversion'!G228</f>
        <v>0.48926421796720904</v>
      </c>
    </row>
    <row r="258" spans="1:5" s="30" customFormat="1" ht="12" customHeight="1">
      <c r="A258" s="31">
        <v>224</v>
      </c>
      <c r="B258" s="64">
        <f>'RawData_Unit Conversion'!A229</f>
        <v>4.46</v>
      </c>
      <c r="C258" s="63">
        <f>'RawData_Unit Conversion'!C229</f>
        <v>18.823</v>
      </c>
      <c r="D258" s="66">
        <f>'RawData_Unit Conversion'!E229</f>
        <v>0.13500000000000001</v>
      </c>
      <c r="E258" s="67">
        <f>'RawData_Unit Conversion'!G229</f>
        <v>0.43829919526229144</v>
      </c>
    </row>
    <row r="259" spans="1:5" s="30" customFormat="1" ht="12" customHeight="1">
      <c r="A259" s="31">
        <v>225</v>
      </c>
      <c r="B259" s="64">
        <f>'RawData_Unit Conversion'!A230</f>
        <v>4.4800000000000004</v>
      </c>
      <c r="C259" s="63">
        <f>'RawData_Unit Conversion'!C230</f>
        <v>17.497</v>
      </c>
      <c r="D259" s="66">
        <f>'RawData_Unit Conversion'!E230</f>
        <v>0.13500000000000001</v>
      </c>
      <c r="E259" s="67">
        <f>'RawData_Unit Conversion'!G230</f>
        <v>0.43829919526229144</v>
      </c>
    </row>
    <row r="260" spans="1:5" s="30" customFormat="1" ht="12" customHeight="1">
      <c r="A260" s="31">
        <v>226</v>
      </c>
      <c r="B260" s="64">
        <f>'RawData_Unit Conversion'!A231</f>
        <v>4.5</v>
      </c>
      <c r="C260" s="63">
        <f>'RawData_Unit Conversion'!C231</f>
        <v>17.497</v>
      </c>
      <c r="D260" s="66">
        <f>'RawData_Unit Conversion'!E231</f>
        <v>0.16899999999999998</v>
      </c>
      <c r="E260" s="67">
        <f>'RawData_Unit Conversion'!G231</f>
        <v>0.43829919526229144</v>
      </c>
    </row>
    <row r="261" spans="1:5" s="30" customFormat="1" ht="12" customHeight="1">
      <c r="A261" s="31">
        <v>227</v>
      </c>
      <c r="B261" s="64">
        <f>'RawData_Unit Conversion'!A232</f>
        <v>4.5199999999999996</v>
      </c>
      <c r="C261" s="63">
        <f>'RawData_Unit Conversion'!C232</f>
        <v>20.072000000000003</v>
      </c>
      <c r="D261" s="66">
        <f>'RawData_Unit Conversion'!E232</f>
        <v>0.13600000000000001</v>
      </c>
      <c r="E261" s="67">
        <f>'RawData_Unit Conversion'!G232</f>
        <v>0.53003623613114315</v>
      </c>
    </row>
    <row r="262" spans="1:5" s="30" customFormat="1" ht="12" customHeight="1">
      <c r="A262" s="31">
        <v>228</v>
      </c>
      <c r="B262" s="64">
        <f>'RawData_Unit Conversion'!A233</f>
        <v>4.54</v>
      </c>
      <c r="C262" s="63">
        <f>'RawData_Unit Conversion'!C233</f>
        <v>23.963000000000001</v>
      </c>
      <c r="D262" s="66">
        <f>'RawData_Unit Conversion'!E233</f>
        <v>0.13600000000000001</v>
      </c>
      <c r="E262" s="67">
        <f>'RawData_Unit Conversion'!G233</f>
        <v>0.53003623613114315</v>
      </c>
    </row>
    <row r="263" spans="1:5" s="30" customFormat="1" ht="12" customHeight="1">
      <c r="A263" s="31">
        <v>229</v>
      </c>
      <c r="B263" s="64">
        <f>'RawData_Unit Conversion'!A234</f>
        <v>4.5599999999999996</v>
      </c>
      <c r="C263" s="63">
        <f>'RawData_Unit Conversion'!C234</f>
        <v>22.820999999999998</v>
      </c>
      <c r="D263" s="66">
        <f>'RawData_Unit Conversion'!E234</f>
        <v>0.13600000000000001</v>
      </c>
      <c r="E263" s="67">
        <f>'RawData_Unit Conversion'!G234</f>
        <v>0.53003623613114315</v>
      </c>
    </row>
    <row r="264" spans="1:5" s="30" customFormat="1" ht="12" customHeight="1">
      <c r="A264" s="31">
        <v>230</v>
      </c>
      <c r="B264" s="64">
        <f>'RawData_Unit Conversion'!A235</f>
        <v>4.58</v>
      </c>
      <c r="C264" s="63">
        <f>'RawData_Unit Conversion'!C235</f>
        <v>24.750999999999998</v>
      </c>
      <c r="D264" s="66">
        <f>'RawData_Unit Conversion'!E235</f>
        <v>8.8000000000000009E-2</v>
      </c>
      <c r="E264" s="67">
        <f>'RawData_Unit Conversion'!G235</f>
        <v>0.5708082542950772</v>
      </c>
    </row>
    <row r="265" spans="1:5" s="30" customFormat="1" ht="12" customHeight="1">
      <c r="A265" s="31">
        <v>231</v>
      </c>
      <c r="B265" s="64">
        <f>'RawData_Unit Conversion'!A236</f>
        <v>4.5999999999999996</v>
      </c>
      <c r="C265" s="63">
        <f>'RawData_Unit Conversion'!C236</f>
        <v>25.869</v>
      </c>
      <c r="D265" s="66">
        <f>'RawData_Unit Conversion'!E236</f>
        <v>8.8000000000000009E-2</v>
      </c>
      <c r="E265" s="67">
        <f>'RawData_Unit Conversion'!G236</f>
        <v>0.5708082542950772</v>
      </c>
    </row>
    <row r="266" spans="1:5" s="30" customFormat="1" ht="12" customHeight="1">
      <c r="A266" s="31">
        <v>232</v>
      </c>
      <c r="B266" s="64">
        <f>'RawData_Unit Conversion'!A237</f>
        <v>4.62</v>
      </c>
      <c r="C266" s="63">
        <f>'RawData_Unit Conversion'!C237</f>
        <v>25.869</v>
      </c>
      <c r="D266" s="66">
        <f>'RawData_Unit Conversion'!E237</f>
        <v>0.06</v>
      </c>
      <c r="E266" s="67">
        <f>'RawData_Unit Conversion'!G237</f>
        <v>0.5810012588360608</v>
      </c>
    </row>
    <row r="267" spans="1:5" s="30" customFormat="1" ht="12" customHeight="1">
      <c r="A267" s="31">
        <v>233</v>
      </c>
      <c r="B267" s="64">
        <f>'RawData_Unit Conversion'!A238</f>
        <v>4.6399999999999997</v>
      </c>
      <c r="C267" s="63">
        <f>'RawData_Unit Conversion'!C238</f>
        <v>26.538</v>
      </c>
      <c r="D267" s="66">
        <f>'RawData_Unit Conversion'!E238</f>
        <v>0.06</v>
      </c>
      <c r="E267" s="67">
        <f>'RawData_Unit Conversion'!G238</f>
        <v>0.5810012588360608</v>
      </c>
    </row>
    <row r="268" spans="1:5" s="30" customFormat="1" ht="12" customHeight="1">
      <c r="A268" s="31">
        <v>234</v>
      </c>
      <c r="B268" s="64">
        <f>'RawData_Unit Conversion'!A239</f>
        <v>4.66</v>
      </c>
      <c r="C268" s="63">
        <f>'RawData_Unit Conversion'!C239</f>
        <v>26.538</v>
      </c>
      <c r="D268" s="66">
        <f>'RawData_Unit Conversion'!E239</f>
        <v>4.8000000000000001E-2</v>
      </c>
      <c r="E268" s="67">
        <f>'RawData_Unit Conversion'!G239</f>
        <v>0.5708082542950772</v>
      </c>
    </row>
    <row r="269" spans="1:5" s="30" customFormat="1" ht="12" customHeight="1">
      <c r="A269" s="31">
        <v>235</v>
      </c>
      <c r="B269" s="64">
        <f>'RawData_Unit Conversion'!A240</f>
        <v>4.68</v>
      </c>
      <c r="C269" s="63">
        <f>'RawData_Unit Conversion'!C240</f>
        <v>27.219000000000001</v>
      </c>
      <c r="D269" s="66">
        <f>'RawData_Unit Conversion'!E240</f>
        <v>3.5000000000000003E-2</v>
      </c>
      <c r="E269" s="67">
        <f>'RawData_Unit Conversion'!G240</f>
        <v>0.5810012588360608</v>
      </c>
    </row>
    <row r="270" spans="1:5" s="30" customFormat="1" ht="12" customHeight="1">
      <c r="A270" s="31">
        <v>236</v>
      </c>
      <c r="B270" s="64">
        <f>'RawData_Unit Conversion'!A241</f>
        <v>4.7</v>
      </c>
      <c r="C270" s="63">
        <f>'RawData_Unit Conversion'!C241</f>
        <v>27.637999999999998</v>
      </c>
      <c r="D270" s="66">
        <f>'RawData_Unit Conversion'!E241</f>
        <v>3.5000000000000003E-2</v>
      </c>
      <c r="E270" s="67">
        <f>'RawData_Unit Conversion'!G241</f>
        <v>0.5810012588360608</v>
      </c>
    </row>
    <row r="271" spans="1:5" s="30" customFormat="1" ht="12" customHeight="1">
      <c r="A271" s="31">
        <v>237</v>
      </c>
      <c r="B271" s="64">
        <f>'RawData_Unit Conversion'!A242</f>
        <v>4.72</v>
      </c>
      <c r="C271" s="63">
        <f>'RawData_Unit Conversion'!C242</f>
        <v>27.637999999999998</v>
      </c>
      <c r="D271" s="66">
        <f>'RawData_Unit Conversion'!E242</f>
        <v>4.5999999999999999E-2</v>
      </c>
      <c r="E271" s="67">
        <f>'RawData_Unit Conversion'!G242</f>
        <v>0.59119426337704428</v>
      </c>
    </row>
    <row r="272" spans="1:5" s="30" customFormat="1" ht="12" customHeight="1">
      <c r="A272" s="31">
        <v>238</v>
      </c>
      <c r="B272" s="64">
        <f>'RawData_Unit Conversion'!A243</f>
        <v>4.74</v>
      </c>
      <c r="C272" s="63">
        <f>'RawData_Unit Conversion'!C243</f>
        <v>27.254999999999999</v>
      </c>
      <c r="D272" s="66">
        <f>'RawData_Unit Conversion'!E243</f>
        <v>4.5999999999999999E-2</v>
      </c>
      <c r="E272" s="67">
        <f>'RawData_Unit Conversion'!G243</f>
        <v>0.59119426337704428</v>
      </c>
    </row>
    <row r="273" spans="1:5" s="30" customFormat="1" ht="12" customHeight="1">
      <c r="A273" s="31">
        <v>239</v>
      </c>
      <c r="B273" s="64">
        <f>'RawData_Unit Conversion'!A244</f>
        <v>4.76</v>
      </c>
      <c r="C273" s="63">
        <f>'RawData_Unit Conversion'!C244</f>
        <v>27.405000000000001</v>
      </c>
      <c r="D273" s="66">
        <f>'RawData_Unit Conversion'!E244</f>
        <v>6.6000000000000003E-2</v>
      </c>
      <c r="E273" s="67">
        <f>'RawData_Unit Conversion'!G244</f>
        <v>0.5708082542950772</v>
      </c>
    </row>
    <row r="274" spans="1:5" s="30" customFormat="1" ht="12" customHeight="1">
      <c r="A274" s="31">
        <v>240</v>
      </c>
      <c r="B274" s="64">
        <f>'RawData_Unit Conversion'!A245</f>
        <v>4.78</v>
      </c>
      <c r="C274" s="63">
        <f>'RawData_Unit Conversion'!C245</f>
        <v>27.356999999999999</v>
      </c>
      <c r="D274" s="66">
        <f>'RawData_Unit Conversion'!E245</f>
        <v>0.08</v>
      </c>
      <c r="E274" s="67">
        <f>'RawData_Unit Conversion'!G245</f>
        <v>0.56061524975409371</v>
      </c>
    </row>
    <row r="275" spans="1:5" s="30" customFormat="1" ht="12" customHeight="1">
      <c r="A275" s="31">
        <v>241</v>
      </c>
      <c r="B275" s="64">
        <f>'RawData_Unit Conversion'!A246</f>
        <v>4.8</v>
      </c>
      <c r="C275" s="63">
        <f>'RawData_Unit Conversion'!C246</f>
        <v>26.598000000000003</v>
      </c>
      <c r="D275" s="66">
        <f>'RawData_Unit Conversion'!E246</f>
        <v>9.9000000000000005E-2</v>
      </c>
      <c r="E275" s="67">
        <f>'RawData_Unit Conversion'!G246</f>
        <v>0.51984323159015955</v>
      </c>
    </row>
    <row r="276" spans="1:5" s="30" customFormat="1" ht="12" customHeight="1">
      <c r="A276" s="31">
        <v>242</v>
      </c>
      <c r="B276" s="64">
        <f>'RawData_Unit Conversion'!A247</f>
        <v>4.82</v>
      </c>
      <c r="C276" s="63">
        <f>'RawData_Unit Conversion'!C247</f>
        <v>23.466999999999999</v>
      </c>
      <c r="D276" s="66">
        <f>'RawData_Unit Conversion'!E247</f>
        <v>0.11199999999999999</v>
      </c>
      <c r="E276" s="67">
        <f>'RawData_Unit Conversion'!G247</f>
        <v>0.43829919526229144</v>
      </c>
    </row>
    <row r="277" spans="1:5" s="30" customFormat="1" ht="12" customHeight="1">
      <c r="A277" s="31">
        <v>243</v>
      </c>
      <c r="B277" s="64">
        <f>'RawData_Unit Conversion'!A248</f>
        <v>4.84</v>
      </c>
      <c r="C277" s="63">
        <f>'RawData_Unit Conversion'!C248</f>
        <v>19.952999999999999</v>
      </c>
      <c r="D277" s="66">
        <f>'RawData_Unit Conversion'!E248</f>
        <v>0.11199999999999999</v>
      </c>
      <c r="E277" s="67">
        <f>'RawData_Unit Conversion'!G248</f>
        <v>0.43829919526229144</v>
      </c>
    </row>
    <row r="278" spans="1:5" s="30" customFormat="1" ht="12" customHeight="1">
      <c r="A278" s="31">
        <v>244</v>
      </c>
      <c r="B278" s="64">
        <f>'RawData_Unit Conversion'!A249</f>
        <v>4.8600000000000003</v>
      </c>
      <c r="C278" s="63">
        <f>'RawData_Unit Conversion'!C249</f>
        <v>19.952999999999999</v>
      </c>
      <c r="D278" s="66">
        <f>'RawData_Unit Conversion'!E249</f>
        <v>0.14699999999999999</v>
      </c>
      <c r="E278" s="67">
        <f>'RawData_Unit Conversion'!G249</f>
        <v>0.48926421796720904</v>
      </c>
    </row>
    <row r="279" spans="1:5" s="30" customFormat="1" ht="12" customHeight="1">
      <c r="A279" s="31">
        <v>245</v>
      </c>
      <c r="B279" s="64">
        <f>'RawData_Unit Conversion'!A250</f>
        <v>4.88</v>
      </c>
      <c r="C279" s="63">
        <f>'RawData_Unit Conversion'!C250</f>
        <v>25.564</v>
      </c>
      <c r="D279" s="66">
        <f>'RawData_Unit Conversion'!E250</f>
        <v>0.14699999999999999</v>
      </c>
      <c r="E279" s="67">
        <f>'RawData_Unit Conversion'!G250</f>
        <v>0.48926421796720904</v>
      </c>
    </row>
    <row r="280" spans="1:5" s="30" customFormat="1" ht="12" customHeight="1">
      <c r="A280" s="31">
        <v>246</v>
      </c>
      <c r="B280" s="64">
        <f>'RawData_Unit Conversion'!A251</f>
        <v>4.9000000000000004</v>
      </c>
      <c r="C280" s="63">
        <f>'RawData_Unit Conversion'!C251</f>
        <v>29.011999999999997</v>
      </c>
      <c r="D280" s="66">
        <f>'RawData_Unit Conversion'!E251</f>
        <v>0.18100000000000002</v>
      </c>
      <c r="E280" s="67">
        <f>'RawData_Unit Conversion'!G251</f>
        <v>0.49945722250819263</v>
      </c>
    </row>
    <row r="281" spans="1:5" s="30" customFormat="1" ht="12" customHeight="1">
      <c r="A281" s="31">
        <v>247</v>
      </c>
      <c r="B281" s="64">
        <f>'RawData_Unit Conversion'!A252</f>
        <v>4.92</v>
      </c>
      <c r="C281" s="63">
        <f>'RawData_Unit Conversion'!C252</f>
        <v>31.187000000000001</v>
      </c>
      <c r="D281" s="66">
        <f>'RawData_Unit Conversion'!E252</f>
        <v>0.14899999999999999</v>
      </c>
      <c r="E281" s="67">
        <f>'RawData_Unit Conversion'!G252</f>
        <v>0.44849219980327504</v>
      </c>
    </row>
    <row r="282" spans="1:5" s="30" customFormat="1" ht="12" customHeight="1">
      <c r="A282" s="31">
        <v>248</v>
      </c>
      <c r="B282" s="64">
        <f>'RawData_Unit Conversion'!A253</f>
        <v>4.9400000000000004</v>
      </c>
      <c r="C282" s="63">
        <f>'RawData_Unit Conversion'!C253</f>
        <v>31.187000000000001</v>
      </c>
      <c r="D282" s="66">
        <f>'RawData_Unit Conversion'!E253</f>
        <v>0.10300000000000001</v>
      </c>
      <c r="E282" s="67">
        <f>'RawData_Unit Conversion'!G253</f>
        <v>0.45868520434425852</v>
      </c>
    </row>
    <row r="283" spans="1:5" s="30" customFormat="1" ht="12" customHeight="1">
      <c r="A283" s="31">
        <v>249</v>
      </c>
      <c r="B283" s="64">
        <f>'RawData_Unit Conversion'!A254</f>
        <v>4.96</v>
      </c>
      <c r="C283" s="63">
        <f>'RawData_Unit Conversion'!C254</f>
        <v>31.934000000000001</v>
      </c>
      <c r="D283" s="66">
        <f>'RawData_Unit Conversion'!E254</f>
        <v>5.4000000000000006E-2</v>
      </c>
      <c r="E283" s="67">
        <f>'RawData_Unit Conversion'!G254</f>
        <v>0.47907121342622555</v>
      </c>
    </row>
    <row r="284" spans="1:5" s="30" customFormat="1" ht="12" customHeight="1">
      <c r="A284" s="31">
        <v>250</v>
      </c>
      <c r="B284" s="64">
        <f>'RawData_Unit Conversion'!A255</f>
        <v>4.9800000000000004</v>
      </c>
      <c r="C284" s="63">
        <f>'RawData_Unit Conversion'!C255</f>
        <v>31.002000000000002</v>
      </c>
      <c r="D284" s="66">
        <f>'RawData_Unit Conversion'!E255</f>
        <v>5.4000000000000006E-2</v>
      </c>
      <c r="E284" s="67">
        <f>'RawData_Unit Conversion'!G255</f>
        <v>0.47907121342622555</v>
      </c>
    </row>
    <row r="285" spans="1:5" s="30" customFormat="1" ht="12" customHeight="1">
      <c r="A285" s="31">
        <v>251</v>
      </c>
      <c r="B285" s="64">
        <f>'RawData_Unit Conversion'!A256</f>
        <v>5</v>
      </c>
      <c r="C285" s="63">
        <f>'RawData_Unit Conversion'!C256</f>
        <v>31.002000000000002</v>
      </c>
      <c r="D285" s="66">
        <f>'RawData_Unit Conversion'!E256</f>
        <v>7.2999999999999995E-2</v>
      </c>
      <c r="E285" s="67">
        <f>'RawData_Unit Conversion'!G256</f>
        <v>0.49945722250819263</v>
      </c>
    </row>
    <row r="286" spans="1:5" s="30" customFormat="1" ht="12" customHeight="1">
      <c r="A286" s="31">
        <v>252</v>
      </c>
      <c r="B286" s="64">
        <f>'RawData_Unit Conversion'!A257</f>
        <v>5.0199999999999996</v>
      </c>
      <c r="C286" s="63">
        <f>'RawData_Unit Conversion'!C257</f>
        <v>29.011999999999997</v>
      </c>
      <c r="D286" s="66">
        <f>'RawData_Unit Conversion'!E257</f>
        <v>7.2999999999999995E-2</v>
      </c>
      <c r="E286" s="67">
        <f>'RawData_Unit Conversion'!G257</f>
        <v>0.49945722250819263</v>
      </c>
    </row>
    <row r="287" spans="1:5" s="30" customFormat="1" ht="12" customHeight="1">
      <c r="A287" s="31">
        <v>253</v>
      </c>
      <c r="B287" s="64">
        <f>'RawData_Unit Conversion'!A258</f>
        <v>5.04</v>
      </c>
      <c r="C287" s="63">
        <f>'RawData_Unit Conversion'!C258</f>
        <v>29.011999999999997</v>
      </c>
      <c r="D287" s="66">
        <f>'RawData_Unit Conversion'!E258</f>
        <v>7.2999999999999995E-2</v>
      </c>
      <c r="E287" s="67">
        <f>'RawData_Unit Conversion'!G258</f>
        <v>0.49945722250819263</v>
      </c>
    </row>
    <row r="288" spans="1:5" s="30" customFormat="1" ht="12" customHeight="1">
      <c r="A288" s="31">
        <v>254</v>
      </c>
      <c r="B288" s="64">
        <f>'RawData_Unit Conversion'!A259</f>
        <v>5.0599999999999996</v>
      </c>
      <c r="C288" s="63">
        <f>'RawData_Unit Conversion'!C259</f>
        <v>30.165000000000003</v>
      </c>
      <c r="D288" s="66">
        <f>'RawData_Unit Conversion'!E259</f>
        <v>8.4000000000000005E-2</v>
      </c>
      <c r="E288" s="67">
        <f>'RawData_Unit Conversion'!G259</f>
        <v>0.49945722250819263</v>
      </c>
    </row>
    <row r="289" spans="1:5" s="30" customFormat="1" ht="12" customHeight="1">
      <c r="A289" s="31">
        <v>255</v>
      </c>
      <c r="B289" s="64">
        <f>'RawData_Unit Conversion'!A260</f>
        <v>5.08</v>
      </c>
      <c r="C289" s="63">
        <f>'RawData_Unit Conversion'!C260</f>
        <v>30.602</v>
      </c>
      <c r="D289" s="66">
        <f>'RawData_Unit Conversion'!E260</f>
        <v>9.5000000000000001E-2</v>
      </c>
      <c r="E289" s="67">
        <f>'RawData_Unit Conversion'!G260</f>
        <v>0.49945722250819263</v>
      </c>
    </row>
    <row r="290" spans="1:5" s="30" customFormat="1" ht="12" customHeight="1">
      <c r="A290" s="31">
        <v>256</v>
      </c>
      <c r="B290" s="64">
        <f>'RawData_Unit Conversion'!A261</f>
        <v>5.0999999999999996</v>
      </c>
      <c r="C290" s="63">
        <f>'RawData_Unit Conversion'!C261</f>
        <v>30.53</v>
      </c>
      <c r="D290" s="66">
        <f>'RawData_Unit Conversion'!E261</f>
        <v>9.5000000000000001E-2</v>
      </c>
      <c r="E290" s="67">
        <f>'RawData_Unit Conversion'!G261</f>
        <v>0.49945722250819263</v>
      </c>
    </row>
    <row r="291" spans="1:5" s="30" customFormat="1" ht="12" customHeight="1">
      <c r="A291" s="31">
        <v>257</v>
      </c>
      <c r="B291" s="64">
        <f>'RawData_Unit Conversion'!A262</f>
        <v>5.12</v>
      </c>
      <c r="C291" s="63">
        <f>'RawData_Unit Conversion'!C262</f>
        <v>30.058</v>
      </c>
      <c r="D291" s="66">
        <f>'RawData_Unit Conversion'!E262</f>
        <v>9.3000000000000013E-2</v>
      </c>
      <c r="E291" s="67">
        <f>'RawData_Unit Conversion'!G262</f>
        <v>0.49945722250819263</v>
      </c>
    </row>
    <row r="292" spans="1:5" s="30" customFormat="1" ht="12" customHeight="1">
      <c r="A292" s="31">
        <v>258</v>
      </c>
      <c r="B292" s="64">
        <f>'RawData_Unit Conversion'!A263</f>
        <v>5.14</v>
      </c>
      <c r="C292" s="63">
        <f>'RawData_Unit Conversion'!C263</f>
        <v>30.058</v>
      </c>
      <c r="D292" s="66">
        <f>'RawData_Unit Conversion'!E263</f>
        <v>9.8000000000000004E-2</v>
      </c>
      <c r="E292" s="67">
        <f>'RawData_Unit Conversion'!G263</f>
        <v>0.45868520434425852</v>
      </c>
    </row>
    <row r="293" spans="1:5" s="30" customFormat="1" ht="12" customHeight="1">
      <c r="A293" s="31">
        <v>259</v>
      </c>
      <c r="B293" s="64">
        <f>'RawData_Unit Conversion'!A264</f>
        <v>5.16</v>
      </c>
      <c r="C293" s="63">
        <f>'RawData_Unit Conversion'!C264</f>
        <v>30.53</v>
      </c>
      <c r="D293" s="66">
        <f>'RawData_Unit Conversion'!E264</f>
        <v>1.3999999999999999E-2</v>
      </c>
      <c r="E293" s="67">
        <f>'RawData_Unit Conversion'!G264</f>
        <v>0.26501811806557157</v>
      </c>
    </row>
    <row r="294" spans="1:5" s="30" customFormat="1" ht="12" customHeight="1">
      <c r="A294" s="31">
        <v>260</v>
      </c>
      <c r="B294" s="64">
        <f>'RawData_Unit Conversion'!A265</f>
        <v>5.18</v>
      </c>
      <c r="C294" s="63">
        <f>'RawData_Unit Conversion'!C265</f>
        <v>27.650000000000002</v>
      </c>
      <c r="D294" s="66">
        <f>'RawData_Unit Conversion'!E265</f>
        <v>1.3999999999999999E-2</v>
      </c>
      <c r="E294" s="67">
        <f>'RawData_Unit Conversion'!G265</f>
        <v>0.26501811806557157</v>
      </c>
    </row>
    <row r="295" spans="1:5" s="30" customFormat="1" ht="12" customHeight="1">
      <c r="A295" s="31">
        <v>261</v>
      </c>
      <c r="B295" s="64">
        <f>'RawData_Unit Conversion'!A266</f>
        <v>5.2</v>
      </c>
      <c r="C295" s="63">
        <f>'RawData_Unit Conversion'!C266</f>
        <v>27.416999999999998</v>
      </c>
      <c r="D295" s="66">
        <f>'RawData_Unit Conversion'!E266</f>
        <v>1.4999999999999999E-2</v>
      </c>
      <c r="E295" s="67">
        <f>'RawData_Unit Conversion'!G266</f>
        <v>0.26501811806557157</v>
      </c>
    </row>
    <row r="296" spans="1:5" s="30" customFormat="1" ht="12" customHeight="1">
      <c r="A296" s="31">
        <v>262</v>
      </c>
      <c r="B296" s="64">
        <f>'RawData_Unit Conversion'!A267</f>
        <v>5.22</v>
      </c>
      <c r="C296" s="63">
        <f>'RawData_Unit Conversion'!C267</f>
        <v>27.124000000000002</v>
      </c>
      <c r="D296" s="66">
        <f>'RawData_Unit Conversion'!E267</f>
        <v>1.4999999999999999E-2</v>
      </c>
      <c r="E296" s="67">
        <f>'RawData_Unit Conversion'!G267</f>
        <v>0.25482511352458803</v>
      </c>
    </row>
    <row r="297" spans="1:5" s="30" customFormat="1" ht="12" customHeight="1">
      <c r="A297" s="31">
        <v>263</v>
      </c>
      <c r="B297" s="64">
        <f>'RawData_Unit Conversion'!A268</f>
        <v>5.24</v>
      </c>
      <c r="C297" s="63">
        <f>'RawData_Unit Conversion'!C268</f>
        <v>27.637999999999998</v>
      </c>
      <c r="D297" s="66">
        <f>'RawData_Unit Conversion'!E268</f>
        <v>1.6E-2</v>
      </c>
      <c r="E297" s="67">
        <f>'RawData_Unit Conversion'!G268</f>
        <v>0.26501811806557157</v>
      </c>
    </row>
    <row r="298" spans="1:5" s="30" customFormat="1" ht="12" customHeight="1">
      <c r="A298" s="31">
        <v>264</v>
      </c>
      <c r="B298" s="64">
        <f>'RawData_Unit Conversion'!A269</f>
        <v>5.26</v>
      </c>
      <c r="C298" s="63">
        <f>'RawData_Unit Conversion'!C269</f>
        <v>28.116</v>
      </c>
      <c r="D298" s="66">
        <f>'RawData_Unit Conversion'!E269</f>
        <v>1.3999999999999999E-2</v>
      </c>
      <c r="E298" s="67">
        <f>'RawData_Unit Conversion'!G269</f>
        <v>0.29559713168852214</v>
      </c>
    </row>
    <row r="299" spans="1:5" s="30" customFormat="1" ht="12" customHeight="1">
      <c r="A299" s="31">
        <v>265</v>
      </c>
      <c r="B299" s="64">
        <f>'RawData_Unit Conversion'!A270</f>
        <v>5.28</v>
      </c>
      <c r="C299" s="63">
        <f>'RawData_Unit Conversion'!C270</f>
        <v>28.42</v>
      </c>
      <c r="D299" s="66">
        <f>'RawData_Unit Conversion'!E270</f>
        <v>1.3999999999999999E-2</v>
      </c>
      <c r="E299" s="67">
        <f>'RawData_Unit Conversion'!G270</f>
        <v>0.29559713168852214</v>
      </c>
    </row>
    <row r="300" spans="1:5" s="30" customFormat="1" ht="12" customHeight="1">
      <c r="A300" s="31">
        <v>266</v>
      </c>
      <c r="B300" s="64">
        <f>'RawData_Unit Conversion'!A271</f>
        <v>5.3</v>
      </c>
      <c r="C300" s="63">
        <f>'RawData_Unit Conversion'!C271</f>
        <v>28.946000000000002</v>
      </c>
      <c r="D300" s="66">
        <f>'RawData_Unit Conversion'!E271</f>
        <v>1.3000000000000001E-2</v>
      </c>
      <c r="E300" s="67">
        <f>'RawData_Unit Conversion'!G271</f>
        <v>0.31598314077048922</v>
      </c>
    </row>
    <row r="301" spans="1:5" s="30" customFormat="1" ht="12" customHeight="1">
      <c r="A301" s="31">
        <v>267</v>
      </c>
      <c r="B301" s="64">
        <f>'RawData_Unit Conversion'!A272</f>
        <v>5.32</v>
      </c>
      <c r="C301" s="63">
        <f>'RawData_Unit Conversion'!C272</f>
        <v>29.478000000000002</v>
      </c>
      <c r="D301" s="66">
        <f>'RawData_Unit Conversion'!E272</f>
        <v>1.3999999999999999E-2</v>
      </c>
      <c r="E301" s="67">
        <f>'RawData_Unit Conversion'!G272</f>
        <v>0.3363691498524562</v>
      </c>
    </row>
    <row r="302" spans="1:5" s="30" customFormat="1" ht="12" customHeight="1">
      <c r="A302" s="31">
        <v>268</v>
      </c>
      <c r="B302" s="64">
        <f>'RawData_Unit Conversion'!A273</f>
        <v>5.34</v>
      </c>
      <c r="C302" s="63">
        <f>'RawData_Unit Conversion'!C273</f>
        <v>30.219000000000001</v>
      </c>
      <c r="D302" s="66">
        <f>'RawData_Unit Conversion'!E273</f>
        <v>1.3999999999999999E-2</v>
      </c>
      <c r="E302" s="67">
        <f>'RawData_Unit Conversion'!G273</f>
        <v>0.3363691498524562</v>
      </c>
    </row>
    <row r="303" spans="1:5" s="30" customFormat="1" ht="12" customHeight="1">
      <c r="A303" s="31">
        <v>269</v>
      </c>
      <c r="B303" s="64">
        <f>'RawData_Unit Conversion'!A274</f>
        <v>5.36</v>
      </c>
      <c r="C303" s="63">
        <f>'RawData_Unit Conversion'!C274</f>
        <v>31.343</v>
      </c>
      <c r="D303" s="66">
        <f>'RawData_Unit Conversion'!E274</f>
        <v>1.4999999999999999E-2</v>
      </c>
      <c r="E303" s="67">
        <f>'RawData_Unit Conversion'!G274</f>
        <v>0.35675515893442328</v>
      </c>
    </row>
    <row r="304" spans="1:5" s="30" customFormat="1" ht="12" customHeight="1">
      <c r="A304" s="31">
        <v>270</v>
      </c>
      <c r="B304" s="64">
        <f>'RawData_Unit Conversion'!A275</f>
        <v>5.38</v>
      </c>
      <c r="C304" s="63">
        <f>'RawData_Unit Conversion'!C275</f>
        <v>34.707000000000001</v>
      </c>
      <c r="D304" s="66">
        <f>'RawData_Unit Conversion'!E275</f>
        <v>1.6E-2</v>
      </c>
      <c r="E304" s="67">
        <f>'RawData_Unit Conversion'!G275</f>
        <v>0.36694816347540682</v>
      </c>
    </row>
    <row r="305" spans="1:5" s="30" customFormat="1" ht="12" customHeight="1">
      <c r="A305" s="31">
        <v>271</v>
      </c>
      <c r="B305" s="64">
        <f>'RawData_Unit Conversion'!A276</f>
        <v>5.4</v>
      </c>
      <c r="C305" s="63">
        <f>'RawData_Unit Conversion'!C276</f>
        <v>35.759</v>
      </c>
      <c r="D305" s="66">
        <f>'RawData_Unit Conversion'!E276</f>
        <v>2.1000000000000001E-2</v>
      </c>
      <c r="E305" s="67">
        <f>'RawData_Unit Conversion'!G276</f>
        <v>0.39752717709835733</v>
      </c>
    </row>
    <row r="306" spans="1:5" s="30" customFormat="1" ht="12" customHeight="1">
      <c r="A306" s="31">
        <v>272</v>
      </c>
      <c r="B306" s="64">
        <f>'RawData_Unit Conversion'!A277</f>
        <v>5.42</v>
      </c>
      <c r="C306" s="63">
        <f>'RawData_Unit Conversion'!C277</f>
        <v>38.155000000000001</v>
      </c>
      <c r="D306" s="66">
        <f>'RawData_Unit Conversion'!E277</f>
        <v>2.2000000000000002E-2</v>
      </c>
      <c r="E306" s="67">
        <f>'RawData_Unit Conversion'!G277</f>
        <v>0.41791318618032436</v>
      </c>
    </row>
    <row r="307" spans="1:5" s="30" customFormat="1" ht="12" customHeight="1">
      <c r="A307" s="31">
        <v>273</v>
      </c>
      <c r="B307" s="64">
        <f>'RawData_Unit Conversion'!A278</f>
        <v>5.44</v>
      </c>
      <c r="C307" s="63">
        <f>'RawData_Unit Conversion'!C278</f>
        <v>37.856000000000002</v>
      </c>
      <c r="D307" s="66">
        <f>'RawData_Unit Conversion'!E278</f>
        <v>2.4E-2</v>
      </c>
      <c r="E307" s="67">
        <f>'RawData_Unit Conversion'!G278</f>
        <v>0.40772018163934087</v>
      </c>
    </row>
    <row r="308" spans="1:5" s="30" customFormat="1" ht="12" customHeight="1">
      <c r="A308" s="31">
        <v>274</v>
      </c>
      <c r="B308" s="64">
        <f>'RawData_Unit Conversion'!A279</f>
        <v>5.46</v>
      </c>
      <c r="C308" s="63">
        <f>'RawData_Unit Conversion'!C279</f>
        <v>27.124000000000002</v>
      </c>
      <c r="D308" s="66">
        <f>'RawData_Unit Conversion'!E279</f>
        <v>0.03</v>
      </c>
      <c r="E308" s="67">
        <f>'RawData_Unit Conversion'!G279</f>
        <v>0.38733417255737385</v>
      </c>
    </row>
    <row r="309" spans="1:5" s="30" customFormat="1" ht="12" customHeight="1">
      <c r="A309" s="31">
        <v>275</v>
      </c>
      <c r="B309" s="64">
        <f>'RawData_Unit Conversion'!A280</f>
        <v>5.48</v>
      </c>
      <c r="C309" s="63">
        <f>'RawData_Unit Conversion'!C280</f>
        <v>34.228999999999999</v>
      </c>
      <c r="D309" s="66">
        <f>'RawData_Unit Conversion'!E280</f>
        <v>0.04</v>
      </c>
      <c r="E309" s="67">
        <f>'RawData_Unit Conversion'!G280</f>
        <v>0.3363691498524562</v>
      </c>
    </row>
    <row r="310" spans="1:5" s="30" customFormat="1" ht="12" customHeight="1">
      <c r="A310" s="31">
        <v>276</v>
      </c>
      <c r="B310" s="64">
        <f>'RawData_Unit Conversion'!A281</f>
        <v>5.5</v>
      </c>
      <c r="C310" s="63">
        <f>'RawData_Unit Conversion'!C281</f>
        <v>32.716999999999999</v>
      </c>
      <c r="D310" s="66">
        <f>'RawData_Unit Conversion'!E281</f>
        <v>5.5999999999999994E-2</v>
      </c>
      <c r="E310" s="67">
        <f>'RawData_Unit Conversion'!G281</f>
        <v>0.30579013622950568</v>
      </c>
    </row>
    <row r="311" spans="1:5" s="30" customFormat="1" ht="12" customHeight="1">
      <c r="A311" s="31">
        <v>277</v>
      </c>
      <c r="B311" s="64">
        <f>'RawData_Unit Conversion'!A282</f>
        <v>5.52</v>
      </c>
      <c r="C311" s="63">
        <f>'RawData_Unit Conversion'!C282</f>
        <v>32.663000000000004</v>
      </c>
      <c r="D311" s="66">
        <f>'RawData_Unit Conversion'!E282</f>
        <v>7.4999999999999997E-2</v>
      </c>
      <c r="E311" s="67">
        <f>'RawData_Unit Conversion'!G282</f>
        <v>0.2854041271475386</v>
      </c>
    </row>
    <row r="312" spans="1:5" s="30" customFormat="1" ht="12" customHeight="1">
      <c r="A312" s="31">
        <v>278</v>
      </c>
      <c r="B312" s="64">
        <f>'RawData_Unit Conversion'!A283</f>
        <v>5.54</v>
      </c>
      <c r="C312" s="63">
        <f>'RawData_Unit Conversion'!C283</f>
        <v>32.502000000000002</v>
      </c>
      <c r="D312" s="66">
        <f>'RawData_Unit Conversion'!E283</f>
        <v>9.0999999999999998E-2</v>
      </c>
      <c r="E312" s="67">
        <f>'RawData_Unit Conversion'!G283</f>
        <v>0.25482511352458803</v>
      </c>
    </row>
    <row r="313" spans="1:5" s="30" customFormat="1" ht="12" customHeight="1">
      <c r="A313" s="31">
        <v>279</v>
      </c>
      <c r="B313" s="64">
        <f>'RawData_Unit Conversion'!A284</f>
        <v>5.56</v>
      </c>
      <c r="C313" s="63">
        <f>'RawData_Unit Conversion'!C284</f>
        <v>31.772999999999996</v>
      </c>
      <c r="D313" s="66">
        <f>'RawData_Unit Conversion'!E284</f>
        <v>0.10800000000000001</v>
      </c>
      <c r="E313" s="67">
        <f>'RawData_Unit Conversion'!G284</f>
        <v>0.22424609990163752</v>
      </c>
    </row>
    <row r="314" spans="1:5" s="30" customFormat="1" ht="12" customHeight="1">
      <c r="A314" s="31">
        <v>280</v>
      </c>
      <c r="B314" s="64">
        <f>'RawData_Unit Conversion'!A285</f>
        <v>5.58</v>
      </c>
      <c r="C314" s="63">
        <f>'RawData_Unit Conversion'!C285</f>
        <v>31.157</v>
      </c>
      <c r="D314" s="66">
        <f>'RawData_Unit Conversion'!E285</f>
        <v>0.105</v>
      </c>
      <c r="E314" s="67">
        <f>'RawData_Unit Conversion'!G285</f>
        <v>0.21405309536065398</v>
      </c>
    </row>
    <row r="315" spans="1:5" s="30" customFormat="1" ht="12" customHeight="1">
      <c r="A315" s="31">
        <v>281</v>
      </c>
      <c r="B315" s="64">
        <f>'RawData_Unit Conversion'!A286</f>
        <v>5.6</v>
      </c>
      <c r="C315" s="63">
        <f>'RawData_Unit Conversion'!C286</f>
        <v>29.203000000000003</v>
      </c>
      <c r="D315" s="66">
        <f>'RawData_Unit Conversion'!E286</f>
        <v>0.1</v>
      </c>
      <c r="E315" s="67">
        <f>'RawData_Unit Conversion'!G286</f>
        <v>0.27521112260655511</v>
      </c>
    </row>
    <row r="316" spans="1:5" s="30" customFormat="1" ht="12" customHeight="1">
      <c r="A316" s="31">
        <v>282</v>
      </c>
      <c r="B316" s="64">
        <f>'RawData_Unit Conversion'!A287</f>
        <v>5.62</v>
      </c>
      <c r="C316" s="63">
        <f>'RawData_Unit Conversion'!C287</f>
        <v>28.014000000000003</v>
      </c>
      <c r="D316" s="66">
        <f>'RawData_Unit Conversion'!E287</f>
        <v>0.10199999999999999</v>
      </c>
      <c r="E316" s="67">
        <f>'RawData_Unit Conversion'!G287</f>
        <v>0.30579013622950568</v>
      </c>
    </row>
    <row r="317" spans="1:5" s="30" customFormat="1" ht="12" customHeight="1">
      <c r="A317" s="31">
        <v>283</v>
      </c>
      <c r="B317" s="64">
        <f>'RawData_Unit Conversion'!A288</f>
        <v>5.64</v>
      </c>
      <c r="C317" s="63">
        <f>'RawData_Unit Conversion'!C288</f>
        <v>27.900999999999996</v>
      </c>
      <c r="D317" s="66">
        <f>'RawData_Unit Conversion'!E288</f>
        <v>0.106</v>
      </c>
      <c r="E317" s="67">
        <f>'RawData_Unit Conversion'!G288</f>
        <v>0.3363691498524562</v>
      </c>
    </row>
    <row r="318" spans="1:5" s="30" customFormat="1" ht="12" customHeight="1">
      <c r="A318" s="31">
        <v>284</v>
      </c>
      <c r="B318" s="64">
        <f>'RawData_Unit Conversion'!A289</f>
        <v>5.66</v>
      </c>
      <c r="C318" s="63">
        <f>'RawData_Unit Conversion'!C289</f>
        <v>28.342999999999996</v>
      </c>
      <c r="D318" s="66">
        <f>'RawData_Unit Conversion'!E289</f>
        <v>0.11699999999999999</v>
      </c>
      <c r="E318" s="67">
        <f>'RawData_Unit Conversion'!G289</f>
        <v>0.3363691498524562</v>
      </c>
    </row>
    <row r="319" spans="1:5" s="30" customFormat="1" ht="12" customHeight="1">
      <c r="A319" s="31">
        <v>285</v>
      </c>
      <c r="B319" s="64">
        <f>'RawData_Unit Conversion'!A290</f>
        <v>5.68</v>
      </c>
      <c r="C319" s="63">
        <f>'RawData_Unit Conversion'!C290</f>
        <v>28.504000000000001</v>
      </c>
      <c r="D319" s="66">
        <f>'RawData_Unit Conversion'!E290</f>
        <v>0.122</v>
      </c>
      <c r="E319" s="67">
        <f>'RawData_Unit Conversion'!G290</f>
        <v>0.3363691498524562</v>
      </c>
    </row>
    <row r="320" spans="1:5" s="30" customFormat="1" ht="12" customHeight="1">
      <c r="A320" s="31">
        <v>286</v>
      </c>
      <c r="B320" s="64">
        <f>'RawData_Unit Conversion'!A291</f>
        <v>5.7</v>
      </c>
      <c r="C320" s="63">
        <f>'RawData_Unit Conversion'!C291</f>
        <v>28.736999999999998</v>
      </c>
      <c r="D320" s="66">
        <f>'RawData_Unit Conversion'!E291</f>
        <v>0.14199999999999999</v>
      </c>
      <c r="E320" s="67">
        <f>'RawData_Unit Conversion'!G291</f>
        <v>0.32617614531147271</v>
      </c>
    </row>
    <row r="321" spans="1:5" s="30" customFormat="1" ht="12" customHeight="1">
      <c r="A321" s="31">
        <v>287</v>
      </c>
      <c r="B321" s="64">
        <f>'RawData_Unit Conversion'!A292</f>
        <v>5.72</v>
      </c>
      <c r="C321" s="63">
        <f>'RawData_Unit Conversion'!C292</f>
        <v>29.556000000000001</v>
      </c>
      <c r="D321" s="66">
        <f>'RawData_Unit Conversion'!E292</f>
        <v>0.14199999999999999</v>
      </c>
      <c r="E321" s="67">
        <f>'RawData_Unit Conversion'!G292</f>
        <v>0.3363691498524562</v>
      </c>
    </row>
    <row r="322" spans="1:5" s="30" customFormat="1" ht="12" customHeight="1">
      <c r="A322" s="31">
        <v>288</v>
      </c>
      <c r="B322" s="64">
        <f>'RawData_Unit Conversion'!A293</f>
        <v>5.74</v>
      </c>
      <c r="C322" s="63">
        <f>'RawData_Unit Conversion'!C293</f>
        <v>30.291</v>
      </c>
      <c r="D322" s="66">
        <f>'RawData_Unit Conversion'!E293</f>
        <v>0.153</v>
      </c>
      <c r="E322" s="67">
        <f>'RawData_Unit Conversion'!G293</f>
        <v>0.36694816347540682</v>
      </c>
    </row>
    <row r="323" spans="1:5" s="30" customFormat="1" ht="12" customHeight="1">
      <c r="A323" s="31">
        <v>289</v>
      </c>
      <c r="B323" s="64">
        <f>'RawData_Unit Conversion'!A294</f>
        <v>5.76</v>
      </c>
      <c r="C323" s="63">
        <f>'RawData_Unit Conversion'!C294</f>
        <v>31.981999999999999</v>
      </c>
      <c r="D323" s="66">
        <f>'RawData_Unit Conversion'!E294</f>
        <v>0.158</v>
      </c>
      <c r="E323" s="67">
        <f>'RawData_Unit Conversion'!G294</f>
        <v>0.35675515893442328</v>
      </c>
    </row>
    <row r="324" spans="1:5" s="30" customFormat="1" ht="12" customHeight="1">
      <c r="A324" s="31">
        <v>290</v>
      </c>
      <c r="B324" s="64">
        <f>'RawData_Unit Conversion'!A295</f>
        <v>5.78</v>
      </c>
      <c r="C324" s="63">
        <f>'RawData_Unit Conversion'!C295</f>
        <v>32.305</v>
      </c>
      <c r="D324" s="66">
        <f>'RawData_Unit Conversion'!E295</f>
        <v>0.154</v>
      </c>
      <c r="E324" s="67">
        <f>'RawData_Unit Conversion'!G295</f>
        <v>0.36694816347540682</v>
      </c>
    </row>
    <row r="325" spans="1:5" s="30" customFormat="1" ht="12" customHeight="1">
      <c r="A325" s="31">
        <v>291</v>
      </c>
      <c r="B325" s="64">
        <f>'RawData_Unit Conversion'!A296</f>
        <v>5.8</v>
      </c>
      <c r="C325" s="63">
        <f>'RawData_Unit Conversion'!C296</f>
        <v>33.594999999999999</v>
      </c>
      <c r="D325" s="66">
        <f>'RawData_Unit Conversion'!E296</f>
        <v>0.161</v>
      </c>
      <c r="E325" s="67">
        <f>'RawData_Unit Conversion'!G296</f>
        <v>0.36694816347540682</v>
      </c>
    </row>
    <row r="326" spans="1:5" s="30" customFormat="1" ht="12" customHeight="1">
      <c r="A326" s="31">
        <v>292</v>
      </c>
      <c r="B326" s="64">
        <f>'RawData_Unit Conversion'!A297</f>
        <v>5.82</v>
      </c>
      <c r="C326" s="63">
        <f>'RawData_Unit Conversion'!C297</f>
        <v>33.708999999999996</v>
      </c>
      <c r="D326" s="66">
        <f>'RawData_Unit Conversion'!E297</f>
        <v>0.156</v>
      </c>
      <c r="E326" s="67">
        <f>'RawData_Unit Conversion'!G297</f>
        <v>0.39752717709835733</v>
      </c>
    </row>
    <row r="327" spans="1:5" s="30" customFormat="1" ht="12" customHeight="1">
      <c r="A327" s="31">
        <v>293</v>
      </c>
      <c r="B327" s="64">
        <f>'RawData_Unit Conversion'!A298</f>
        <v>5.84</v>
      </c>
      <c r="C327" s="63">
        <f>'RawData_Unit Conversion'!C298</f>
        <v>33.128999999999998</v>
      </c>
      <c r="D327" s="66">
        <f>'RawData_Unit Conversion'!E298</f>
        <v>0.16300000000000001</v>
      </c>
      <c r="E327" s="67">
        <f>'RawData_Unit Conversion'!G298</f>
        <v>0.39752717709835733</v>
      </c>
    </row>
    <row r="328" spans="1:5" s="30" customFormat="1" ht="12" customHeight="1">
      <c r="A328" s="31">
        <v>294</v>
      </c>
      <c r="B328" s="64">
        <f>'RawData_Unit Conversion'!A299</f>
        <v>5.86</v>
      </c>
      <c r="C328" s="63">
        <f>'RawData_Unit Conversion'!C299</f>
        <v>32.227000000000004</v>
      </c>
      <c r="D328" s="66">
        <f>'RawData_Unit Conversion'!E299</f>
        <v>0.16800000000000001</v>
      </c>
      <c r="E328" s="67">
        <f>'RawData_Unit Conversion'!G299</f>
        <v>0.38733417255737385</v>
      </c>
    </row>
    <row r="329" spans="1:5" s="30" customFormat="1" ht="12" customHeight="1">
      <c r="A329" s="31">
        <v>295</v>
      </c>
      <c r="B329" s="64">
        <f>'RawData_Unit Conversion'!A300</f>
        <v>5.88</v>
      </c>
      <c r="C329" s="63">
        <f>'RawData_Unit Conversion'!C300</f>
        <v>30.434000000000001</v>
      </c>
      <c r="D329" s="66">
        <f>'RawData_Unit Conversion'!E300</f>
        <v>0.17600000000000002</v>
      </c>
      <c r="E329" s="67">
        <f>'RawData_Unit Conversion'!G300</f>
        <v>0.36694816347540682</v>
      </c>
    </row>
    <row r="330" spans="1:5" s="30" customFormat="1" ht="12" customHeight="1">
      <c r="A330" s="31">
        <v>296</v>
      </c>
      <c r="B330" s="64">
        <f>'RawData_Unit Conversion'!A301</f>
        <v>5.9</v>
      </c>
      <c r="C330" s="63">
        <f>'RawData_Unit Conversion'!C301</f>
        <v>29.292999999999999</v>
      </c>
      <c r="D330" s="66">
        <f>'RawData_Unit Conversion'!E301</f>
        <v>0.19600000000000001</v>
      </c>
      <c r="E330" s="67">
        <f>'RawData_Unit Conversion'!G301</f>
        <v>0.34656215439343974</v>
      </c>
    </row>
    <row r="331" spans="1:5" s="30" customFormat="1" ht="12" customHeight="1">
      <c r="A331" s="31">
        <v>297</v>
      </c>
      <c r="B331" s="64">
        <f>'RawData_Unit Conversion'!A302</f>
        <v>5.92</v>
      </c>
      <c r="C331" s="63">
        <f>'RawData_Unit Conversion'!C302</f>
        <v>25.581999999999997</v>
      </c>
      <c r="D331" s="66">
        <f>'RawData_Unit Conversion'!E302</f>
        <v>0.22399999999999998</v>
      </c>
      <c r="E331" s="67">
        <f>'RawData_Unit Conversion'!G302</f>
        <v>0.30579013622950568</v>
      </c>
    </row>
    <row r="332" spans="1:5" s="30" customFormat="1" ht="12" customHeight="1">
      <c r="A332" s="31">
        <v>298</v>
      </c>
      <c r="B332" s="64">
        <f>'RawData_Unit Conversion'!A303</f>
        <v>5.94</v>
      </c>
      <c r="C332" s="63">
        <f>'RawData_Unit Conversion'!C303</f>
        <v>24.704000000000001</v>
      </c>
      <c r="D332" s="66">
        <f>'RawData_Unit Conversion'!E303</f>
        <v>0.252</v>
      </c>
      <c r="E332" s="67">
        <f>'RawData_Unit Conversion'!G303</f>
        <v>0.31598314077048922</v>
      </c>
    </row>
    <row r="333" spans="1:5" s="30" customFormat="1" ht="12" customHeight="1">
      <c r="A333" s="31">
        <v>299</v>
      </c>
      <c r="B333" s="64">
        <f>'RawData_Unit Conversion'!A304</f>
        <v>5.96</v>
      </c>
      <c r="C333" s="63">
        <f>'RawData_Unit Conversion'!C304</f>
        <v>27.07</v>
      </c>
      <c r="D333" s="66">
        <f>'RawData_Unit Conversion'!E304</f>
        <v>0.26899999999999996</v>
      </c>
      <c r="E333" s="67">
        <f>'RawData_Unit Conversion'!G304</f>
        <v>0.34656215439343974</v>
      </c>
    </row>
    <row r="334" spans="1:5" s="30" customFormat="1" ht="12" customHeight="1">
      <c r="A334" s="31">
        <v>300</v>
      </c>
      <c r="B334" s="64">
        <f>'RawData_Unit Conversion'!A305</f>
        <v>5.98</v>
      </c>
      <c r="C334" s="63">
        <f>'RawData_Unit Conversion'!C305</f>
        <v>29.125999999999998</v>
      </c>
      <c r="D334" s="66">
        <f>'RawData_Unit Conversion'!E305</f>
        <v>0.27</v>
      </c>
      <c r="E334" s="67">
        <f>'RawData_Unit Conversion'!G305</f>
        <v>0.3363691498524562</v>
      </c>
    </row>
    <row r="335" spans="1:5" s="30" customFormat="1" ht="12" customHeight="1">
      <c r="A335" s="31">
        <v>301</v>
      </c>
      <c r="B335" s="64">
        <f>'RawData_Unit Conversion'!A306</f>
        <v>6</v>
      </c>
      <c r="C335" s="63">
        <f>'RawData_Unit Conversion'!C306</f>
        <v>30.003999999999998</v>
      </c>
      <c r="D335" s="66">
        <f>'RawData_Unit Conversion'!E306</f>
        <v>0.251</v>
      </c>
      <c r="E335" s="67">
        <f>'RawData_Unit Conversion'!G306</f>
        <v>0.27521112260655511</v>
      </c>
    </row>
    <row r="336" spans="1:5" s="30" customFormat="1" ht="12" customHeight="1">
      <c r="A336" s="31">
        <v>302</v>
      </c>
      <c r="B336" s="64">
        <f>'RawData_Unit Conversion'!A307</f>
        <v>6.02</v>
      </c>
      <c r="C336" s="63">
        <f>'RawData_Unit Conversion'!C307</f>
        <v>30.285000000000004</v>
      </c>
      <c r="D336" s="66">
        <f>'RawData_Unit Conversion'!E307</f>
        <v>0.28399999999999997</v>
      </c>
      <c r="E336" s="67">
        <f>'RawData_Unit Conversion'!G307</f>
        <v>-2.0386009081967044E-2</v>
      </c>
    </row>
    <row r="337" spans="1:5" s="30" customFormat="1" ht="12" customHeight="1">
      <c r="A337" s="31">
        <v>303</v>
      </c>
      <c r="B337" s="64">
        <f>'RawData_Unit Conversion'!A308</f>
        <v>6.04</v>
      </c>
      <c r="C337" s="63">
        <f>'RawData_Unit Conversion'!C308</f>
        <v>31.222999999999999</v>
      </c>
      <c r="D337" s="66">
        <f>'RawData_Unit Conversion'!E308</f>
        <v>0.31900000000000001</v>
      </c>
      <c r="E337" s="67">
        <f>'RawData_Unit Conversion'!G308</f>
        <v>-0.27521112260655511</v>
      </c>
    </row>
    <row r="338" spans="1:5" s="30" customFormat="1" ht="12" customHeight="1">
      <c r="A338" s="31">
        <v>304</v>
      </c>
      <c r="B338" s="64">
        <f>'RawData_Unit Conversion'!A309</f>
        <v>6.06</v>
      </c>
      <c r="C338" s="63">
        <f>'RawData_Unit Conversion'!C309</f>
        <v>30.637</v>
      </c>
      <c r="D338" s="66">
        <f>'RawData_Unit Conversion'!E309</f>
        <v>0.317</v>
      </c>
      <c r="E338" s="67">
        <f>'RawData_Unit Conversion'!G309</f>
        <v>-0.27521112260655511</v>
      </c>
    </row>
    <row r="339" spans="1:5" s="30" customFormat="1" ht="12" customHeight="1">
      <c r="A339" s="31">
        <v>305</v>
      </c>
      <c r="B339" s="64">
        <f>'RawData_Unit Conversion'!A310</f>
        <v>6.08</v>
      </c>
      <c r="C339" s="63">
        <f>'RawData_Unit Conversion'!C310</f>
        <v>28.695</v>
      </c>
      <c r="D339" s="66">
        <f>'RawData_Unit Conversion'!E310</f>
        <v>0.105</v>
      </c>
      <c r="E339" s="67">
        <f>'RawData_Unit Conversion'!G310</f>
        <v>-0.37714116801639036</v>
      </c>
    </row>
    <row r="340" spans="1:5" s="30" customFormat="1" ht="12" customHeight="1">
      <c r="A340" s="31">
        <v>306</v>
      </c>
      <c r="B340" s="64">
        <f>'RawData_Unit Conversion'!A311</f>
        <v>6.1</v>
      </c>
      <c r="C340" s="63">
        <f>'RawData_Unit Conversion'!C311</f>
        <v>27.602000000000004</v>
      </c>
      <c r="D340" s="66">
        <f>'RawData_Unit Conversion'!E311</f>
        <v>0.105</v>
      </c>
      <c r="E340" s="67">
        <f>'RawData_Unit Conversion'!G311</f>
        <v>-0.37714116801639036</v>
      </c>
    </row>
    <row r="341" spans="1:5" s="30" customFormat="1" ht="12" customHeight="1">
      <c r="A341" s="31">
        <v>307</v>
      </c>
      <c r="B341" s="64">
        <f>'RawData_Unit Conversion'!A312</f>
        <v>6.12</v>
      </c>
      <c r="C341" s="63">
        <f>'RawData_Unit Conversion'!C312</f>
        <v>27.602000000000004</v>
      </c>
      <c r="D341" s="66">
        <f>'RawData_Unit Conversion'!E312</f>
        <v>6.2E-2</v>
      </c>
      <c r="E341" s="67">
        <f>'RawData_Unit Conversion'!G312</f>
        <v>-0.47907121342622555</v>
      </c>
    </row>
    <row r="342" spans="1:5" s="30" customFormat="1" ht="12" customHeight="1">
      <c r="A342" s="31">
        <v>308</v>
      </c>
      <c r="B342" s="64">
        <f>'RawData_Unit Conversion'!A313</f>
        <v>6.14</v>
      </c>
      <c r="C342" s="63">
        <f>'RawData_Unit Conversion'!C313</f>
        <v>23.132000000000001</v>
      </c>
      <c r="D342" s="66">
        <f>'RawData_Unit Conversion'!E313</f>
        <v>0.156</v>
      </c>
      <c r="E342" s="67">
        <f>'RawData_Unit Conversion'!G313</f>
        <v>-0.44849219980327504</v>
      </c>
    </row>
    <row r="343" spans="1:5" s="30" customFormat="1" ht="12" customHeight="1">
      <c r="A343" s="31">
        <v>309</v>
      </c>
      <c r="B343" s="64">
        <f>'RawData_Unit Conversion'!A314</f>
        <v>6.16</v>
      </c>
      <c r="C343" s="63">
        <f>'RawData_Unit Conversion'!C314</f>
        <v>19.29</v>
      </c>
      <c r="D343" s="66">
        <f>'RawData_Unit Conversion'!E314</f>
        <v>0.156</v>
      </c>
      <c r="E343" s="67">
        <f>'RawData_Unit Conversion'!G314</f>
        <v>-0.44849219980327504</v>
      </c>
    </row>
    <row r="344" spans="1:5" s="30" customFormat="1" ht="12" customHeight="1">
      <c r="A344" s="31">
        <v>310</v>
      </c>
      <c r="B344" s="64">
        <f>'RawData_Unit Conversion'!A315</f>
        <v>6.18</v>
      </c>
      <c r="C344" s="63">
        <f>'RawData_Unit Conversion'!C315</f>
        <v>19.29</v>
      </c>
      <c r="D344" s="66">
        <f>'RawData_Unit Conversion'!E315</f>
        <v>7.2999999999999995E-2</v>
      </c>
      <c r="E344" s="67">
        <f>'RawData_Unit Conversion'!G315</f>
        <v>-0.40772018163934087</v>
      </c>
    </row>
    <row r="345" spans="1:5" s="30" customFormat="1" ht="12" customHeight="1">
      <c r="A345" s="31">
        <v>311</v>
      </c>
      <c r="B345" s="64">
        <f>'RawData_Unit Conversion'!A316</f>
        <v>6.2</v>
      </c>
      <c r="C345" s="63">
        <f>'RawData_Unit Conversion'!C316</f>
        <v>19.29</v>
      </c>
      <c r="D345" s="66">
        <f>'RawData_Unit Conversion'!E316</f>
        <v>7.2999999999999995E-2</v>
      </c>
      <c r="E345" s="67">
        <f>'RawData_Unit Conversion'!G316</f>
        <v>-0.40772018163934087</v>
      </c>
    </row>
    <row r="346" spans="1:5" s="30" customFormat="1" ht="12" customHeight="1">
      <c r="A346" s="31">
        <v>312</v>
      </c>
      <c r="B346" s="64">
        <f>'RawData_Unit Conversion'!A317</f>
        <v>6.22</v>
      </c>
      <c r="C346" s="63">
        <f>'RawData_Unit Conversion'!C317</f>
        <v>13.164</v>
      </c>
      <c r="D346" s="66">
        <f>'RawData_Unit Conversion'!E317</f>
        <v>7.2999999999999995E-2</v>
      </c>
      <c r="E346" s="67">
        <f>'RawData_Unit Conversion'!G317</f>
        <v>-0.40772018163934087</v>
      </c>
    </row>
    <row r="347" spans="1:5" s="30" customFormat="1" ht="12" customHeight="1">
      <c r="A347" s="31">
        <v>313</v>
      </c>
      <c r="B347" s="64">
        <f>'RawData_Unit Conversion'!A318</f>
        <v>6.24</v>
      </c>
      <c r="C347" s="63">
        <f>'RawData_Unit Conversion'!C318</f>
        <v>18.118000000000002</v>
      </c>
      <c r="D347" s="66">
        <f>'RawData_Unit Conversion'!E318</f>
        <v>9.6000000000000002E-2</v>
      </c>
      <c r="E347" s="67">
        <f>'RawData_Unit Conversion'!G318</f>
        <v>-0.22424609990163752</v>
      </c>
    </row>
    <row r="348" spans="1:5" s="30" customFormat="1" ht="12" customHeight="1">
      <c r="A348" s="31">
        <v>314</v>
      </c>
      <c r="B348" s="64">
        <f>'RawData_Unit Conversion'!A319</f>
        <v>6.26</v>
      </c>
      <c r="C348" s="63">
        <f>'RawData_Unit Conversion'!C319</f>
        <v>19.29</v>
      </c>
      <c r="D348" s="66">
        <f>'RawData_Unit Conversion'!E319</f>
        <v>0.124</v>
      </c>
      <c r="E348" s="67">
        <f>'RawData_Unit Conversion'!G319</f>
        <v>0</v>
      </c>
    </row>
    <row r="349" spans="1:5" s="30" customFormat="1" ht="12" customHeight="1">
      <c r="A349" s="31">
        <v>315</v>
      </c>
      <c r="B349" s="64">
        <f>'RawData_Unit Conversion'!A320</f>
        <v>6.28</v>
      </c>
      <c r="C349" s="63">
        <f>'RawData_Unit Conversion'!C320</f>
        <v>25.6</v>
      </c>
      <c r="D349" s="66">
        <f>'RawData_Unit Conversion'!E320</f>
        <v>0.10199999999999999</v>
      </c>
      <c r="E349" s="67">
        <f>'RawData_Unit Conversion'!G320</f>
        <v>-3.0579013622950565E-2</v>
      </c>
    </row>
    <row r="350" spans="1:5" s="30" customFormat="1" ht="12" customHeight="1">
      <c r="A350" s="31">
        <v>316</v>
      </c>
      <c r="B350" s="64">
        <f>'RawData_Unit Conversion'!A321</f>
        <v>6.3</v>
      </c>
      <c r="C350" s="63">
        <f>'RawData_Unit Conversion'!C321</f>
        <v>25.975999999999999</v>
      </c>
      <c r="D350" s="66">
        <f>'RawData_Unit Conversion'!E321</f>
        <v>0.10199999999999999</v>
      </c>
      <c r="E350" s="67">
        <f>'RawData_Unit Conversion'!G321</f>
        <v>-3.0579013622950565E-2</v>
      </c>
    </row>
    <row r="351" spans="1:5" s="30" customFormat="1" ht="12" customHeight="1">
      <c r="A351" s="31">
        <v>317</v>
      </c>
      <c r="B351" s="64">
        <f>'RawData_Unit Conversion'!A322</f>
        <v>6.32</v>
      </c>
      <c r="C351" s="63">
        <f>'RawData_Unit Conversion'!C322</f>
        <v>25.975999999999999</v>
      </c>
      <c r="D351" s="66">
        <f>'RawData_Unit Conversion'!E322</f>
        <v>8.199999999999999E-2</v>
      </c>
      <c r="E351" s="67">
        <f>'RawData_Unit Conversion'!G322</f>
        <v>-5.0965022704917609E-2</v>
      </c>
    </row>
    <row r="352" spans="1:5" s="30" customFormat="1" ht="12" customHeight="1">
      <c r="A352" s="31">
        <v>318</v>
      </c>
      <c r="B352" s="64">
        <f>'RawData_Unit Conversion'!A323</f>
        <v>6.34</v>
      </c>
      <c r="C352" s="63">
        <f>'RawData_Unit Conversion'!C323</f>
        <v>19.29</v>
      </c>
      <c r="D352" s="66">
        <f>'RawData_Unit Conversion'!E323</f>
        <v>8.199999999999999E-2</v>
      </c>
      <c r="E352" s="67">
        <f>'RawData_Unit Conversion'!G323</f>
        <v>-5.0965022704917609E-2</v>
      </c>
    </row>
    <row r="353" spans="1:5" s="30" customFormat="1" ht="12" customHeight="1">
      <c r="A353" s="31">
        <v>319</v>
      </c>
      <c r="B353" s="64">
        <f>'RawData_Unit Conversion'!A324</f>
        <v>6.36</v>
      </c>
      <c r="C353" s="63">
        <f>'RawData_Unit Conversion'!C324</f>
        <v>26.914999999999999</v>
      </c>
      <c r="D353" s="66">
        <f>'RawData_Unit Conversion'!E324</f>
        <v>8.199999999999999E-2</v>
      </c>
      <c r="E353" s="67">
        <f>'RawData_Unit Conversion'!G324</f>
        <v>-5.0965022704917609E-2</v>
      </c>
    </row>
    <row r="354" spans="1:5" s="30" customFormat="1" ht="12" customHeight="1">
      <c r="A354" s="31">
        <v>320</v>
      </c>
      <c r="B354" s="64">
        <f>'RawData_Unit Conversion'!A325</f>
        <v>6.38</v>
      </c>
      <c r="C354" s="63">
        <f>'RawData_Unit Conversion'!C325</f>
        <v>22.044</v>
      </c>
      <c r="D354" s="66">
        <f>'RawData_Unit Conversion'!E325</f>
        <v>8.199999999999999E-2</v>
      </c>
      <c r="E354" s="67">
        <f>'RawData_Unit Conversion'!G325</f>
        <v>-5.0965022704917609E-2</v>
      </c>
    </row>
    <row r="355" spans="1:5" s="30" customFormat="1" ht="12" customHeight="1">
      <c r="A355" s="31">
        <v>321</v>
      </c>
      <c r="B355" s="64">
        <f>'RawData_Unit Conversion'!A326</f>
        <v>6.4</v>
      </c>
      <c r="C355" s="63">
        <f>'RawData_Unit Conversion'!C326</f>
        <v>22.044</v>
      </c>
      <c r="D355" s="66">
        <f>'RawData_Unit Conversion'!E326</f>
        <v>7.0000000000000007E-2</v>
      </c>
      <c r="E355" s="67">
        <f>'RawData_Unit Conversion'!G326</f>
        <v>-6.115802724590113E-2</v>
      </c>
    </row>
    <row r="356" spans="1:5" s="30" customFormat="1" ht="12" customHeight="1">
      <c r="A356" s="31">
        <v>322</v>
      </c>
      <c r="B356" s="64">
        <f>'RawData_Unit Conversion'!A327</f>
        <v>6.42</v>
      </c>
      <c r="C356" s="63">
        <f>'RawData_Unit Conversion'!C327</f>
        <v>9.495000000000001</v>
      </c>
      <c r="D356" s="66">
        <f>'RawData_Unit Conversion'!E327</f>
        <v>7.0000000000000007E-2</v>
      </c>
      <c r="E356" s="67">
        <f>'RawData_Unit Conversion'!G327</f>
        <v>-6.115802724590113E-2</v>
      </c>
    </row>
    <row r="357" spans="1:5" s="30" customFormat="1" ht="12" customHeight="1">
      <c r="A357" s="31">
        <v>323</v>
      </c>
      <c r="B357" s="64">
        <f>'RawData_Unit Conversion'!A328</f>
        <v>6.44</v>
      </c>
      <c r="C357" s="63">
        <f>'RawData_Unit Conversion'!C328</f>
        <v>9.495000000000001</v>
      </c>
      <c r="D357" s="66">
        <f>'RawData_Unit Conversion'!E328</f>
        <v>0.17199999999999999</v>
      </c>
      <c r="E357" s="67">
        <f>'RawData_Unit Conversion'!G328</f>
        <v>6.115802724590113E-2</v>
      </c>
    </row>
    <row r="358" spans="1:5" s="30" customFormat="1" ht="12" customHeight="1">
      <c r="A358" s="31">
        <v>324</v>
      </c>
      <c r="B358" s="64">
        <f>'RawData_Unit Conversion'!A329</f>
        <v>6.46</v>
      </c>
      <c r="C358" s="63">
        <f>'RawData_Unit Conversion'!C329</f>
        <v>7.4760000000000009</v>
      </c>
      <c r="D358" s="66">
        <f>'RawData_Unit Conversion'!E329</f>
        <v>0.17199999999999999</v>
      </c>
      <c r="E358" s="67">
        <f>'RawData_Unit Conversion'!G329</f>
        <v>6.115802724590113E-2</v>
      </c>
    </row>
    <row r="359" spans="1:5" s="30" customFormat="1" ht="12" customHeight="1">
      <c r="A359" s="31">
        <v>325</v>
      </c>
      <c r="B359" s="64">
        <f>'RawData_Unit Conversion'!A330</f>
        <v>6.48</v>
      </c>
      <c r="C359" s="63">
        <f>'RawData_Unit Conversion'!C330</f>
        <v>7.4760000000000009</v>
      </c>
      <c r="D359" s="66">
        <f>'RawData_Unit Conversion'!E330</f>
        <v>0.14400000000000002</v>
      </c>
      <c r="E359" s="67">
        <f>'RawData_Unit Conversion'!G330</f>
        <v>0.40772018163934087</v>
      </c>
    </row>
    <row r="360" spans="1:5" s="30" customFormat="1" ht="12" customHeight="1">
      <c r="A360" s="31">
        <v>326</v>
      </c>
      <c r="B360" s="64">
        <f>'RawData_Unit Conversion'!A331</f>
        <v>6.5</v>
      </c>
      <c r="C360" s="63">
        <f>'RawData_Unit Conversion'!C331</f>
        <v>7.452</v>
      </c>
      <c r="D360" s="66">
        <f>'RawData_Unit Conversion'!E331</f>
        <v>0.14400000000000002</v>
      </c>
      <c r="E360" s="67">
        <f>'RawData_Unit Conversion'!G331</f>
        <v>0.40772018163934087</v>
      </c>
    </row>
    <row r="361" spans="1:5" s="30" customFormat="1" ht="12" customHeight="1">
      <c r="A361" s="31">
        <v>327</v>
      </c>
      <c r="B361" s="64">
        <f>'RawData_Unit Conversion'!A332</f>
        <v>6.52</v>
      </c>
      <c r="C361" s="63">
        <f>'RawData_Unit Conversion'!C332</f>
        <v>7.452</v>
      </c>
      <c r="D361" s="66">
        <f>'RawData_Unit Conversion'!E332</f>
        <v>0.10300000000000001</v>
      </c>
      <c r="E361" s="67">
        <f>'RawData_Unit Conversion'!G332</f>
        <v>0.8664053859835994</v>
      </c>
    </row>
    <row r="362" spans="1:5" s="30" customFormat="1" ht="12" customHeight="1">
      <c r="A362" s="31">
        <v>328</v>
      </c>
      <c r="B362" s="64">
        <f>'RawData_Unit Conversion'!A333</f>
        <v>6.54</v>
      </c>
      <c r="C362" s="63">
        <f>'RawData_Unit Conversion'!C333</f>
        <v>10.888</v>
      </c>
      <c r="D362" s="66">
        <f>'RawData_Unit Conversion'!E333</f>
        <v>6.9000000000000006E-2</v>
      </c>
      <c r="E362" s="67">
        <f>'RawData_Unit Conversion'!G333</f>
        <v>1.3862486175737589</v>
      </c>
    </row>
    <row r="363" spans="1:5" s="30" customFormat="1" ht="12" customHeight="1">
      <c r="A363" s="31">
        <v>329</v>
      </c>
      <c r="B363" s="64">
        <f>'RawData_Unit Conversion'!A334</f>
        <v>6.56</v>
      </c>
      <c r="C363" s="63">
        <f>'RawData_Unit Conversion'!C334</f>
        <v>22.989000000000001</v>
      </c>
      <c r="D363" s="66">
        <f>'RawData_Unit Conversion'!E334</f>
        <v>6.9000000000000006E-2</v>
      </c>
      <c r="E363" s="67">
        <f>'RawData_Unit Conversion'!G334</f>
        <v>1.3862486175737589</v>
      </c>
    </row>
    <row r="364" spans="1:5" s="30" customFormat="1" ht="12" customHeight="1">
      <c r="A364" s="31">
        <v>330</v>
      </c>
      <c r="B364" s="64">
        <f>'RawData_Unit Conversion'!A335</f>
        <v>6.58</v>
      </c>
      <c r="C364" s="63">
        <f>'RawData_Unit Conversion'!C335</f>
        <v>32.997999999999998</v>
      </c>
      <c r="D364" s="66">
        <f>'RawData_Unit Conversion'!E335</f>
        <v>0.105</v>
      </c>
      <c r="E364" s="67">
        <f>'RawData_Unit Conversion'!G335</f>
        <v>1.2741255676229404</v>
      </c>
    </row>
    <row r="365" spans="1:5" s="30" customFormat="1" ht="12" customHeight="1">
      <c r="A365" s="31">
        <v>331</v>
      </c>
      <c r="B365" s="64">
        <f>'RawData_Unit Conversion'!A336</f>
        <v>6.6</v>
      </c>
      <c r="C365" s="63">
        <f>'RawData_Unit Conversion'!C336</f>
        <v>36.923999999999999</v>
      </c>
      <c r="D365" s="66">
        <f>'RawData_Unit Conversion'!E336</f>
        <v>0.105</v>
      </c>
      <c r="E365" s="67">
        <f>'RawData_Unit Conversion'!G336</f>
        <v>1.2741255676229404</v>
      </c>
    </row>
    <row r="366" spans="1:5" s="30" customFormat="1" ht="12" customHeight="1">
      <c r="A366" s="31">
        <v>332</v>
      </c>
      <c r="B366" s="64">
        <f>'RawData_Unit Conversion'!A337</f>
        <v>6.62</v>
      </c>
      <c r="C366" s="63">
        <f>'RawData_Unit Conversion'!C337</f>
        <v>39.643000000000001</v>
      </c>
      <c r="D366" s="66">
        <f>'RawData_Unit Conversion'!E337</f>
        <v>0.14499999999999999</v>
      </c>
      <c r="E366" s="67">
        <f>'RawData_Unit Conversion'!G337</f>
        <v>1.1925815312950721</v>
      </c>
    </row>
    <row r="367" spans="1:5" s="30" customFormat="1" ht="12" customHeight="1">
      <c r="A367" s="31">
        <v>333</v>
      </c>
      <c r="B367" s="64">
        <f>'RawData_Unit Conversion'!A338</f>
        <v>6.64</v>
      </c>
      <c r="C367" s="63">
        <f>'RawData_Unit Conversion'!C338</f>
        <v>42.971000000000004</v>
      </c>
      <c r="D367" s="66">
        <f>'RawData_Unit Conversion'!E338</f>
        <v>0.153</v>
      </c>
      <c r="E367" s="67">
        <f>'RawData_Unit Conversion'!G338</f>
        <v>1.2231605449180227</v>
      </c>
    </row>
    <row r="368" spans="1:5" s="30" customFormat="1" ht="12" customHeight="1">
      <c r="A368" s="31">
        <v>334</v>
      </c>
      <c r="B368" s="64">
        <f>'RawData_Unit Conversion'!A339</f>
        <v>6.66</v>
      </c>
      <c r="C368" s="63">
        <f>'RawData_Unit Conversion'!C339</f>
        <v>45.003</v>
      </c>
      <c r="D368" s="66">
        <f>'RawData_Unit Conversion'!E339</f>
        <v>0.18</v>
      </c>
      <c r="E368" s="67">
        <f>'RawData_Unit Conversion'!G339</f>
        <v>1.3352835948688413</v>
      </c>
    </row>
    <row r="369" spans="1:5" s="30" customFormat="1" ht="12" customHeight="1">
      <c r="A369" s="31">
        <v>335</v>
      </c>
      <c r="B369" s="64">
        <f>'RawData_Unit Conversion'!A340</f>
        <v>6.68</v>
      </c>
      <c r="C369" s="63">
        <f>'RawData_Unit Conversion'!C340</f>
        <v>45.003</v>
      </c>
      <c r="D369" s="66">
        <f>'RawData_Unit Conversion'!E340</f>
        <v>0.20899999999999999</v>
      </c>
      <c r="E369" s="67">
        <f>'RawData_Unit Conversion'!G340</f>
        <v>1.4575996493606438</v>
      </c>
    </row>
    <row r="370" spans="1:5" s="30" customFormat="1" ht="12" customHeight="1">
      <c r="A370" s="31">
        <v>336</v>
      </c>
      <c r="B370" s="64">
        <f>'RawData_Unit Conversion'!A341</f>
        <v>6.7</v>
      </c>
      <c r="C370" s="63">
        <f>'RawData_Unit Conversion'!C341</f>
        <v>47.71</v>
      </c>
      <c r="D370" s="66">
        <f>'RawData_Unit Conversion'!E341</f>
        <v>0.22899999999999998</v>
      </c>
      <c r="E370" s="67">
        <f>'RawData_Unit Conversion'!G341</f>
        <v>1.4881786629835942</v>
      </c>
    </row>
    <row r="371" spans="1:5" s="30" customFormat="1" ht="12" customHeight="1">
      <c r="A371" s="31">
        <v>337</v>
      </c>
      <c r="B371" s="64">
        <f>'RawData_Unit Conversion'!A342</f>
        <v>6.72</v>
      </c>
      <c r="C371" s="63">
        <f>'RawData_Unit Conversion'!C342</f>
        <v>54.134</v>
      </c>
      <c r="D371" s="66">
        <f>'RawData_Unit Conversion'!E342</f>
        <v>0.28199999999999997</v>
      </c>
      <c r="E371" s="67">
        <f>'RawData_Unit Conversion'!G342</f>
        <v>1.5901087083934293</v>
      </c>
    </row>
    <row r="372" spans="1:5" s="30" customFormat="1" ht="12" customHeight="1">
      <c r="A372" s="31">
        <v>338</v>
      </c>
      <c r="B372" s="64">
        <f>'RawData_Unit Conversion'!A343</f>
        <v>6.74</v>
      </c>
      <c r="C372" s="63">
        <f>'RawData_Unit Conversion'!C343</f>
        <v>55.712000000000003</v>
      </c>
      <c r="D372" s="66">
        <f>'RawData_Unit Conversion'!E343</f>
        <v>0.48299999999999998</v>
      </c>
      <c r="E372" s="67">
        <f>'RawData_Unit Conversion'!G343</f>
        <v>1.5187576766065449</v>
      </c>
    </row>
    <row r="373" spans="1:5" s="30" customFormat="1" ht="12" customHeight="1">
      <c r="A373" s="31">
        <v>339</v>
      </c>
      <c r="B373" s="64">
        <f>'RawData_Unit Conversion'!A344</f>
        <v>6.76</v>
      </c>
      <c r="C373" s="63">
        <f>'RawData_Unit Conversion'!C344</f>
        <v>57.05</v>
      </c>
      <c r="D373" s="66">
        <f>'RawData_Unit Conversion'!E344</f>
        <v>0.48299999999999998</v>
      </c>
      <c r="E373" s="67">
        <f>'RawData_Unit Conversion'!G344</f>
        <v>1.5187576766065449</v>
      </c>
    </row>
    <row r="374" spans="1:5" s="30" customFormat="1" ht="12" customHeight="1">
      <c r="A374" s="31">
        <v>340</v>
      </c>
      <c r="B374" s="64">
        <f>'RawData_Unit Conversion'!A345</f>
        <v>6.78</v>
      </c>
      <c r="C374" s="63">
        <f>'RawData_Unit Conversion'!C345</f>
        <v>59.47</v>
      </c>
      <c r="D374" s="66">
        <f>'RawData_Unit Conversion'!E345</f>
        <v>0.56700000000000006</v>
      </c>
      <c r="E374" s="67">
        <f>'RawData_Unit Conversion'!G345</f>
        <v>1.5595296947704789</v>
      </c>
    </row>
    <row r="375" spans="1:5" s="30" customFormat="1" ht="12" customHeight="1">
      <c r="A375" s="31">
        <v>341</v>
      </c>
      <c r="B375" s="64">
        <f>'RawData_Unit Conversion'!A346</f>
        <v>6.8</v>
      </c>
      <c r="C375" s="63">
        <f>'RawData_Unit Conversion'!C346</f>
        <v>59.47</v>
      </c>
      <c r="D375" s="66">
        <f>'RawData_Unit Conversion'!E346</f>
        <v>0.60299999999999998</v>
      </c>
      <c r="E375" s="67">
        <f>'RawData_Unit Conversion'!G346</f>
        <v>2.1099519399835889</v>
      </c>
    </row>
    <row r="376" spans="1:5" s="30" customFormat="1" ht="12" customHeight="1">
      <c r="A376" s="31"/>
      <c r="B376" s="64"/>
      <c r="C376" s="63"/>
      <c r="D376" s="66"/>
      <c r="E376" s="67"/>
    </row>
    <row r="377" spans="1:5" s="30" customFormat="1" ht="12" customHeight="1">
      <c r="A377" s="31"/>
      <c r="B377" s="64"/>
      <c r="C377" s="63"/>
      <c r="D377" s="66"/>
      <c r="E377" s="67"/>
    </row>
    <row r="378" spans="1:5" s="30" customFormat="1" ht="12" customHeight="1">
      <c r="A378" s="31"/>
      <c r="B378" s="64"/>
      <c r="C378" s="63"/>
      <c r="D378" s="66"/>
      <c r="E378" s="67"/>
    </row>
    <row r="379" spans="1:5" s="30" customFormat="1" ht="12" customHeight="1">
      <c r="A379" s="31"/>
      <c r="B379" s="64"/>
      <c r="C379" s="63"/>
      <c r="D379" s="66"/>
      <c r="E379" s="67"/>
    </row>
    <row r="380" spans="1:5" s="30" customFormat="1" ht="12" customHeight="1">
      <c r="A380" s="31"/>
      <c r="B380" s="64"/>
      <c r="C380" s="63"/>
      <c r="D380" s="66"/>
      <c r="E380" s="67"/>
    </row>
    <row r="381" spans="1:5" s="30" customFormat="1" ht="12" customHeight="1">
      <c r="A381" s="31"/>
      <c r="B381" s="64"/>
      <c r="C381" s="63"/>
      <c r="D381" s="66"/>
      <c r="E381" s="67"/>
    </row>
    <row r="382" spans="1:5" s="30" customFormat="1" ht="12" customHeight="1">
      <c r="A382" s="31"/>
      <c r="B382" s="64"/>
      <c r="C382" s="63"/>
      <c r="D382" s="66"/>
      <c r="E382" s="67"/>
    </row>
    <row r="383" spans="1:5" s="30" customFormat="1" ht="12" customHeight="1">
      <c r="A383" s="31"/>
      <c r="B383" s="64"/>
      <c r="C383" s="63"/>
      <c r="D383" s="66"/>
      <c r="E383" s="67"/>
    </row>
    <row r="384" spans="1:5" s="30" customFormat="1" ht="12" customHeight="1">
      <c r="A384" s="31"/>
      <c r="B384" s="64"/>
      <c r="C384" s="63"/>
      <c r="D384" s="66"/>
      <c r="E384" s="67"/>
    </row>
    <row r="385" spans="1:5" s="30" customFormat="1" ht="12" customHeight="1">
      <c r="A385" s="31"/>
      <c r="B385" s="64"/>
      <c r="C385" s="63"/>
      <c r="D385" s="66"/>
      <c r="E385" s="67"/>
    </row>
    <row r="386" spans="1:5" s="30" customFormat="1" ht="12" customHeight="1">
      <c r="A386" s="31"/>
      <c r="B386" s="64"/>
      <c r="C386" s="63"/>
      <c r="D386" s="66"/>
      <c r="E386" s="67"/>
    </row>
    <row r="387" spans="1:5" s="30" customFormat="1" ht="12" customHeight="1">
      <c r="A387" s="31"/>
      <c r="B387" s="64"/>
      <c r="C387" s="63"/>
      <c r="D387" s="66"/>
      <c r="E387" s="67"/>
    </row>
    <row r="388" spans="1:5" s="30" customFormat="1" ht="12" customHeight="1">
      <c r="A388" s="31"/>
      <c r="B388" s="64"/>
      <c r="C388" s="63"/>
      <c r="D388" s="66"/>
      <c r="E388" s="67"/>
    </row>
    <row r="389" spans="1:5" s="30" customFormat="1" ht="12" customHeight="1">
      <c r="A389" s="31"/>
      <c r="B389" s="64"/>
      <c r="C389" s="63"/>
      <c r="D389" s="66"/>
      <c r="E389" s="67"/>
    </row>
    <row r="390" spans="1:5" s="30" customFormat="1" ht="12" customHeight="1">
      <c r="A390" s="31"/>
      <c r="B390" s="64"/>
      <c r="C390" s="63"/>
      <c r="D390" s="66"/>
      <c r="E390" s="67"/>
    </row>
    <row r="391" spans="1:5" s="30" customFormat="1" ht="12" customHeight="1">
      <c r="A391" s="31"/>
      <c r="B391" s="64"/>
      <c r="C391" s="63"/>
      <c r="D391" s="66"/>
      <c r="E391" s="67"/>
    </row>
    <row r="392" spans="1:5" s="30" customFormat="1" ht="12" customHeight="1">
      <c r="A392" s="31"/>
      <c r="B392" s="64"/>
      <c r="C392" s="63"/>
      <c r="D392" s="66"/>
      <c r="E392" s="67"/>
    </row>
    <row r="393" spans="1:5" s="30" customFormat="1" ht="12" customHeight="1">
      <c r="A393" s="31"/>
      <c r="B393" s="64"/>
      <c r="C393" s="63"/>
      <c r="D393" s="66"/>
      <c r="E393" s="67"/>
    </row>
    <row r="394" spans="1:5" s="30" customFormat="1" ht="12" customHeight="1">
      <c r="A394" s="31"/>
      <c r="B394" s="64"/>
      <c r="C394" s="63"/>
      <c r="D394" s="66"/>
      <c r="E394" s="67"/>
    </row>
    <row r="395" spans="1:5" s="30" customFormat="1" ht="12" customHeight="1">
      <c r="A395" s="31"/>
      <c r="B395" s="64"/>
      <c r="C395" s="63"/>
      <c r="D395" s="66"/>
      <c r="E395" s="67"/>
    </row>
    <row r="396" spans="1:5" s="30" customFormat="1" ht="12" customHeight="1">
      <c r="A396" s="31"/>
      <c r="B396" s="64"/>
      <c r="C396" s="63"/>
      <c r="D396" s="66"/>
      <c r="E396" s="67"/>
    </row>
    <row r="397" spans="1:5" s="30" customFormat="1" ht="12" customHeight="1">
      <c r="A397" s="31"/>
      <c r="B397" s="64"/>
      <c r="C397" s="63"/>
      <c r="D397" s="66"/>
      <c r="E397" s="67"/>
    </row>
    <row r="398" spans="1:5" s="30" customFormat="1" ht="12" customHeight="1">
      <c r="A398" s="31"/>
      <c r="B398" s="64"/>
      <c r="C398" s="63"/>
      <c r="D398" s="66"/>
      <c r="E398" s="67"/>
    </row>
    <row r="399" spans="1:5" s="30" customFormat="1" ht="12" customHeight="1">
      <c r="A399" s="31"/>
      <c r="B399" s="64"/>
      <c r="C399" s="63"/>
      <c r="D399" s="66"/>
      <c r="E399" s="67"/>
    </row>
    <row r="400" spans="1:5" s="30" customFormat="1" ht="12" customHeight="1">
      <c r="A400" s="31"/>
      <c r="B400" s="64"/>
      <c r="C400" s="63"/>
      <c r="D400" s="66"/>
      <c r="E400" s="67"/>
    </row>
    <row r="401" spans="1:5" s="30" customFormat="1" ht="12" customHeight="1">
      <c r="A401" s="31"/>
      <c r="B401" s="64"/>
      <c r="C401" s="63"/>
      <c r="D401" s="66"/>
      <c r="E401" s="67"/>
    </row>
    <row r="402" spans="1:5" s="30" customFormat="1" ht="12" customHeight="1">
      <c r="A402" s="31"/>
      <c r="B402" s="64"/>
      <c r="C402" s="63"/>
      <c r="D402" s="66"/>
      <c r="E402" s="67"/>
    </row>
    <row r="403" spans="1:5" s="30" customFormat="1" ht="12" customHeight="1">
      <c r="A403" s="31"/>
      <c r="B403" s="64"/>
      <c r="C403" s="63"/>
      <c r="D403" s="66"/>
      <c r="E403" s="67"/>
    </row>
    <row r="404" spans="1:5" s="30" customFormat="1" ht="12" customHeight="1">
      <c r="A404" s="31"/>
      <c r="B404" s="64"/>
      <c r="C404" s="63"/>
      <c r="D404" s="66"/>
      <c r="E404" s="67"/>
    </row>
    <row r="405" spans="1:5" s="30" customFormat="1" ht="12" customHeight="1">
      <c r="A405" s="31"/>
      <c r="B405" s="64"/>
      <c r="C405" s="63"/>
      <c r="D405" s="66"/>
      <c r="E405" s="67"/>
    </row>
    <row r="406" spans="1:5" s="30" customFormat="1" ht="12" customHeight="1">
      <c r="A406" s="31"/>
      <c r="B406" s="64"/>
      <c r="C406" s="63"/>
      <c r="D406" s="66"/>
      <c r="E406" s="67"/>
    </row>
    <row r="407" spans="1:5" s="30" customFormat="1" ht="12" customHeight="1">
      <c r="A407" s="31"/>
      <c r="B407" s="64"/>
      <c r="C407" s="63"/>
      <c r="D407" s="66"/>
      <c r="E407" s="67"/>
    </row>
    <row r="408" spans="1:5" s="30" customFormat="1" ht="12" customHeight="1">
      <c r="A408" s="31"/>
      <c r="B408" s="64"/>
      <c r="C408" s="63"/>
      <c r="D408" s="66"/>
      <c r="E408" s="67"/>
    </row>
    <row r="409" spans="1:5" s="30" customFormat="1" ht="12" customHeight="1">
      <c r="A409" s="31"/>
      <c r="B409" s="64"/>
      <c r="C409" s="63"/>
      <c r="D409" s="66"/>
      <c r="E409" s="67"/>
    </row>
    <row r="410" spans="1:5" s="30" customFormat="1" ht="12" customHeight="1">
      <c r="A410" s="31"/>
      <c r="B410" s="64"/>
      <c r="C410" s="63"/>
      <c r="D410" s="66"/>
      <c r="E410" s="67"/>
    </row>
    <row r="411" spans="1:5" s="30" customFormat="1" ht="12" customHeight="1">
      <c r="A411" s="31"/>
      <c r="B411" s="64"/>
      <c r="C411" s="63"/>
      <c r="D411" s="66"/>
      <c r="E411" s="67"/>
    </row>
    <row r="412" spans="1:5" s="30" customFormat="1" ht="12" customHeight="1">
      <c r="A412" s="31"/>
      <c r="B412" s="64"/>
      <c r="C412" s="63"/>
      <c r="D412" s="66"/>
      <c r="E412" s="67"/>
    </row>
    <row r="413" spans="1:5" s="30" customFormat="1" ht="12" customHeight="1">
      <c r="A413" s="31"/>
      <c r="B413" s="64"/>
      <c r="C413" s="63"/>
      <c r="D413" s="66"/>
      <c r="E413" s="67"/>
    </row>
    <row r="414" spans="1:5" s="30" customFormat="1" ht="12" customHeight="1">
      <c r="A414" s="31"/>
      <c r="B414" s="64"/>
      <c r="C414" s="63"/>
      <c r="D414" s="66"/>
      <c r="E414" s="67"/>
    </row>
    <row r="415" spans="1:5" s="30" customFormat="1" ht="12" customHeight="1">
      <c r="A415" s="31"/>
      <c r="B415" s="64"/>
      <c r="C415" s="63"/>
      <c r="D415" s="66"/>
      <c r="E415" s="67"/>
    </row>
    <row r="416" spans="1:5" s="30" customFormat="1" ht="12" customHeight="1">
      <c r="A416" s="31"/>
      <c r="B416" s="64"/>
      <c r="C416" s="63"/>
      <c r="D416" s="66"/>
      <c r="E416" s="67"/>
    </row>
    <row r="417" spans="1:5" s="30" customFormat="1" ht="12" customHeight="1">
      <c r="A417" s="31"/>
      <c r="B417" s="64"/>
      <c r="C417" s="63"/>
      <c r="D417" s="66"/>
      <c r="E417" s="67"/>
    </row>
    <row r="418" spans="1:5" s="30" customFormat="1" ht="12" customHeight="1">
      <c r="A418" s="31"/>
      <c r="B418" s="64"/>
      <c r="C418" s="63"/>
      <c r="D418" s="66"/>
      <c r="E418" s="67"/>
    </row>
    <row r="419" spans="1:5" s="30" customFormat="1" ht="12" customHeight="1">
      <c r="A419" s="31"/>
      <c r="B419" s="64"/>
      <c r="C419" s="63"/>
      <c r="D419" s="66"/>
      <c r="E419" s="67"/>
    </row>
    <row r="420" spans="1:5" s="30" customFormat="1" ht="12" customHeight="1">
      <c r="A420" s="31"/>
      <c r="B420" s="64"/>
      <c r="C420" s="63"/>
      <c r="D420" s="66"/>
      <c r="E420" s="67"/>
    </row>
    <row r="421" spans="1:5" s="30" customFormat="1" ht="12" customHeight="1">
      <c r="A421" s="31"/>
      <c r="B421" s="64"/>
      <c r="C421" s="63"/>
      <c r="D421" s="66"/>
      <c r="E421" s="67"/>
    </row>
    <row r="422" spans="1:5" s="30" customFormat="1" ht="12" customHeight="1">
      <c r="A422" s="31"/>
      <c r="B422" s="64"/>
      <c r="C422" s="63"/>
      <c r="D422" s="66"/>
      <c r="E422" s="67"/>
    </row>
    <row r="423" spans="1:5" s="30" customFormat="1" ht="12" customHeight="1">
      <c r="A423" s="31"/>
      <c r="B423" s="64"/>
      <c r="C423" s="63"/>
      <c r="D423" s="66"/>
      <c r="E423" s="67"/>
    </row>
    <row r="424" spans="1:5" s="30" customFormat="1" ht="12" customHeight="1">
      <c r="A424" s="31"/>
      <c r="B424" s="64"/>
      <c r="C424" s="63"/>
      <c r="D424" s="66"/>
      <c r="E424" s="67"/>
    </row>
    <row r="425" spans="1:5" s="30" customFormat="1" ht="12" customHeight="1">
      <c r="A425" s="31"/>
      <c r="B425" s="64"/>
      <c r="C425" s="63"/>
      <c r="D425" s="66"/>
      <c r="E425" s="67"/>
    </row>
    <row r="426" spans="1:5" s="30" customFormat="1" ht="12" customHeight="1">
      <c r="A426" s="31"/>
      <c r="B426" s="64"/>
      <c r="C426" s="63"/>
      <c r="D426" s="66"/>
      <c r="E426" s="67"/>
    </row>
    <row r="427" spans="1:5" s="30" customFormat="1" ht="12" customHeight="1">
      <c r="A427" s="31"/>
      <c r="B427" s="64"/>
      <c r="C427" s="63"/>
      <c r="D427" s="66"/>
      <c r="E427" s="67"/>
    </row>
    <row r="428" spans="1:5" s="30" customFormat="1" ht="12" customHeight="1">
      <c r="A428" s="31"/>
      <c r="B428" s="64"/>
      <c r="C428" s="63"/>
      <c r="D428" s="66"/>
      <c r="E428" s="67"/>
    </row>
    <row r="429" spans="1:5" s="30" customFormat="1" ht="12" customHeight="1">
      <c r="A429" s="31"/>
      <c r="B429" s="64"/>
      <c r="C429" s="63"/>
      <c r="D429" s="66"/>
      <c r="E429" s="67"/>
    </row>
    <row r="430" spans="1:5" s="30" customFormat="1" ht="12" customHeight="1">
      <c r="A430" s="31"/>
      <c r="B430" s="64"/>
      <c r="C430" s="63"/>
      <c r="D430" s="66"/>
      <c r="E430" s="67"/>
    </row>
    <row r="431" spans="1:5" s="30" customFormat="1" ht="12" customHeight="1">
      <c r="A431" s="31"/>
      <c r="B431" s="64"/>
      <c r="C431" s="63"/>
      <c r="D431" s="66"/>
      <c r="E431" s="67"/>
    </row>
    <row r="432" spans="1:5" s="30" customFormat="1" ht="12" customHeight="1">
      <c r="A432" s="31"/>
      <c r="B432" s="64"/>
      <c r="C432" s="63"/>
      <c r="D432" s="66"/>
      <c r="E432" s="67"/>
    </row>
    <row r="433" spans="1:5" s="30" customFormat="1" ht="12" customHeight="1">
      <c r="A433" s="31"/>
      <c r="B433" s="64"/>
      <c r="C433" s="63"/>
      <c r="D433" s="66"/>
      <c r="E433" s="67"/>
    </row>
    <row r="434" spans="1:5" s="30" customFormat="1" ht="12" customHeight="1">
      <c r="A434" s="31"/>
      <c r="B434" s="64"/>
      <c r="C434" s="63"/>
      <c r="D434" s="66"/>
      <c r="E434" s="67"/>
    </row>
    <row r="435" spans="1:5" s="30" customFormat="1" ht="12" customHeight="1">
      <c r="A435" s="31"/>
      <c r="B435" s="64"/>
      <c r="C435" s="63"/>
      <c r="D435" s="66"/>
      <c r="E435" s="67"/>
    </row>
    <row r="436" spans="1:5" s="30" customFormat="1" ht="12" customHeight="1">
      <c r="A436" s="31"/>
      <c r="B436" s="64"/>
      <c r="C436" s="63"/>
      <c r="D436" s="66"/>
      <c r="E436" s="67"/>
    </row>
    <row r="437" spans="1:5" s="30" customFormat="1" ht="12" customHeight="1">
      <c r="A437" s="31"/>
      <c r="B437" s="64"/>
      <c r="C437" s="63"/>
      <c r="D437" s="66"/>
      <c r="E437" s="67"/>
    </row>
    <row r="438" spans="1:5" s="30" customFormat="1" ht="12" customHeight="1">
      <c r="A438" s="31"/>
      <c r="B438" s="64"/>
      <c r="C438" s="63"/>
      <c r="D438" s="66"/>
      <c r="E438" s="67"/>
    </row>
    <row r="439" spans="1:5" s="30" customFormat="1" ht="12" customHeight="1">
      <c r="A439" s="31"/>
      <c r="B439" s="64"/>
      <c r="C439" s="63"/>
      <c r="D439" s="66"/>
      <c r="E439" s="67"/>
    </row>
    <row r="440" spans="1:5" s="30" customFormat="1" ht="12" customHeight="1">
      <c r="A440" s="31"/>
      <c r="B440" s="64"/>
      <c r="C440" s="63"/>
      <c r="D440" s="66"/>
      <c r="E440" s="67"/>
    </row>
    <row r="441" spans="1:5" s="30" customFormat="1" ht="12" customHeight="1">
      <c r="A441" s="31"/>
      <c r="B441" s="64"/>
      <c r="C441" s="63"/>
      <c r="D441" s="66"/>
      <c r="E441" s="67"/>
    </row>
    <row r="442" spans="1:5" s="30" customFormat="1" ht="12" customHeight="1">
      <c r="A442" s="31"/>
      <c r="B442" s="64"/>
      <c r="C442" s="63"/>
      <c r="D442" s="66"/>
      <c r="E442" s="67"/>
    </row>
    <row r="443" spans="1:5" s="30" customFormat="1" ht="12" customHeight="1">
      <c r="A443" s="31"/>
      <c r="B443" s="64"/>
      <c r="C443" s="63"/>
      <c r="D443" s="66"/>
      <c r="E443" s="67"/>
    </row>
    <row r="444" spans="1:5" s="30" customFormat="1" ht="12" customHeight="1">
      <c r="A444" s="31"/>
      <c r="B444" s="64"/>
      <c r="C444" s="63"/>
      <c r="D444" s="66"/>
      <c r="E444" s="67"/>
    </row>
    <row r="445" spans="1:5" s="30" customFormat="1" ht="12" customHeight="1">
      <c r="A445" s="31"/>
      <c r="B445" s="64"/>
      <c r="C445" s="63"/>
      <c r="D445" s="66"/>
      <c r="E445" s="67"/>
    </row>
    <row r="446" spans="1:5" s="30" customFormat="1" ht="12" customHeight="1">
      <c r="A446" s="31"/>
      <c r="B446" s="64"/>
      <c r="C446" s="63"/>
      <c r="D446" s="66"/>
      <c r="E446" s="67"/>
    </row>
    <row r="447" spans="1:5" s="30" customFormat="1" ht="12" customHeight="1">
      <c r="A447" s="31"/>
      <c r="B447" s="64"/>
      <c r="C447" s="63"/>
      <c r="D447" s="66"/>
      <c r="E447" s="67"/>
    </row>
    <row r="448" spans="1:5" s="30" customFormat="1" ht="12" customHeight="1">
      <c r="A448" s="31"/>
      <c r="B448" s="64"/>
      <c r="C448" s="63"/>
      <c r="D448" s="66"/>
      <c r="E448" s="67"/>
    </row>
    <row r="449" spans="1:5" s="30" customFormat="1" ht="12" customHeight="1">
      <c r="A449" s="31"/>
      <c r="B449" s="64"/>
      <c r="C449" s="63"/>
      <c r="D449" s="66"/>
      <c r="E449" s="67"/>
    </row>
    <row r="450" spans="1:5" s="30" customFormat="1" ht="12" customHeight="1">
      <c r="A450" s="31"/>
      <c r="B450" s="64"/>
      <c r="C450" s="63"/>
      <c r="D450" s="66"/>
      <c r="E450" s="67"/>
    </row>
    <row r="451" spans="1:5" s="30" customFormat="1" ht="12" customHeight="1">
      <c r="A451" s="31"/>
      <c r="B451" s="64"/>
      <c r="C451" s="63"/>
      <c r="D451" s="66"/>
      <c r="E451" s="67"/>
    </row>
    <row r="452" spans="1:5" s="30" customFormat="1" ht="12" customHeight="1">
      <c r="A452" s="31"/>
      <c r="B452" s="64"/>
      <c r="C452" s="63"/>
      <c r="D452" s="66"/>
      <c r="E452" s="67"/>
    </row>
    <row r="453" spans="1:5" s="30" customFormat="1" ht="12" customHeight="1">
      <c r="A453" s="31"/>
      <c r="B453" s="64"/>
      <c r="C453" s="63"/>
      <c r="D453" s="66"/>
      <c r="E453" s="67"/>
    </row>
    <row r="454" spans="1:5" s="30" customFormat="1" ht="12" customHeight="1">
      <c r="A454" s="31"/>
      <c r="B454" s="64"/>
      <c r="C454" s="63"/>
      <c r="D454" s="66"/>
      <c r="E454" s="67"/>
    </row>
    <row r="455" spans="1:5" s="30" customFormat="1" ht="12" customHeight="1">
      <c r="A455" s="31"/>
      <c r="B455" s="64"/>
      <c r="C455" s="63"/>
      <c r="D455" s="66"/>
      <c r="E455" s="67"/>
    </row>
    <row r="456" spans="1:5" s="30" customFormat="1" ht="12" customHeight="1">
      <c r="A456" s="31"/>
      <c r="B456" s="64"/>
      <c r="C456" s="63"/>
      <c r="D456" s="66"/>
      <c r="E456" s="67"/>
    </row>
    <row r="457" spans="1:5" s="30" customFormat="1" ht="12" customHeight="1">
      <c r="A457" s="31"/>
      <c r="B457" s="64"/>
      <c r="C457" s="63"/>
      <c r="D457" s="66"/>
      <c r="E457" s="67"/>
    </row>
    <row r="458" spans="1:5" s="30" customFormat="1" ht="12" customHeight="1">
      <c r="A458" s="31"/>
      <c r="B458" s="64"/>
      <c r="C458" s="63"/>
      <c r="D458" s="66"/>
      <c r="E458" s="67"/>
    </row>
    <row r="459" spans="1:5" s="30" customFormat="1" ht="12" customHeight="1">
      <c r="A459" s="31"/>
      <c r="B459" s="64"/>
      <c r="C459" s="63"/>
      <c r="D459" s="66"/>
      <c r="E459" s="67"/>
    </row>
    <row r="460" spans="1:5" s="30" customFormat="1" ht="12" customHeight="1">
      <c r="A460" s="31"/>
      <c r="B460" s="64"/>
      <c r="C460" s="63"/>
      <c r="D460" s="66"/>
      <c r="E460" s="67"/>
    </row>
    <row r="461" spans="1:5" s="30" customFormat="1" ht="12" customHeight="1">
      <c r="A461" s="31"/>
      <c r="B461" s="64"/>
      <c r="C461" s="63"/>
      <c r="D461" s="66"/>
      <c r="E461" s="67"/>
    </row>
    <row r="462" spans="1:5" s="30" customFormat="1" ht="12" customHeight="1">
      <c r="A462" s="31"/>
      <c r="B462" s="64"/>
      <c r="C462" s="63"/>
      <c r="D462" s="66"/>
      <c r="E462" s="67"/>
    </row>
    <row r="463" spans="1:5" s="30" customFormat="1" ht="12" customHeight="1">
      <c r="A463" s="31"/>
      <c r="B463" s="64"/>
      <c r="C463" s="63"/>
      <c r="D463" s="66"/>
      <c r="E463" s="67"/>
    </row>
    <row r="464" spans="1:5" s="30" customFormat="1" ht="12" customHeight="1">
      <c r="A464" s="31"/>
      <c r="B464" s="64"/>
      <c r="C464" s="63"/>
      <c r="D464" s="66"/>
      <c r="E464" s="67"/>
    </row>
    <row r="465" spans="1:5" s="30" customFormat="1" ht="12" customHeight="1">
      <c r="A465" s="31"/>
      <c r="B465" s="64"/>
      <c r="C465" s="63"/>
      <c r="D465" s="66"/>
      <c r="E465" s="67"/>
    </row>
    <row r="466" spans="1:5" s="30" customFormat="1" ht="12" customHeight="1">
      <c r="A466" s="31"/>
      <c r="B466" s="64"/>
      <c r="C466" s="63"/>
      <c r="D466" s="66"/>
      <c r="E466" s="67"/>
    </row>
    <row r="467" spans="1:5" s="30" customFormat="1" ht="12" customHeight="1">
      <c r="A467" s="31"/>
      <c r="B467" s="64"/>
      <c r="C467" s="63"/>
      <c r="D467" s="66"/>
      <c r="E467" s="67"/>
    </row>
    <row r="468" spans="1:5" s="30" customFormat="1" ht="12" customHeight="1">
      <c r="A468" s="31"/>
      <c r="B468" s="64"/>
      <c r="C468" s="63"/>
      <c r="D468" s="66"/>
      <c r="E468" s="67"/>
    </row>
    <row r="469" spans="1:5" s="30" customFormat="1" ht="12" customHeight="1">
      <c r="A469" s="31"/>
      <c r="B469" s="64"/>
      <c r="C469" s="63"/>
      <c r="D469" s="66"/>
      <c r="E469" s="67"/>
    </row>
    <row r="470" spans="1:5" s="30" customFormat="1" ht="12" customHeight="1">
      <c r="A470" s="31"/>
      <c r="B470" s="64"/>
      <c r="C470" s="63"/>
      <c r="D470" s="66"/>
      <c r="E470" s="67"/>
    </row>
    <row r="471" spans="1:5" s="30" customFormat="1" ht="12" customHeight="1">
      <c r="A471" s="31"/>
      <c r="B471" s="64"/>
      <c r="C471" s="63"/>
      <c r="D471" s="66"/>
      <c r="E471" s="67"/>
    </row>
    <row r="472" spans="1:5" s="30" customFormat="1" ht="12" customHeight="1">
      <c r="A472" s="31"/>
      <c r="B472" s="64"/>
      <c r="C472" s="63"/>
      <c r="D472" s="66"/>
      <c r="E472" s="67"/>
    </row>
    <row r="473" spans="1:5" s="30" customFormat="1" ht="12" customHeight="1">
      <c r="A473" s="31"/>
      <c r="B473" s="64"/>
      <c r="C473" s="63"/>
      <c r="D473" s="66"/>
      <c r="E473" s="67"/>
    </row>
    <row r="474" spans="1:5" s="30" customFormat="1" ht="12" customHeight="1">
      <c r="A474" s="31"/>
      <c r="B474" s="64"/>
      <c r="C474" s="63"/>
      <c r="D474" s="66"/>
      <c r="E474" s="67"/>
    </row>
    <row r="475" spans="1:5" s="30" customFormat="1" ht="12" customHeight="1">
      <c r="A475" s="31"/>
      <c r="B475" s="64"/>
      <c r="C475" s="63"/>
      <c r="D475" s="66"/>
      <c r="E475" s="67"/>
    </row>
    <row r="476" spans="1:5" s="30" customFormat="1" ht="12" customHeight="1">
      <c r="A476" s="31"/>
      <c r="B476" s="64"/>
      <c r="C476" s="63"/>
      <c r="D476" s="66"/>
      <c r="E476" s="67"/>
    </row>
    <row r="477" spans="1:5" s="30" customFormat="1" ht="12" customHeight="1">
      <c r="A477" s="31"/>
      <c r="B477" s="64"/>
      <c r="C477" s="63"/>
      <c r="D477" s="66"/>
      <c r="E477" s="67"/>
    </row>
    <row r="478" spans="1:5" s="30" customFormat="1" ht="12" customHeight="1">
      <c r="A478" s="31"/>
      <c r="B478" s="64"/>
      <c r="C478" s="63"/>
      <c r="D478" s="66"/>
      <c r="E478" s="67"/>
    </row>
    <row r="479" spans="1:5" s="30" customFormat="1" ht="12" customHeight="1">
      <c r="A479" s="31"/>
      <c r="B479" s="64"/>
      <c r="C479" s="63"/>
      <c r="D479" s="66"/>
      <c r="E479" s="67"/>
    </row>
    <row r="480" spans="1:5" s="30" customFormat="1" ht="12" customHeight="1">
      <c r="A480" s="31"/>
      <c r="B480" s="64"/>
      <c r="C480" s="63"/>
      <c r="D480" s="66"/>
      <c r="E480" s="67"/>
    </row>
    <row r="481" spans="1:5" s="30" customFormat="1" ht="12" customHeight="1">
      <c r="A481" s="31"/>
      <c r="B481" s="64"/>
      <c r="C481" s="63"/>
      <c r="D481" s="66"/>
      <c r="E481" s="67"/>
    </row>
    <row r="482" spans="1:5" s="30" customFormat="1" ht="12" customHeight="1">
      <c r="A482" s="31"/>
      <c r="B482" s="64"/>
      <c r="C482" s="63"/>
      <c r="D482" s="66"/>
      <c r="E482" s="67"/>
    </row>
    <row r="483" spans="1:5" s="30" customFormat="1" ht="12" customHeight="1">
      <c r="A483" s="31"/>
      <c r="B483" s="64"/>
      <c r="C483" s="63"/>
      <c r="D483" s="66"/>
      <c r="E483" s="67"/>
    </row>
    <row r="484" spans="1:5" s="30" customFormat="1" ht="12" customHeight="1">
      <c r="A484" s="31"/>
      <c r="B484" s="64"/>
      <c r="C484" s="63"/>
      <c r="D484" s="66"/>
      <c r="E484" s="67"/>
    </row>
    <row r="485" spans="1:5" s="30" customFormat="1" ht="12" customHeight="1">
      <c r="A485" s="31"/>
      <c r="B485" s="64"/>
      <c r="C485" s="63"/>
      <c r="D485" s="66"/>
      <c r="E485" s="67"/>
    </row>
    <row r="486" spans="1:5" s="30" customFormat="1" ht="12" customHeight="1">
      <c r="A486" s="31"/>
      <c r="B486" s="64"/>
      <c r="C486" s="63"/>
      <c r="D486" s="66"/>
      <c r="E486" s="67"/>
    </row>
    <row r="487" spans="1:5" s="30" customFormat="1" ht="12" customHeight="1">
      <c r="A487" s="31"/>
      <c r="B487" s="64"/>
      <c r="C487" s="63"/>
      <c r="D487" s="66"/>
      <c r="E487" s="67"/>
    </row>
    <row r="488" spans="1:5" s="30" customFormat="1" ht="12" customHeight="1">
      <c r="A488" s="31"/>
      <c r="B488" s="64"/>
      <c r="C488" s="63"/>
      <c r="D488" s="66"/>
      <c r="E488" s="67"/>
    </row>
    <row r="489" spans="1:5" s="30" customFormat="1" ht="12" customHeight="1">
      <c r="A489" s="31"/>
      <c r="B489" s="64"/>
      <c r="C489" s="63"/>
      <c r="D489" s="66"/>
      <c r="E489" s="67"/>
    </row>
    <row r="490" spans="1:5" s="30" customFormat="1" ht="12" customHeight="1">
      <c r="A490" s="31"/>
      <c r="B490" s="64"/>
      <c r="C490" s="63"/>
      <c r="D490" s="66"/>
      <c r="E490" s="67"/>
    </row>
    <row r="491" spans="1:5" s="30" customFormat="1" ht="12" customHeight="1">
      <c r="A491" s="31"/>
      <c r="B491" s="64"/>
      <c r="C491" s="63"/>
      <c r="D491" s="66"/>
      <c r="E491" s="67"/>
    </row>
    <row r="492" spans="1:5" s="30" customFormat="1" ht="12" customHeight="1">
      <c r="A492" s="31"/>
      <c r="B492" s="64"/>
      <c r="C492" s="63"/>
      <c r="D492" s="66"/>
      <c r="E492" s="67"/>
    </row>
    <row r="493" spans="1:5" s="30" customFormat="1" ht="12" customHeight="1">
      <c r="A493" s="31"/>
      <c r="B493" s="64"/>
      <c r="C493" s="63"/>
      <c r="D493" s="66"/>
      <c r="E493" s="67"/>
    </row>
    <row r="494" spans="1:5" s="30" customFormat="1" ht="12" customHeight="1">
      <c r="A494" s="31"/>
      <c r="B494" s="64"/>
      <c r="C494" s="63"/>
      <c r="D494" s="66"/>
      <c r="E494" s="67"/>
    </row>
    <row r="495" spans="1:5" s="30" customFormat="1" ht="12" customHeight="1">
      <c r="A495" s="31"/>
      <c r="B495" s="64"/>
      <c r="C495" s="63"/>
      <c r="D495" s="66"/>
      <c r="E495" s="67"/>
    </row>
    <row r="496" spans="1:5" s="30" customFormat="1" ht="12" customHeight="1">
      <c r="A496" s="31"/>
      <c r="B496" s="64"/>
      <c r="C496" s="63"/>
      <c r="D496" s="66"/>
      <c r="E496" s="67"/>
    </row>
    <row r="497" spans="1:5" s="30" customFormat="1" ht="12" customHeight="1">
      <c r="A497" s="31"/>
      <c r="B497" s="64"/>
      <c r="C497" s="63"/>
      <c r="D497" s="66"/>
      <c r="E497" s="67"/>
    </row>
    <row r="498" spans="1:5" s="30" customFormat="1" ht="12" customHeight="1">
      <c r="A498" s="31"/>
      <c r="B498" s="64"/>
      <c r="C498" s="63"/>
      <c r="D498" s="66"/>
      <c r="E498" s="67"/>
    </row>
    <row r="499" spans="1:5" s="30" customFormat="1" ht="12" customHeight="1">
      <c r="A499" s="31"/>
      <c r="B499" s="64"/>
      <c r="C499" s="63"/>
      <c r="D499" s="66"/>
      <c r="E499" s="67"/>
    </row>
    <row r="500" spans="1:5" s="30" customFormat="1" ht="12" customHeight="1">
      <c r="A500" s="31"/>
      <c r="B500" s="64"/>
      <c r="C500" s="63"/>
      <c r="D500" s="66"/>
      <c r="E500" s="67"/>
    </row>
    <row r="501" spans="1:5" s="30" customFormat="1" ht="12" customHeight="1">
      <c r="A501" s="31"/>
      <c r="B501" s="64"/>
      <c r="C501" s="63"/>
      <c r="D501" s="66"/>
      <c r="E501" s="67"/>
    </row>
    <row r="502" spans="1:5" s="30" customFormat="1" ht="12" customHeight="1">
      <c r="A502" s="31"/>
      <c r="B502" s="64"/>
      <c r="C502" s="63"/>
      <c r="D502" s="66"/>
      <c r="E502" s="67"/>
    </row>
    <row r="503" spans="1:5" s="30" customFormat="1" ht="12" customHeight="1">
      <c r="A503" s="31"/>
      <c r="B503" s="64"/>
      <c r="C503" s="63"/>
      <c r="D503" s="66"/>
      <c r="E503" s="67"/>
    </row>
    <row r="504" spans="1:5" s="30" customFormat="1" ht="12" customHeight="1">
      <c r="A504" s="31"/>
      <c r="B504" s="64"/>
      <c r="C504" s="63"/>
      <c r="D504" s="66"/>
      <c r="E504" s="67"/>
    </row>
    <row r="505" spans="1:5" s="30" customFormat="1" ht="12" customHeight="1">
      <c r="A505" s="31"/>
      <c r="B505" s="64"/>
      <c r="C505" s="63"/>
      <c r="D505" s="66"/>
      <c r="E505" s="67"/>
    </row>
    <row r="506" spans="1:5" s="30" customFormat="1" ht="12" customHeight="1">
      <c r="A506" s="31"/>
      <c r="B506" s="64"/>
      <c r="C506" s="63"/>
      <c r="D506" s="66"/>
      <c r="E506" s="67"/>
    </row>
    <row r="507" spans="1:5" s="30" customFormat="1" ht="12" customHeight="1">
      <c r="A507" s="31"/>
      <c r="B507" s="64"/>
      <c r="C507" s="63"/>
      <c r="D507" s="66"/>
      <c r="E507" s="67"/>
    </row>
    <row r="508" spans="1:5" s="30" customFormat="1" ht="12" customHeight="1">
      <c r="A508" s="31"/>
      <c r="B508" s="64"/>
      <c r="C508" s="63"/>
      <c r="D508" s="66"/>
      <c r="E508" s="67"/>
    </row>
    <row r="509" spans="1:5" s="30" customFormat="1" ht="12" customHeight="1">
      <c r="A509" s="31"/>
      <c r="B509" s="64"/>
      <c r="C509" s="63"/>
      <c r="D509" s="66"/>
      <c r="E509" s="67"/>
    </row>
    <row r="510" spans="1:5" s="30" customFormat="1" ht="12" customHeight="1">
      <c r="A510" s="31"/>
      <c r="B510" s="64"/>
      <c r="C510" s="63"/>
      <c r="D510" s="66"/>
      <c r="E510" s="67"/>
    </row>
    <row r="511" spans="1:5" s="30" customFormat="1" ht="12" customHeight="1">
      <c r="A511" s="31"/>
      <c r="B511" s="64"/>
      <c r="C511" s="63"/>
      <c r="D511" s="66"/>
      <c r="E511" s="67"/>
    </row>
    <row r="512" spans="1:5" s="30" customFormat="1" ht="12" customHeight="1">
      <c r="A512" s="31"/>
      <c r="B512" s="64"/>
      <c r="C512" s="63"/>
      <c r="D512" s="66"/>
      <c r="E512" s="67"/>
    </row>
    <row r="513" spans="1:5" s="30" customFormat="1" ht="12" customHeight="1">
      <c r="A513" s="31"/>
      <c r="B513" s="64"/>
      <c r="C513" s="63"/>
      <c r="D513" s="66"/>
      <c r="E513" s="67"/>
    </row>
    <row r="514" spans="1:5" s="30" customFormat="1" ht="12" customHeight="1">
      <c r="A514" s="31"/>
      <c r="B514" s="64"/>
      <c r="C514" s="63"/>
      <c r="D514" s="66"/>
      <c r="E514" s="67"/>
    </row>
    <row r="515" spans="1:5" s="30" customFormat="1" ht="12" customHeight="1">
      <c r="A515" s="31"/>
      <c r="B515" s="64"/>
      <c r="C515" s="63"/>
      <c r="D515" s="66"/>
      <c r="E515" s="67"/>
    </row>
    <row r="516" spans="1:5" s="30" customFormat="1" ht="12" customHeight="1">
      <c r="A516" s="31"/>
      <c r="B516" s="64"/>
      <c r="C516" s="63"/>
      <c r="D516" s="66"/>
      <c r="E516" s="67"/>
    </row>
    <row r="517" spans="1:5" s="30" customFormat="1" ht="12" customHeight="1">
      <c r="A517" s="31"/>
      <c r="B517" s="64"/>
      <c r="C517" s="63"/>
      <c r="D517" s="66"/>
      <c r="E517" s="67"/>
    </row>
    <row r="518" spans="1:5" s="30" customFormat="1" ht="12" customHeight="1">
      <c r="A518" s="31"/>
      <c r="B518" s="64"/>
      <c r="C518" s="63"/>
      <c r="D518" s="66"/>
      <c r="E518" s="67"/>
    </row>
    <row r="519" spans="1:5" s="30" customFormat="1" ht="12" customHeight="1">
      <c r="A519" s="31"/>
      <c r="B519" s="64"/>
      <c r="C519" s="63"/>
      <c r="D519" s="66"/>
      <c r="E519" s="67"/>
    </row>
    <row r="520" spans="1:5" s="30" customFormat="1" ht="12" customHeight="1">
      <c r="A520" s="31"/>
      <c r="B520" s="64"/>
      <c r="C520" s="63"/>
      <c r="D520" s="66"/>
      <c r="E520" s="67"/>
    </row>
    <row r="521" spans="1:5" s="30" customFormat="1" ht="12" customHeight="1">
      <c r="A521" s="31"/>
      <c r="B521" s="64"/>
      <c r="C521" s="63"/>
      <c r="D521" s="66"/>
      <c r="E521" s="67"/>
    </row>
    <row r="522" spans="1:5" s="30" customFormat="1" ht="12" customHeight="1">
      <c r="A522" s="31"/>
      <c r="B522" s="64"/>
      <c r="C522" s="63"/>
      <c r="D522" s="66"/>
      <c r="E522" s="67"/>
    </row>
    <row r="523" spans="1:5" s="30" customFormat="1" ht="12" customHeight="1">
      <c r="A523" s="31"/>
      <c r="B523" s="64"/>
      <c r="C523" s="63"/>
      <c r="D523" s="66"/>
      <c r="E523" s="67"/>
    </row>
    <row r="524" spans="1:5" s="30" customFormat="1" ht="12" customHeight="1">
      <c r="A524" s="31"/>
      <c r="B524" s="64"/>
      <c r="C524" s="63"/>
      <c r="D524" s="66"/>
      <c r="E524" s="67"/>
    </row>
    <row r="525" spans="1:5" s="30" customFormat="1" ht="12" customHeight="1">
      <c r="A525" s="31"/>
      <c r="B525" s="64"/>
      <c r="C525" s="63"/>
      <c r="D525" s="66"/>
      <c r="E525" s="67"/>
    </row>
    <row r="526" spans="1:5" s="30" customFormat="1" ht="12" customHeight="1">
      <c r="A526" s="31"/>
      <c r="B526" s="64"/>
      <c r="C526" s="63"/>
      <c r="D526" s="66"/>
      <c r="E526" s="67"/>
    </row>
    <row r="527" spans="1:5" s="30" customFormat="1" ht="12" customHeight="1">
      <c r="A527" s="31"/>
      <c r="B527" s="64"/>
      <c r="C527" s="63"/>
      <c r="D527" s="66"/>
      <c r="E527" s="67"/>
    </row>
    <row r="528" spans="1:5" s="30" customFormat="1" ht="12" customHeight="1">
      <c r="A528" s="31"/>
      <c r="B528" s="64"/>
      <c r="C528" s="63"/>
      <c r="D528" s="66"/>
      <c r="E528" s="67"/>
    </row>
    <row r="529" spans="1:5" s="30" customFormat="1" ht="12" customHeight="1">
      <c r="A529" s="31"/>
      <c r="B529" s="64"/>
      <c r="C529" s="63"/>
      <c r="D529" s="66"/>
      <c r="E529" s="67"/>
    </row>
    <row r="530" spans="1:5" s="30" customFormat="1" ht="12" customHeight="1">
      <c r="A530" s="31"/>
      <c r="B530" s="64"/>
      <c r="C530" s="63"/>
      <c r="D530" s="66"/>
      <c r="E530" s="67"/>
    </row>
    <row r="531" spans="1:5" s="30" customFormat="1" ht="12" customHeight="1">
      <c r="A531" s="31"/>
      <c r="B531" s="64"/>
      <c r="C531" s="63"/>
      <c r="D531" s="66"/>
      <c r="E531" s="67"/>
    </row>
    <row r="532" spans="1:5" s="30" customFormat="1" ht="12" customHeight="1">
      <c r="A532" s="31"/>
      <c r="B532" s="64"/>
      <c r="C532" s="63"/>
      <c r="D532" s="66"/>
      <c r="E532" s="67"/>
    </row>
    <row r="533" spans="1:5" s="30" customFormat="1" ht="12" customHeight="1">
      <c r="A533" s="31"/>
      <c r="B533" s="64"/>
      <c r="C533" s="63"/>
      <c r="D533" s="66"/>
      <c r="E533" s="67"/>
    </row>
    <row r="534" spans="1:5" s="30" customFormat="1" ht="12" customHeight="1">
      <c r="A534" s="31"/>
      <c r="B534" s="64"/>
      <c r="C534" s="63"/>
      <c r="D534" s="66"/>
      <c r="E534" s="67"/>
    </row>
    <row r="535" spans="1:5" s="30" customFormat="1" ht="12" customHeight="1">
      <c r="A535" s="31"/>
      <c r="B535" s="64"/>
      <c r="C535" s="63"/>
      <c r="D535" s="66"/>
      <c r="E535" s="67"/>
    </row>
    <row r="536" spans="1:5" s="30" customFormat="1" ht="12" customHeight="1">
      <c r="A536" s="31"/>
      <c r="B536" s="64"/>
      <c r="C536" s="63"/>
      <c r="D536" s="66"/>
      <c r="E536" s="67"/>
    </row>
    <row r="537" spans="1:5" s="30" customFormat="1" ht="12" customHeight="1">
      <c r="A537" s="31"/>
      <c r="B537" s="64"/>
      <c r="C537" s="63"/>
      <c r="D537" s="66"/>
      <c r="E537" s="67"/>
    </row>
    <row r="538" spans="1:5" s="30" customFormat="1" ht="12" customHeight="1">
      <c r="A538" s="31"/>
      <c r="B538" s="64"/>
      <c r="C538" s="63"/>
      <c r="D538" s="66"/>
      <c r="E538" s="67"/>
    </row>
    <row r="539" spans="1:5" s="30" customFormat="1" ht="12" customHeight="1">
      <c r="A539" s="31"/>
      <c r="B539" s="64"/>
      <c r="C539" s="63"/>
      <c r="D539" s="66"/>
      <c r="E539" s="67"/>
    </row>
    <row r="540" spans="1:5" s="30" customFormat="1" ht="12" customHeight="1">
      <c r="A540" s="31"/>
      <c r="B540" s="64"/>
      <c r="C540" s="63"/>
      <c r="D540" s="66"/>
      <c r="E540" s="67"/>
    </row>
    <row r="541" spans="1:5" s="30" customFormat="1" ht="12" customHeight="1">
      <c r="A541" s="31"/>
      <c r="B541" s="64"/>
      <c r="C541" s="63"/>
      <c r="D541" s="66"/>
      <c r="E541" s="67"/>
    </row>
    <row r="542" spans="1:5" s="30" customFormat="1" ht="12" customHeight="1">
      <c r="A542" s="31"/>
      <c r="B542" s="64"/>
      <c r="C542" s="63"/>
      <c r="D542" s="66"/>
      <c r="E542" s="67"/>
    </row>
    <row r="543" spans="1:5" s="30" customFormat="1" ht="12" customHeight="1">
      <c r="A543" s="31"/>
      <c r="B543" s="64"/>
      <c r="C543" s="63"/>
      <c r="D543" s="66"/>
      <c r="E543" s="67"/>
    </row>
    <row r="544" spans="1:5" s="30" customFormat="1" ht="12" customHeight="1">
      <c r="A544" s="31"/>
      <c r="B544" s="64"/>
      <c r="C544" s="63"/>
      <c r="D544" s="66"/>
      <c r="E544" s="67"/>
    </row>
    <row r="545" spans="1:5" s="30" customFormat="1" ht="12" customHeight="1">
      <c r="A545" s="31"/>
      <c r="B545" s="64"/>
      <c r="C545" s="63"/>
      <c r="D545" s="66"/>
      <c r="E545" s="67"/>
    </row>
    <row r="546" spans="1:5" s="30" customFormat="1" ht="12" customHeight="1">
      <c r="A546" s="31"/>
      <c r="B546" s="64"/>
      <c r="C546" s="63"/>
      <c r="D546" s="66"/>
      <c r="E546" s="67"/>
    </row>
    <row r="547" spans="1:5" s="30" customFormat="1" ht="12" customHeight="1">
      <c r="A547" s="31"/>
      <c r="B547" s="64"/>
      <c r="C547" s="63"/>
      <c r="D547" s="66"/>
      <c r="E547" s="67"/>
    </row>
    <row r="548" spans="1:5" s="30" customFormat="1" ht="12" customHeight="1">
      <c r="A548" s="31"/>
      <c r="B548" s="64"/>
      <c r="C548" s="63"/>
      <c r="D548" s="66"/>
      <c r="E548" s="67"/>
    </row>
    <row r="549" spans="1:5" s="30" customFormat="1" ht="12" customHeight="1">
      <c r="A549" s="31"/>
      <c r="B549" s="64"/>
      <c r="C549" s="63"/>
      <c r="D549" s="66"/>
      <c r="E549" s="67"/>
    </row>
    <row r="550" spans="1:5" s="30" customFormat="1" ht="12" customHeight="1">
      <c r="A550" s="31"/>
      <c r="B550" s="64"/>
      <c r="C550" s="63"/>
      <c r="D550" s="66"/>
      <c r="E550" s="67"/>
    </row>
    <row r="551" spans="1:5" s="30" customFormat="1" ht="12" customHeight="1">
      <c r="A551" s="31"/>
      <c r="B551" s="64"/>
      <c r="C551" s="63"/>
      <c r="D551" s="66"/>
      <c r="E551" s="67"/>
    </row>
    <row r="552" spans="1:5" s="30" customFormat="1" ht="12" customHeight="1">
      <c r="A552" s="31"/>
      <c r="B552" s="64"/>
      <c r="C552" s="63"/>
      <c r="D552" s="66"/>
      <c r="E552" s="67"/>
    </row>
    <row r="553" spans="1:5" s="30" customFormat="1" ht="12" customHeight="1">
      <c r="A553" s="31"/>
      <c r="B553" s="64"/>
      <c r="C553" s="63"/>
      <c r="D553" s="66"/>
      <c r="E553" s="67"/>
    </row>
    <row r="554" spans="1:5" s="30" customFormat="1" ht="12" customHeight="1">
      <c r="A554" s="31"/>
      <c r="B554" s="64"/>
      <c r="C554" s="63"/>
      <c r="D554" s="66"/>
      <c r="E554" s="67"/>
    </row>
    <row r="555" spans="1:5" s="30" customFormat="1" ht="12" customHeight="1">
      <c r="A555" s="31"/>
      <c r="B555" s="64"/>
      <c r="C555" s="63"/>
      <c r="D555" s="66"/>
      <c r="E555" s="67"/>
    </row>
    <row r="556" spans="1:5" s="30" customFormat="1" ht="12" customHeight="1">
      <c r="A556" s="31"/>
      <c r="B556" s="64"/>
      <c r="C556" s="63"/>
      <c r="D556" s="66"/>
      <c r="E556" s="67"/>
    </row>
    <row r="557" spans="1:5" s="30" customFormat="1" ht="12" customHeight="1">
      <c r="A557" s="31"/>
      <c r="B557" s="64"/>
      <c r="C557" s="63"/>
      <c r="D557" s="66"/>
      <c r="E557" s="67"/>
    </row>
    <row r="558" spans="1:5" s="30" customFormat="1" ht="12" customHeight="1">
      <c r="A558" s="31"/>
      <c r="B558" s="64"/>
      <c r="C558" s="63"/>
      <c r="D558" s="66"/>
      <c r="E558" s="67"/>
    </row>
    <row r="559" spans="1:5" s="30" customFormat="1" ht="12" customHeight="1">
      <c r="A559" s="31"/>
      <c r="B559" s="64"/>
      <c r="C559" s="63"/>
      <c r="D559" s="66"/>
      <c r="E559" s="67"/>
    </row>
    <row r="560" spans="1:5" s="30" customFormat="1" ht="12" customHeight="1">
      <c r="A560" s="31"/>
      <c r="B560" s="64"/>
      <c r="C560" s="63"/>
      <c r="D560" s="66"/>
      <c r="E560" s="67"/>
    </row>
    <row r="561" spans="1:5" s="30" customFormat="1" ht="12" customHeight="1">
      <c r="A561" s="31"/>
      <c r="B561" s="64"/>
      <c r="C561" s="63"/>
      <c r="D561" s="66"/>
      <c r="E561" s="67"/>
    </row>
    <row r="562" spans="1:5" s="30" customFormat="1" ht="12" customHeight="1">
      <c r="A562" s="31"/>
      <c r="B562" s="64"/>
      <c r="C562" s="63"/>
      <c r="D562" s="66"/>
      <c r="E562" s="67"/>
    </row>
    <row r="563" spans="1:5" s="30" customFormat="1" ht="12" customHeight="1">
      <c r="A563" s="31"/>
      <c r="B563" s="64"/>
      <c r="C563" s="63"/>
      <c r="D563" s="66"/>
      <c r="E563" s="67"/>
    </row>
    <row r="564" spans="1:5" s="30" customFormat="1" ht="12" customHeight="1">
      <c r="A564" s="31"/>
      <c r="B564" s="64"/>
      <c r="C564" s="63"/>
      <c r="D564" s="66"/>
      <c r="E564" s="67"/>
    </row>
    <row r="565" spans="1:5" s="30" customFormat="1" ht="12" customHeight="1">
      <c r="A565" s="31"/>
      <c r="B565" s="64"/>
      <c r="C565" s="63"/>
      <c r="D565" s="66"/>
      <c r="E565" s="67"/>
    </row>
    <row r="566" spans="1:5" s="30" customFormat="1" ht="12" customHeight="1">
      <c r="A566" s="31"/>
      <c r="B566" s="64"/>
      <c r="C566" s="63"/>
      <c r="D566" s="66"/>
      <c r="E566" s="67"/>
    </row>
    <row r="567" spans="1:5" s="30" customFormat="1" ht="12" customHeight="1">
      <c r="A567" s="31"/>
      <c r="B567" s="64"/>
      <c r="C567" s="63"/>
      <c r="D567" s="66"/>
      <c r="E567" s="67"/>
    </row>
    <row r="568" spans="1:5" s="30" customFormat="1" ht="12" customHeight="1">
      <c r="A568" s="31"/>
      <c r="B568" s="64"/>
      <c r="C568" s="63"/>
      <c r="D568" s="66"/>
      <c r="E568" s="67"/>
    </row>
    <row r="569" spans="1:5" s="30" customFormat="1" ht="12" customHeight="1">
      <c r="A569" s="31"/>
      <c r="B569" s="64"/>
      <c r="C569" s="63"/>
      <c r="D569" s="66"/>
      <c r="E569" s="67"/>
    </row>
    <row r="570" spans="1:5" s="30" customFormat="1" ht="12" customHeight="1">
      <c r="A570" s="31"/>
      <c r="B570" s="64"/>
      <c r="C570" s="63"/>
      <c r="D570" s="66"/>
      <c r="E570" s="67"/>
    </row>
    <row r="571" spans="1:5" s="30" customFormat="1" ht="12" customHeight="1">
      <c r="A571" s="31"/>
      <c r="B571" s="64"/>
      <c r="C571" s="63"/>
      <c r="D571" s="66"/>
      <c r="E571" s="67"/>
    </row>
    <row r="572" spans="1:5" s="30" customFormat="1" ht="12" customHeight="1">
      <c r="A572" s="31"/>
      <c r="B572" s="64"/>
      <c r="C572" s="63"/>
      <c r="D572" s="66"/>
      <c r="E572" s="67"/>
    </row>
    <row r="573" spans="1:5" s="30" customFormat="1" ht="12" customHeight="1">
      <c r="A573" s="31"/>
      <c r="B573" s="64"/>
      <c r="C573" s="63"/>
      <c r="D573" s="66"/>
      <c r="E573" s="67"/>
    </row>
    <row r="574" spans="1:5" s="30" customFormat="1" ht="12" customHeight="1">
      <c r="A574" s="31"/>
      <c r="B574" s="64"/>
      <c r="C574" s="63"/>
      <c r="D574" s="66"/>
      <c r="E574" s="67"/>
    </row>
    <row r="575" spans="1:5" s="30" customFormat="1" ht="12" customHeight="1">
      <c r="A575" s="31"/>
      <c r="B575" s="64"/>
      <c r="C575" s="63"/>
      <c r="D575" s="66"/>
      <c r="E575" s="67"/>
    </row>
    <row r="576" spans="1:5" s="30" customFormat="1" ht="12" customHeight="1">
      <c r="A576" s="31"/>
      <c r="B576" s="64"/>
      <c r="C576" s="63"/>
      <c r="D576" s="66"/>
      <c r="E576" s="67"/>
    </row>
    <row r="577" spans="1:5" s="30" customFormat="1" ht="12" customHeight="1">
      <c r="A577" s="31"/>
      <c r="B577" s="64"/>
      <c r="C577" s="63"/>
      <c r="D577" s="66"/>
      <c r="E577" s="67"/>
    </row>
    <row r="578" spans="1:5" s="30" customFormat="1" ht="12" customHeight="1">
      <c r="A578" s="31"/>
      <c r="B578" s="64"/>
      <c r="C578" s="63"/>
      <c r="D578" s="66"/>
      <c r="E578" s="67"/>
    </row>
    <row r="579" spans="1:5" s="30" customFormat="1" ht="12" customHeight="1">
      <c r="A579" s="31"/>
      <c r="B579" s="64"/>
      <c r="C579" s="63"/>
      <c r="D579" s="66"/>
      <c r="E579" s="67"/>
    </row>
    <row r="580" spans="1:5" s="30" customFormat="1" ht="12" customHeight="1">
      <c r="A580" s="31"/>
      <c r="B580" s="64"/>
      <c r="C580" s="63"/>
      <c r="D580" s="66"/>
      <c r="E580" s="67"/>
    </row>
    <row r="581" spans="1:5" s="30" customFormat="1" ht="12" customHeight="1">
      <c r="A581" s="31"/>
      <c r="B581" s="64"/>
      <c r="C581" s="63"/>
      <c r="D581" s="66"/>
      <c r="E581" s="67"/>
    </row>
    <row r="582" spans="1:5" s="30" customFormat="1" ht="12" customHeight="1">
      <c r="A582" s="31"/>
      <c r="B582" s="64"/>
      <c r="C582" s="63"/>
      <c r="D582" s="66"/>
      <c r="E582" s="67"/>
    </row>
    <row r="583" spans="1:5" s="30" customFormat="1" ht="12" customHeight="1">
      <c r="A583" s="31"/>
      <c r="B583" s="64"/>
      <c r="C583" s="63"/>
      <c r="D583" s="66"/>
      <c r="E583" s="67"/>
    </row>
    <row r="584" spans="1:5" s="30" customFormat="1" ht="12" customHeight="1">
      <c r="A584" s="31"/>
      <c r="B584" s="64"/>
      <c r="C584" s="63"/>
      <c r="D584" s="66"/>
      <c r="E584" s="67"/>
    </row>
    <row r="585" spans="1:5" s="30" customFormat="1" ht="12" customHeight="1">
      <c r="A585" s="31"/>
      <c r="B585" s="64"/>
      <c r="C585" s="63"/>
      <c r="D585" s="66"/>
      <c r="E585" s="67"/>
    </row>
    <row r="586" spans="1:5" s="30" customFormat="1" ht="12" customHeight="1">
      <c r="A586" s="31"/>
      <c r="B586" s="64"/>
      <c r="C586" s="63"/>
      <c r="D586" s="66"/>
      <c r="E586" s="67"/>
    </row>
    <row r="587" spans="1:5" s="30" customFormat="1" ht="12" customHeight="1">
      <c r="A587" s="31"/>
      <c r="B587" s="64"/>
      <c r="C587" s="63"/>
      <c r="D587" s="66"/>
      <c r="E587" s="67"/>
    </row>
    <row r="588" spans="1:5" s="30" customFormat="1" ht="12" customHeight="1">
      <c r="A588" s="31"/>
      <c r="B588" s="64"/>
      <c r="C588" s="63"/>
      <c r="D588" s="66"/>
      <c r="E588" s="67"/>
    </row>
    <row r="589" spans="1:5" s="30" customFormat="1" ht="12" customHeight="1">
      <c r="A589" s="31"/>
      <c r="B589" s="64"/>
      <c r="C589" s="63"/>
      <c r="D589" s="66"/>
      <c r="E589" s="67"/>
    </row>
    <row r="590" spans="1:5" s="30" customFormat="1" ht="12" customHeight="1">
      <c r="A590" s="31"/>
      <c r="B590" s="64"/>
      <c r="C590" s="63"/>
      <c r="D590" s="66"/>
      <c r="E590" s="67"/>
    </row>
    <row r="591" spans="1:5" s="30" customFormat="1" ht="12" customHeight="1">
      <c r="A591" s="31"/>
      <c r="B591" s="64"/>
      <c r="C591" s="63"/>
      <c r="D591" s="66"/>
      <c r="E591" s="67"/>
    </row>
    <row r="592" spans="1:5" s="30" customFormat="1" ht="12" customHeight="1">
      <c r="A592" s="31"/>
      <c r="B592" s="64"/>
      <c r="C592" s="63"/>
      <c r="D592" s="66"/>
      <c r="E592" s="67"/>
    </row>
    <row r="593" spans="1:5" s="30" customFormat="1" ht="12" customHeight="1">
      <c r="A593" s="31"/>
      <c r="B593" s="64"/>
      <c r="C593" s="63"/>
      <c r="D593" s="66"/>
      <c r="E593" s="67"/>
    </row>
    <row r="594" spans="1:5" s="30" customFormat="1" ht="12" customHeight="1">
      <c r="A594" s="31"/>
      <c r="B594" s="64"/>
      <c r="C594" s="63"/>
      <c r="D594" s="66"/>
      <c r="E594" s="67"/>
    </row>
    <row r="595" spans="1:5" s="30" customFormat="1" ht="12" customHeight="1">
      <c r="A595" s="31"/>
      <c r="B595" s="64"/>
      <c r="C595" s="63"/>
      <c r="D595" s="66"/>
      <c r="E595" s="67"/>
    </row>
    <row r="596" spans="1:5" s="30" customFormat="1" ht="12" customHeight="1">
      <c r="A596" s="31"/>
      <c r="B596" s="64"/>
      <c r="C596" s="63"/>
      <c r="D596" s="66"/>
      <c r="E596" s="67"/>
    </row>
    <row r="597" spans="1:5" s="30" customFormat="1" ht="12" customHeight="1">
      <c r="A597" s="31"/>
      <c r="B597" s="64"/>
      <c r="C597" s="63"/>
      <c r="D597" s="66"/>
      <c r="E597" s="67"/>
    </row>
    <row r="598" spans="1:5" s="30" customFormat="1" ht="12" customHeight="1">
      <c r="A598" s="31"/>
      <c r="B598" s="64"/>
      <c r="C598" s="63"/>
      <c r="D598" s="66"/>
      <c r="E598" s="67"/>
    </row>
    <row r="599" spans="1:5" s="30" customFormat="1" ht="12" customHeight="1">
      <c r="A599" s="31"/>
      <c r="B599" s="64"/>
      <c r="C599" s="63"/>
      <c r="D599" s="66"/>
      <c r="E599" s="67"/>
    </row>
    <row r="600" spans="1:5" s="30" customFormat="1" ht="12" customHeight="1">
      <c r="A600" s="31"/>
      <c r="B600" s="64"/>
      <c r="C600" s="63"/>
      <c r="D600" s="66"/>
      <c r="E600" s="67"/>
    </row>
    <row r="601" spans="1:5" s="30" customFormat="1" ht="12" customHeight="1">
      <c r="A601" s="31"/>
      <c r="B601" s="64"/>
      <c r="C601" s="63"/>
      <c r="D601" s="66"/>
      <c r="E601" s="67"/>
    </row>
    <row r="602" spans="1:5" s="30" customFormat="1" ht="12" customHeight="1">
      <c r="A602" s="31"/>
      <c r="B602" s="64"/>
      <c r="C602" s="63"/>
      <c r="D602" s="66"/>
      <c r="E602" s="67"/>
    </row>
    <row r="603" spans="1:5" s="30" customFormat="1" ht="12" customHeight="1">
      <c r="A603" s="31"/>
      <c r="B603" s="64"/>
      <c r="C603" s="63"/>
      <c r="D603" s="66"/>
      <c r="E603" s="67"/>
    </row>
    <row r="604" spans="1:5" s="30" customFormat="1" ht="12" customHeight="1">
      <c r="A604" s="31"/>
      <c r="B604" s="64"/>
      <c r="C604" s="63"/>
      <c r="D604" s="66"/>
      <c r="E604" s="67"/>
    </row>
    <row r="605" spans="1:5" s="30" customFormat="1" ht="12" customHeight="1">
      <c r="A605" s="31"/>
      <c r="B605" s="64"/>
      <c r="C605" s="63"/>
      <c r="D605" s="66"/>
      <c r="E605" s="67"/>
    </row>
    <row r="606" spans="1:5" s="30" customFormat="1" ht="12" customHeight="1">
      <c r="A606" s="31"/>
      <c r="B606" s="64"/>
      <c r="C606" s="63"/>
      <c r="D606" s="66"/>
      <c r="E606" s="67"/>
    </row>
    <row r="607" spans="1:5" s="30" customFormat="1" ht="12" customHeight="1">
      <c r="A607" s="31"/>
      <c r="B607" s="64"/>
      <c r="C607" s="63"/>
      <c r="D607" s="66"/>
      <c r="E607" s="67"/>
    </row>
    <row r="608" spans="1:5" s="30" customFormat="1" ht="12" customHeight="1">
      <c r="A608" s="31"/>
      <c r="B608" s="64"/>
      <c r="C608" s="63"/>
      <c r="D608" s="66"/>
      <c r="E608" s="67"/>
    </row>
    <row r="609" spans="1:5" s="30" customFormat="1" ht="12" customHeight="1">
      <c r="A609" s="31"/>
      <c r="B609" s="64"/>
      <c r="C609" s="63"/>
      <c r="D609" s="66"/>
      <c r="E609" s="67"/>
    </row>
    <row r="610" spans="1:5" s="30" customFormat="1" ht="12" customHeight="1">
      <c r="A610" s="31"/>
      <c r="B610" s="64"/>
      <c r="C610" s="63"/>
      <c r="D610" s="66"/>
      <c r="E610" s="67"/>
    </row>
    <row r="611" spans="1:5" s="30" customFormat="1" ht="12" customHeight="1">
      <c r="A611" s="31"/>
      <c r="B611" s="64"/>
      <c r="C611" s="63"/>
      <c r="D611" s="66"/>
      <c r="E611" s="67"/>
    </row>
    <row r="612" spans="1:5" s="30" customFormat="1" ht="12" customHeight="1">
      <c r="A612" s="31"/>
      <c r="B612" s="64"/>
      <c r="C612" s="63"/>
      <c r="D612" s="66"/>
      <c r="E612" s="67"/>
    </row>
    <row r="613" spans="1:5" s="30" customFormat="1" ht="12" customHeight="1">
      <c r="A613" s="31"/>
      <c r="B613" s="64"/>
      <c r="C613" s="63"/>
      <c r="D613" s="66"/>
      <c r="E613" s="67"/>
    </row>
    <row r="614" spans="1:5" s="30" customFormat="1" ht="12" customHeight="1">
      <c r="A614" s="31"/>
      <c r="B614" s="64"/>
      <c r="C614" s="63"/>
      <c r="D614" s="66"/>
      <c r="E614" s="67"/>
    </row>
    <row r="615" spans="1:5" s="30" customFormat="1" ht="12" customHeight="1">
      <c r="A615" s="31"/>
      <c r="B615" s="64"/>
      <c r="C615" s="63"/>
      <c r="D615" s="66"/>
      <c r="E615" s="67"/>
    </row>
    <row r="616" spans="1:5" s="30" customFormat="1" ht="12" customHeight="1">
      <c r="A616" s="31"/>
      <c r="B616" s="64"/>
      <c r="C616" s="63"/>
      <c r="D616" s="66"/>
      <c r="E616" s="67"/>
    </row>
    <row r="617" spans="1:5" s="30" customFormat="1" ht="12" customHeight="1">
      <c r="A617" s="31"/>
      <c r="B617" s="64"/>
      <c r="C617" s="63"/>
      <c r="D617" s="66"/>
      <c r="E617" s="67"/>
    </row>
    <row r="618" spans="1:5" s="30" customFormat="1" ht="12" customHeight="1">
      <c r="A618" s="31"/>
      <c r="B618" s="64"/>
      <c r="C618" s="63"/>
      <c r="D618" s="66"/>
      <c r="E618" s="67"/>
    </row>
    <row r="619" spans="1:5" s="30" customFormat="1" ht="12" customHeight="1">
      <c r="A619" s="31"/>
      <c r="B619" s="64"/>
      <c r="C619" s="63"/>
      <c r="D619" s="66"/>
      <c r="E619" s="67"/>
    </row>
    <row r="620" spans="1:5" s="30" customFormat="1" ht="12" customHeight="1">
      <c r="A620" s="31"/>
      <c r="B620" s="64"/>
      <c r="C620" s="63"/>
      <c r="D620" s="66"/>
      <c r="E620" s="67"/>
    </row>
    <row r="621" spans="1:5" s="30" customFormat="1" ht="12" customHeight="1">
      <c r="A621" s="31"/>
      <c r="B621" s="64"/>
      <c r="C621" s="63"/>
      <c r="D621" s="66"/>
      <c r="E621" s="67"/>
    </row>
    <row r="622" spans="1:5" s="30" customFormat="1" ht="12" customHeight="1">
      <c r="A622" s="31"/>
      <c r="B622" s="64"/>
      <c r="C622" s="63"/>
      <c r="D622" s="66"/>
      <c r="E622" s="67"/>
    </row>
    <row r="623" spans="1:5" s="30" customFormat="1" ht="12" customHeight="1">
      <c r="A623" s="31"/>
      <c r="B623" s="64"/>
      <c r="C623" s="63"/>
      <c r="D623" s="66"/>
      <c r="E623" s="67"/>
    </row>
    <row r="624" spans="1:5" s="30" customFormat="1" ht="12" customHeight="1">
      <c r="A624" s="31"/>
      <c r="B624" s="64"/>
      <c r="C624" s="63"/>
      <c r="D624" s="66"/>
      <c r="E624" s="67"/>
    </row>
    <row r="625" spans="1:5" s="30" customFormat="1" ht="12" customHeight="1">
      <c r="A625" s="31"/>
      <c r="B625" s="64"/>
      <c r="C625" s="63"/>
      <c r="D625" s="66"/>
      <c r="E625" s="67"/>
    </row>
    <row r="626" spans="1:5" s="30" customFormat="1" ht="12" customHeight="1">
      <c r="A626" s="31"/>
      <c r="B626" s="64"/>
      <c r="C626" s="63"/>
      <c r="D626" s="66"/>
      <c r="E626" s="67"/>
    </row>
    <row r="627" spans="1:5" s="30" customFormat="1" ht="12" customHeight="1">
      <c r="A627" s="31"/>
      <c r="B627" s="64"/>
      <c r="C627" s="63"/>
      <c r="D627" s="66"/>
      <c r="E627" s="67"/>
    </row>
    <row r="628" spans="1:5" s="30" customFormat="1" ht="12" customHeight="1">
      <c r="A628" s="31"/>
      <c r="B628" s="64"/>
      <c r="C628" s="63"/>
      <c r="D628" s="66"/>
      <c r="E628" s="67"/>
    </row>
    <row r="629" spans="1:5" s="30" customFormat="1" ht="12" customHeight="1">
      <c r="A629" s="31"/>
      <c r="B629" s="64"/>
      <c r="C629" s="63"/>
      <c r="D629" s="66"/>
      <c r="E629" s="67"/>
    </row>
    <row r="630" spans="1:5" s="30" customFormat="1" ht="12" customHeight="1">
      <c r="A630" s="31"/>
      <c r="B630" s="64"/>
      <c r="C630" s="63"/>
      <c r="D630" s="66"/>
      <c r="E630" s="67"/>
    </row>
    <row r="631" spans="1:5" s="30" customFormat="1" ht="12" customHeight="1">
      <c r="A631" s="31"/>
      <c r="B631" s="64"/>
      <c r="C631" s="63"/>
      <c r="D631" s="66"/>
      <c r="E631" s="67"/>
    </row>
    <row r="632" spans="1:5" s="30" customFormat="1" ht="12" customHeight="1">
      <c r="A632" s="31"/>
      <c r="B632" s="64"/>
      <c r="C632" s="63"/>
      <c r="D632" s="66"/>
      <c r="E632" s="67"/>
    </row>
    <row r="633" spans="1:5" s="30" customFormat="1" ht="12" customHeight="1">
      <c r="A633" s="31"/>
      <c r="B633" s="64"/>
      <c r="C633" s="63"/>
      <c r="D633" s="66"/>
      <c r="E633" s="67"/>
    </row>
    <row r="634" spans="1:5" s="30" customFormat="1" ht="12" customHeight="1">
      <c r="A634" s="31"/>
      <c r="B634" s="64"/>
      <c r="C634" s="63"/>
      <c r="D634" s="66"/>
      <c r="E634" s="67"/>
    </row>
    <row r="635" spans="1:5" s="30" customFormat="1" ht="12" customHeight="1">
      <c r="A635" s="31"/>
      <c r="B635" s="64"/>
      <c r="C635" s="63"/>
      <c r="D635" s="66"/>
      <c r="E635" s="67"/>
    </row>
    <row r="636" spans="1:5" s="30" customFormat="1" ht="12" customHeight="1">
      <c r="A636" s="31"/>
      <c r="B636" s="64"/>
      <c r="C636" s="63"/>
      <c r="D636" s="66"/>
      <c r="E636" s="67"/>
    </row>
    <row r="637" spans="1:5" s="30" customFormat="1" ht="12" customHeight="1">
      <c r="A637" s="31"/>
      <c r="B637" s="64"/>
      <c r="C637" s="63"/>
      <c r="D637" s="66"/>
      <c r="E637" s="67"/>
    </row>
    <row r="638" spans="1:5" s="30" customFormat="1" ht="12" customHeight="1">
      <c r="A638" s="31"/>
      <c r="B638" s="64"/>
      <c r="C638" s="63"/>
      <c r="D638" s="66"/>
      <c r="E638" s="67"/>
    </row>
    <row r="639" spans="1:5" s="30" customFormat="1" ht="12" customHeight="1">
      <c r="A639" s="31"/>
      <c r="B639" s="64"/>
      <c r="C639" s="63"/>
      <c r="D639" s="66"/>
      <c r="E639" s="67"/>
    </row>
    <row r="640" spans="1:5" s="30" customFormat="1" ht="12" customHeight="1">
      <c r="A640" s="31"/>
      <c r="B640" s="64"/>
      <c r="C640" s="63"/>
      <c r="D640" s="66"/>
      <c r="E640" s="67"/>
    </row>
    <row r="641" spans="1:5" s="30" customFormat="1" ht="12" customHeight="1">
      <c r="A641" s="31"/>
      <c r="B641" s="64"/>
      <c r="C641" s="63"/>
      <c r="D641" s="66"/>
      <c r="E641" s="67"/>
    </row>
    <row r="642" spans="1:5" s="30" customFormat="1" ht="12" customHeight="1">
      <c r="A642" s="31"/>
      <c r="B642" s="64"/>
      <c r="C642" s="63"/>
      <c r="D642" s="66"/>
      <c r="E642" s="67"/>
    </row>
    <row r="643" spans="1:5" s="30" customFormat="1" ht="12" customHeight="1">
      <c r="A643" s="31"/>
      <c r="B643" s="64"/>
      <c r="C643" s="63"/>
      <c r="D643" s="66"/>
      <c r="E643" s="67"/>
    </row>
    <row r="644" spans="1:5" s="30" customFormat="1" ht="12" customHeight="1">
      <c r="A644" s="31"/>
      <c r="B644" s="64"/>
      <c r="C644" s="63"/>
      <c r="D644" s="66"/>
      <c r="E644" s="67"/>
    </row>
    <row r="645" spans="1:5" s="30" customFormat="1" ht="12" customHeight="1">
      <c r="A645" s="31"/>
      <c r="B645" s="64"/>
      <c r="C645" s="63"/>
      <c r="D645" s="66"/>
      <c r="E645" s="67"/>
    </row>
    <row r="646" spans="1:5" s="30" customFormat="1" ht="12" customHeight="1">
      <c r="A646" s="31"/>
      <c r="B646" s="64"/>
      <c r="C646" s="63"/>
      <c r="D646" s="66"/>
      <c r="E646" s="67"/>
    </row>
    <row r="647" spans="1:5" s="30" customFormat="1" ht="12" customHeight="1">
      <c r="A647" s="31"/>
      <c r="B647" s="64"/>
      <c r="C647" s="63"/>
      <c r="D647" s="66"/>
      <c r="E647" s="67"/>
    </row>
    <row r="648" spans="1:5" s="30" customFormat="1" ht="12" customHeight="1">
      <c r="A648" s="31"/>
      <c r="B648" s="64"/>
      <c r="C648" s="63"/>
      <c r="D648" s="66"/>
      <c r="E648" s="67"/>
    </row>
    <row r="649" spans="1:5" s="30" customFormat="1" ht="12" customHeight="1">
      <c r="A649" s="31"/>
      <c r="B649" s="64"/>
      <c r="C649" s="63"/>
      <c r="D649" s="66"/>
      <c r="E649" s="67"/>
    </row>
    <row r="650" spans="1:5" s="30" customFormat="1" ht="12" customHeight="1">
      <c r="A650" s="31"/>
      <c r="B650" s="64"/>
      <c r="C650" s="63"/>
      <c r="D650" s="66"/>
      <c r="E650" s="67"/>
    </row>
    <row r="651" spans="1:5" s="30" customFormat="1" ht="12" customHeight="1">
      <c r="A651" s="31"/>
      <c r="B651" s="64"/>
      <c r="C651" s="63"/>
      <c r="D651" s="66"/>
      <c r="E651" s="67"/>
    </row>
    <row r="652" spans="1:5" s="30" customFormat="1" ht="12" customHeight="1">
      <c r="A652" s="31"/>
      <c r="B652" s="64"/>
      <c r="C652" s="63"/>
      <c r="D652" s="66"/>
      <c r="E652" s="67"/>
    </row>
    <row r="653" spans="1:5" s="30" customFormat="1" ht="12" customHeight="1">
      <c r="A653" s="31"/>
      <c r="B653" s="64"/>
      <c r="C653" s="63"/>
      <c r="D653" s="66"/>
      <c r="E653" s="67"/>
    </row>
    <row r="654" spans="1:5" s="30" customFormat="1" ht="12" customHeight="1">
      <c r="A654" s="31"/>
      <c r="B654" s="64"/>
      <c r="C654" s="63"/>
      <c r="D654" s="66"/>
      <c r="E654" s="67"/>
    </row>
    <row r="655" spans="1:5" s="30" customFormat="1" ht="12" customHeight="1">
      <c r="A655" s="31"/>
      <c r="B655" s="64"/>
      <c r="C655" s="63"/>
      <c r="D655" s="66"/>
      <c r="E655" s="67"/>
    </row>
    <row r="656" spans="1:5" s="30" customFormat="1" ht="12" customHeight="1">
      <c r="A656" s="31"/>
      <c r="B656" s="64"/>
      <c r="C656" s="63"/>
      <c r="D656" s="66"/>
      <c r="E656" s="67"/>
    </row>
    <row r="657" spans="1:5" s="30" customFormat="1" ht="12" customHeight="1">
      <c r="A657" s="31"/>
      <c r="B657" s="64"/>
      <c r="C657" s="63"/>
      <c r="D657" s="66"/>
      <c r="E657" s="67"/>
    </row>
    <row r="658" spans="1:5" s="30" customFormat="1" ht="12" customHeight="1">
      <c r="A658" s="31"/>
      <c r="B658" s="64"/>
      <c r="C658" s="63"/>
      <c r="D658" s="66"/>
      <c r="E658" s="67"/>
    </row>
    <row r="659" spans="1:5" s="30" customFormat="1" ht="12" customHeight="1">
      <c r="A659" s="31"/>
      <c r="B659" s="64"/>
      <c r="C659" s="63"/>
      <c r="D659" s="66"/>
      <c r="E659" s="67"/>
    </row>
    <row r="660" spans="1:5" s="30" customFormat="1" ht="12" customHeight="1">
      <c r="A660" s="31"/>
      <c r="B660" s="64"/>
      <c r="C660" s="63"/>
      <c r="D660" s="66"/>
      <c r="E660" s="67"/>
    </row>
    <row r="661" spans="1:5" s="30" customFormat="1" ht="12" customHeight="1">
      <c r="A661" s="31"/>
      <c r="B661" s="64"/>
      <c r="C661" s="63"/>
      <c r="D661" s="66"/>
      <c r="E661" s="67"/>
    </row>
    <row r="662" spans="1:5" s="30" customFormat="1" ht="12" customHeight="1">
      <c r="A662" s="31"/>
      <c r="B662" s="64"/>
      <c r="C662" s="63"/>
      <c r="D662" s="66"/>
      <c r="E662" s="67"/>
    </row>
    <row r="663" spans="1:5" s="30" customFormat="1" ht="12" customHeight="1">
      <c r="A663" s="31"/>
      <c r="B663" s="64"/>
      <c r="C663" s="63"/>
      <c r="D663" s="66"/>
      <c r="E663" s="67"/>
    </row>
    <row r="664" spans="1:5" s="30" customFormat="1" ht="12" customHeight="1">
      <c r="A664" s="31"/>
      <c r="B664" s="64"/>
      <c r="C664" s="63"/>
      <c r="D664" s="66"/>
      <c r="E664" s="67"/>
    </row>
    <row r="665" spans="1:5" s="30" customFormat="1" ht="12" customHeight="1">
      <c r="A665" s="31"/>
      <c r="B665" s="64"/>
      <c r="C665" s="63"/>
      <c r="D665" s="66"/>
      <c r="E665" s="67"/>
    </row>
    <row r="666" spans="1:5" s="30" customFormat="1" ht="12" customHeight="1">
      <c r="A666" s="31"/>
      <c r="B666" s="64"/>
      <c r="C666" s="63"/>
      <c r="D666" s="66"/>
      <c r="E666" s="67"/>
    </row>
    <row r="667" spans="1:5" s="30" customFormat="1" ht="12" customHeight="1">
      <c r="A667" s="31"/>
      <c r="B667" s="64"/>
      <c r="C667" s="63"/>
      <c r="D667" s="66"/>
      <c r="E667" s="67"/>
    </row>
    <row r="668" spans="1:5" s="30" customFormat="1" ht="12" customHeight="1">
      <c r="A668" s="31"/>
      <c r="B668" s="64"/>
      <c r="C668" s="63"/>
      <c r="D668" s="66"/>
      <c r="E668" s="67"/>
    </row>
    <row r="669" spans="1:5" s="30" customFormat="1" ht="12" customHeight="1">
      <c r="A669" s="31"/>
      <c r="B669" s="64"/>
      <c r="C669" s="63"/>
      <c r="D669" s="66"/>
      <c r="E669" s="67"/>
    </row>
    <row r="670" spans="1:5" s="30" customFormat="1" ht="12" customHeight="1">
      <c r="A670" s="31"/>
      <c r="B670" s="64"/>
      <c r="C670" s="63"/>
      <c r="D670" s="66"/>
      <c r="E670" s="67"/>
    </row>
    <row r="671" spans="1:5" s="30" customFormat="1" ht="12" customHeight="1">
      <c r="A671" s="31"/>
      <c r="B671" s="64"/>
      <c r="C671" s="63"/>
      <c r="D671" s="66"/>
      <c r="E671" s="67"/>
    </row>
    <row r="672" spans="1:5" s="30" customFormat="1" ht="12" customHeight="1">
      <c r="A672" s="31"/>
      <c r="B672" s="64"/>
      <c r="C672" s="63"/>
      <c r="D672" s="66"/>
      <c r="E672" s="67"/>
    </row>
    <row r="673" spans="1:5" s="30" customFormat="1" ht="12" customHeight="1">
      <c r="A673" s="31"/>
      <c r="B673" s="64"/>
      <c r="C673" s="63"/>
      <c r="D673" s="66"/>
      <c r="E673" s="67"/>
    </row>
    <row r="674" spans="1:5" s="30" customFormat="1" ht="12" customHeight="1">
      <c r="A674" s="31"/>
      <c r="B674" s="64"/>
      <c r="C674" s="63"/>
      <c r="D674" s="66"/>
      <c r="E674" s="67"/>
    </row>
    <row r="675" spans="1:5" s="30" customFormat="1" ht="12" customHeight="1">
      <c r="A675" s="31"/>
      <c r="B675" s="64"/>
      <c r="C675" s="63"/>
      <c r="D675" s="66"/>
      <c r="E675" s="67"/>
    </row>
    <row r="676" spans="1:5" s="30" customFormat="1" ht="12" customHeight="1">
      <c r="A676" s="31"/>
      <c r="B676" s="64"/>
      <c r="C676" s="63"/>
      <c r="D676" s="66"/>
      <c r="E676" s="67"/>
    </row>
    <row r="677" spans="1:5" s="30" customFormat="1" ht="12" customHeight="1">
      <c r="A677" s="31"/>
      <c r="B677" s="64"/>
      <c r="C677" s="63"/>
      <c r="D677" s="66"/>
      <c r="E677" s="67"/>
    </row>
    <row r="678" spans="1:5" s="30" customFormat="1" ht="12" customHeight="1">
      <c r="A678" s="31"/>
      <c r="B678" s="64"/>
      <c r="C678" s="63"/>
      <c r="D678" s="66"/>
      <c r="E678" s="67"/>
    </row>
    <row r="679" spans="1:5" s="30" customFormat="1" ht="12" customHeight="1">
      <c r="A679" s="31"/>
      <c r="B679" s="64"/>
      <c r="C679" s="63"/>
      <c r="D679" s="66"/>
      <c r="E679" s="67"/>
    </row>
    <row r="680" spans="1:5" s="30" customFormat="1" ht="12" customHeight="1">
      <c r="A680" s="31"/>
      <c r="B680" s="64"/>
      <c r="C680" s="63"/>
      <c r="D680" s="66"/>
      <c r="E680" s="67"/>
    </row>
    <row r="681" spans="1:5" s="30" customFormat="1" ht="12" customHeight="1">
      <c r="A681" s="31"/>
      <c r="B681" s="64"/>
      <c r="C681" s="63"/>
      <c r="D681" s="66"/>
      <c r="E681" s="67"/>
    </row>
    <row r="682" spans="1:5" s="30" customFormat="1" ht="12" customHeight="1">
      <c r="A682" s="31"/>
      <c r="B682" s="64"/>
      <c r="C682" s="63"/>
      <c r="D682" s="66"/>
      <c r="E682" s="67"/>
    </row>
    <row r="683" spans="1:5" s="30" customFormat="1" ht="12" customHeight="1">
      <c r="A683" s="31"/>
      <c r="B683" s="64"/>
      <c r="C683" s="63"/>
      <c r="D683" s="66"/>
      <c r="E683" s="67"/>
    </row>
    <row r="684" spans="1:5" s="30" customFormat="1" ht="12" customHeight="1">
      <c r="A684" s="31"/>
      <c r="B684" s="64"/>
      <c r="C684" s="63"/>
      <c r="D684" s="66"/>
      <c r="E684" s="67"/>
    </row>
    <row r="685" spans="1:5" s="30" customFormat="1" ht="12" customHeight="1">
      <c r="A685" s="31"/>
      <c r="B685" s="64"/>
      <c r="C685" s="63"/>
      <c r="D685" s="66"/>
      <c r="E685" s="67"/>
    </row>
    <row r="686" spans="1:5" s="30" customFormat="1" ht="12" customHeight="1">
      <c r="A686" s="31"/>
      <c r="B686" s="64"/>
      <c r="C686" s="63"/>
      <c r="D686" s="66"/>
      <c r="E686" s="67"/>
    </row>
    <row r="687" spans="1:5" s="30" customFormat="1" ht="12" customHeight="1">
      <c r="A687" s="31"/>
      <c r="B687" s="64"/>
      <c r="C687" s="63"/>
      <c r="D687" s="66"/>
      <c r="E687" s="67"/>
    </row>
    <row r="688" spans="1:5" s="30" customFormat="1" ht="12" customHeight="1">
      <c r="A688" s="31"/>
      <c r="B688" s="64"/>
      <c r="C688" s="63"/>
      <c r="D688" s="66"/>
      <c r="E688" s="67"/>
    </row>
    <row r="689" spans="1:5" s="30" customFormat="1" ht="12" customHeight="1">
      <c r="A689" s="31"/>
      <c r="B689" s="64"/>
      <c r="C689" s="63"/>
      <c r="D689" s="66"/>
      <c r="E689" s="67"/>
    </row>
    <row r="690" spans="1:5" s="30" customFormat="1" ht="12" customHeight="1">
      <c r="A690" s="31"/>
      <c r="B690" s="64"/>
      <c r="C690" s="63"/>
      <c r="D690" s="66"/>
      <c r="E690" s="67"/>
    </row>
    <row r="691" spans="1:5" s="30" customFormat="1" ht="12" customHeight="1">
      <c r="A691" s="31"/>
      <c r="B691" s="64"/>
      <c r="C691" s="63"/>
      <c r="D691" s="66"/>
      <c r="E691" s="67"/>
    </row>
    <row r="692" spans="1:5" s="30" customFormat="1" ht="12" customHeight="1">
      <c r="A692" s="31"/>
      <c r="B692" s="64"/>
      <c r="C692" s="63"/>
      <c r="D692" s="66"/>
      <c r="E692" s="67"/>
    </row>
    <row r="693" spans="1:5" s="30" customFormat="1" ht="12" customHeight="1">
      <c r="A693" s="31"/>
      <c r="B693" s="64"/>
      <c r="C693" s="63"/>
      <c r="D693" s="66"/>
      <c r="E693" s="67"/>
    </row>
    <row r="694" spans="1:5" s="30" customFormat="1" ht="12" customHeight="1">
      <c r="A694" s="31"/>
      <c r="B694" s="64"/>
      <c r="C694" s="63"/>
      <c r="D694" s="66"/>
      <c r="E694" s="67"/>
    </row>
    <row r="695" spans="1:5" s="30" customFormat="1" ht="12" customHeight="1">
      <c r="A695" s="31"/>
      <c r="B695" s="64"/>
      <c r="C695" s="63"/>
      <c r="D695" s="66"/>
      <c r="E695" s="67"/>
    </row>
    <row r="696" spans="1:5" s="30" customFormat="1" ht="12" customHeight="1">
      <c r="A696" s="31"/>
      <c r="B696" s="64"/>
      <c r="C696" s="63"/>
      <c r="D696" s="66"/>
      <c r="E696" s="67"/>
    </row>
    <row r="697" spans="1:5" s="30" customFormat="1" ht="12" customHeight="1">
      <c r="A697" s="31"/>
      <c r="B697" s="64"/>
      <c r="C697" s="63"/>
      <c r="D697" s="66"/>
      <c r="E697" s="67"/>
    </row>
    <row r="698" spans="1:5" s="30" customFormat="1" ht="12" customHeight="1">
      <c r="A698" s="31"/>
      <c r="B698" s="64"/>
      <c r="C698" s="63"/>
      <c r="D698" s="66"/>
      <c r="E698" s="67"/>
    </row>
    <row r="699" spans="1:5" s="30" customFormat="1" ht="12" customHeight="1">
      <c r="A699" s="31"/>
      <c r="B699" s="64"/>
      <c r="C699" s="63"/>
      <c r="D699" s="66"/>
      <c r="E699" s="67"/>
    </row>
    <row r="700" spans="1:5" s="30" customFormat="1" ht="12" customHeight="1">
      <c r="A700" s="31"/>
      <c r="B700" s="64"/>
      <c r="C700" s="63"/>
      <c r="D700" s="66"/>
      <c r="E700" s="67"/>
    </row>
    <row r="701" spans="1:5" s="30" customFormat="1" ht="12" customHeight="1">
      <c r="A701" s="31"/>
      <c r="B701" s="64"/>
      <c r="C701" s="63"/>
      <c r="D701" s="66"/>
      <c r="E701" s="67"/>
    </row>
    <row r="702" spans="1:5" s="30" customFormat="1" ht="12" customHeight="1">
      <c r="A702" s="31"/>
      <c r="B702" s="64"/>
      <c r="C702" s="63"/>
      <c r="D702" s="66"/>
      <c r="E702" s="67"/>
    </row>
    <row r="703" spans="1:5" s="30" customFormat="1" ht="12" customHeight="1">
      <c r="A703" s="31"/>
      <c r="B703" s="64"/>
      <c r="C703" s="63"/>
      <c r="D703" s="66"/>
      <c r="E703" s="67"/>
    </row>
    <row r="704" spans="1:5" s="30" customFormat="1" ht="12" customHeight="1">
      <c r="A704" s="31"/>
      <c r="B704" s="64"/>
      <c r="C704" s="63"/>
      <c r="D704" s="66"/>
      <c r="E704" s="67"/>
    </row>
    <row r="705" spans="1:5" s="30" customFormat="1" ht="12" customHeight="1">
      <c r="A705" s="31"/>
      <c r="B705" s="64"/>
      <c r="C705" s="63"/>
      <c r="D705" s="66"/>
      <c r="E705" s="67"/>
    </row>
    <row r="706" spans="1:5" s="30" customFormat="1" ht="12" customHeight="1">
      <c r="A706" s="31"/>
      <c r="B706" s="64"/>
      <c r="C706" s="63"/>
      <c r="D706" s="66"/>
      <c r="E706" s="67"/>
    </row>
    <row r="707" spans="1:5" s="30" customFormat="1" ht="12" customHeight="1">
      <c r="A707" s="31"/>
      <c r="B707" s="64"/>
      <c r="C707" s="63"/>
      <c r="D707" s="66"/>
      <c r="E707" s="67"/>
    </row>
    <row r="708" spans="1:5" s="30" customFormat="1" ht="12" customHeight="1">
      <c r="A708" s="31"/>
      <c r="B708" s="64"/>
      <c r="C708" s="63"/>
      <c r="D708" s="66"/>
      <c r="E708" s="67"/>
    </row>
    <row r="709" spans="1:5" s="30" customFormat="1" ht="12" customHeight="1">
      <c r="A709" s="31"/>
      <c r="B709" s="64"/>
      <c r="C709" s="63"/>
      <c r="D709" s="66"/>
      <c r="E709" s="67"/>
    </row>
    <row r="710" spans="1:5" s="30" customFormat="1" ht="12" customHeight="1">
      <c r="A710" s="31"/>
      <c r="B710" s="64"/>
      <c r="C710" s="63"/>
      <c r="D710" s="66"/>
      <c r="E710" s="67"/>
    </row>
    <row r="711" spans="1:5" s="30" customFormat="1" ht="12" customHeight="1">
      <c r="A711" s="31"/>
      <c r="B711" s="64"/>
      <c r="C711" s="63"/>
      <c r="D711" s="66"/>
      <c r="E711" s="67"/>
    </row>
    <row r="712" spans="1:5" s="30" customFormat="1" ht="12" customHeight="1">
      <c r="A712" s="31"/>
      <c r="B712" s="64"/>
      <c r="C712" s="63"/>
      <c r="D712" s="66"/>
      <c r="E712" s="67"/>
    </row>
    <row r="713" spans="1:5" s="30" customFormat="1" ht="12" customHeight="1">
      <c r="A713" s="31"/>
      <c r="B713" s="64"/>
      <c r="C713" s="63"/>
      <c r="D713" s="66"/>
      <c r="E713" s="67"/>
    </row>
    <row r="714" spans="1:5" s="30" customFormat="1" ht="12" customHeight="1">
      <c r="A714" s="31"/>
      <c r="B714" s="64"/>
      <c r="C714" s="63"/>
      <c r="D714" s="66"/>
      <c r="E714" s="67"/>
    </row>
    <row r="715" spans="1:5" s="30" customFormat="1" ht="12" customHeight="1">
      <c r="A715" s="31"/>
      <c r="B715" s="64"/>
      <c r="C715" s="63"/>
      <c r="D715" s="66"/>
      <c r="E715" s="67"/>
    </row>
    <row r="716" spans="1:5" s="30" customFormat="1" ht="12" customHeight="1">
      <c r="A716" s="31"/>
      <c r="B716" s="64"/>
      <c r="C716" s="63"/>
      <c r="D716" s="66"/>
      <c r="E716" s="67"/>
    </row>
    <row r="717" spans="1:5" s="30" customFormat="1" ht="12" customHeight="1">
      <c r="A717" s="31"/>
      <c r="B717" s="64"/>
      <c r="C717" s="63"/>
      <c r="D717" s="66"/>
      <c r="E717" s="67"/>
    </row>
    <row r="718" spans="1:5" s="30" customFormat="1" ht="12" customHeight="1">
      <c r="A718" s="31"/>
      <c r="B718" s="64"/>
      <c r="C718" s="63"/>
      <c r="D718" s="66"/>
      <c r="E718" s="67"/>
    </row>
    <row r="719" spans="1:5" s="30" customFormat="1" ht="12" customHeight="1">
      <c r="A719" s="31"/>
      <c r="B719" s="64"/>
      <c r="C719" s="63"/>
      <c r="D719" s="66"/>
      <c r="E719" s="67"/>
    </row>
    <row r="720" spans="1:5" s="30" customFormat="1" ht="12" customHeight="1">
      <c r="A720" s="31"/>
      <c r="B720" s="64"/>
      <c r="C720" s="63"/>
      <c r="D720" s="66"/>
      <c r="E720" s="67"/>
    </row>
    <row r="721" spans="1:5" s="30" customFormat="1" ht="12" customHeight="1">
      <c r="A721" s="31"/>
      <c r="B721" s="64"/>
      <c r="C721" s="63"/>
      <c r="D721" s="66"/>
      <c r="E721" s="67"/>
    </row>
    <row r="722" spans="1:5" s="30" customFormat="1" ht="12" customHeight="1">
      <c r="A722" s="31"/>
      <c r="B722" s="64"/>
      <c r="C722" s="63"/>
      <c r="D722" s="66"/>
      <c r="E722" s="67"/>
    </row>
    <row r="723" spans="1:5" s="30" customFormat="1" ht="12" customHeight="1">
      <c r="A723" s="31"/>
      <c r="B723" s="64"/>
      <c r="C723" s="63"/>
      <c r="D723" s="66"/>
      <c r="E723" s="67"/>
    </row>
    <row r="724" spans="1:5" s="30" customFormat="1" ht="12" customHeight="1">
      <c r="A724" s="31"/>
      <c r="B724" s="64"/>
      <c r="C724" s="63"/>
      <c r="D724" s="66"/>
      <c r="E724" s="67"/>
    </row>
    <row r="725" spans="1:5" s="30" customFormat="1" ht="12" customHeight="1">
      <c r="A725" s="31"/>
      <c r="B725" s="64"/>
      <c r="C725" s="63"/>
      <c r="D725" s="66"/>
      <c r="E725" s="67"/>
    </row>
    <row r="726" spans="1:5" s="30" customFormat="1" ht="12" customHeight="1">
      <c r="A726" s="31"/>
      <c r="B726" s="64"/>
      <c r="C726" s="63"/>
      <c r="D726" s="66"/>
      <c r="E726" s="67"/>
    </row>
    <row r="727" spans="1:5" s="30" customFormat="1" ht="12" customHeight="1">
      <c r="A727" s="31"/>
      <c r="B727" s="64"/>
      <c r="C727" s="63"/>
      <c r="D727" s="66"/>
      <c r="E727" s="67"/>
    </row>
    <row r="728" spans="1:5" s="30" customFormat="1" ht="12" customHeight="1">
      <c r="A728" s="31"/>
      <c r="B728" s="64"/>
      <c r="C728" s="63"/>
      <c r="D728" s="66"/>
      <c r="E728" s="67"/>
    </row>
    <row r="729" spans="1:5" s="30" customFormat="1" ht="12" customHeight="1">
      <c r="A729" s="31"/>
      <c r="B729" s="64"/>
      <c r="C729" s="63"/>
      <c r="D729" s="66"/>
      <c r="E729" s="67"/>
    </row>
    <row r="730" spans="1:5" s="30" customFormat="1" ht="12" customHeight="1">
      <c r="A730" s="31"/>
      <c r="B730" s="64"/>
      <c r="C730" s="63"/>
      <c r="D730" s="66"/>
      <c r="E730" s="67"/>
    </row>
    <row r="731" spans="1:5" s="30" customFormat="1" ht="12" customHeight="1">
      <c r="A731" s="31"/>
      <c r="B731" s="64"/>
      <c r="C731" s="63"/>
      <c r="D731" s="66"/>
      <c r="E731" s="67"/>
    </row>
    <row r="732" spans="1:5" s="30" customFormat="1" ht="12" customHeight="1">
      <c r="A732" s="31"/>
      <c r="B732" s="64"/>
      <c r="C732" s="63"/>
      <c r="D732" s="66"/>
      <c r="E732" s="67"/>
    </row>
    <row r="733" spans="1:5" s="30" customFormat="1" ht="12" customHeight="1">
      <c r="A733" s="31"/>
      <c r="B733" s="64"/>
      <c r="C733" s="63"/>
      <c r="D733" s="66"/>
      <c r="E733" s="67"/>
    </row>
    <row r="734" spans="1:5" s="30" customFormat="1" ht="12" customHeight="1">
      <c r="A734" s="31"/>
      <c r="B734" s="64"/>
      <c r="C734" s="63"/>
      <c r="D734" s="66"/>
      <c r="E734" s="67"/>
    </row>
    <row r="735" spans="1:5" s="30" customFormat="1" ht="12" customHeight="1">
      <c r="A735" s="31"/>
      <c r="B735" s="64"/>
      <c r="C735" s="63"/>
      <c r="D735" s="66"/>
      <c r="E735" s="67"/>
    </row>
    <row r="736" spans="1:5" s="30" customFormat="1" ht="12" customHeight="1">
      <c r="A736" s="31"/>
      <c r="B736" s="64"/>
      <c r="C736" s="63"/>
      <c r="D736" s="66"/>
      <c r="E736" s="67"/>
    </row>
    <row r="737" spans="1:5" s="30" customFormat="1" ht="12" customHeight="1">
      <c r="A737" s="31"/>
      <c r="B737" s="64"/>
      <c r="C737" s="63"/>
      <c r="D737" s="66"/>
      <c r="E737" s="67"/>
    </row>
    <row r="738" spans="1:5" s="30" customFormat="1" ht="12" customHeight="1">
      <c r="A738" s="31"/>
      <c r="B738" s="64"/>
      <c r="C738" s="63"/>
      <c r="D738" s="66"/>
      <c r="E738" s="67"/>
    </row>
    <row r="739" spans="1:5" s="30" customFormat="1" ht="12" customHeight="1">
      <c r="A739" s="31"/>
      <c r="B739" s="64"/>
      <c r="C739" s="63"/>
      <c r="D739" s="66"/>
      <c r="E739" s="67"/>
    </row>
    <row r="740" spans="1:5" s="30" customFormat="1" ht="12" customHeight="1">
      <c r="A740" s="31"/>
      <c r="B740" s="64"/>
      <c r="C740" s="63"/>
      <c r="D740" s="66"/>
      <c r="E740" s="67"/>
    </row>
    <row r="741" spans="1:5" s="30" customFormat="1" ht="12" customHeight="1">
      <c r="A741" s="31"/>
      <c r="B741" s="64"/>
      <c r="C741" s="63"/>
      <c r="D741" s="66"/>
      <c r="E741" s="67"/>
    </row>
    <row r="742" spans="1:5" s="30" customFormat="1" ht="12" customHeight="1">
      <c r="A742" s="31"/>
      <c r="B742" s="64"/>
      <c r="C742" s="63"/>
      <c r="D742" s="66"/>
      <c r="E742" s="67"/>
    </row>
    <row r="743" spans="1:5" s="30" customFormat="1" ht="12" customHeight="1">
      <c r="A743" s="31"/>
      <c r="B743" s="64"/>
      <c r="C743" s="63"/>
      <c r="D743" s="66"/>
      <c r="E743" s="67"/>
    </row>
    <row r="744" spans="1:5" s="30" customFormat="1" ht="12" customHeight="1">
      <c r="A744" s="31"/>
      <c r="B744" s="64"/>
      <c r="C744" s="63"/>
      <c r="D744" s="66"/>
      <c r="E744" s="67"/>
    </row>
    <row r="745" spans="1:5" s="30" customFormat="1" ht="12" customHeight="1">
      <c r="A745" s="31"/>
      <c r="B745" s="64"/>
      <c r="C745" s="63"/>
      <c r="D745" s="66"/>
      <c r="E745" s="67"/>
    </row>
    <row r="746" spans="1:5" s="30" customFormat="1" ht="12" customHeight="1">
      <c r="A746" s="31"/>
      <c r="B746" s="64"/>
      <c r="C746" s="63"/>
      <c r="D746" s="66"/>
      <c r="E746" s="67"/>
    </row>
    <row r="747" spans="1:5" s="30" customFormat="1" ht="12" customHeight="1">
      <c r="A747" s="31"/>
      <c r="B747" s="64"/>
      <c r="C747" s="63"/>
      <c r="D747" s="66"/>
      <c r="E747" s="67"/>
    </row>
    <row r="748" spans="1:5" s="30" customFormat="1" ht="12" customHeight="1">
      <c r="A748" s="31"/>
      <c r="B748" s="64"/>
      <c r="C748" s="63"/>
      <c r="D748" s="66"/>
      <c r="E748" s="67"/>
    </row>
    <row r="749" spans="1:5" s="30" customFormat="1" ht="12" customHeight="1">
      <c r="A749" s="31"/>
      <c r="B749" s="64"/>
      <c r="C749" s="63"/>
      <c r="D749" s="66"/>
      <c r="E749" s="67"/>
    </row>
    <row r="750" spans="1:5" s="30" customFormat="1" ht="12" customHeight="1">
      <c r="A750" s="31"/>
      <c r="B750" s="64"/>
      <c r="C750" s="63"/>
      <c r="D750" s="66"/>
      <c r="E750" s="67"/>
    </row>
    <row r="751" spans="1:5" s="30" customFormat="1" ht="12" customHeight="1">
      <c r="A751" s="31"/>
      <c r="B751" s="64"/>
      <c r="C751" s="63"/>
      <c r="D751" s="66"/>
      <c r="E751" s="67"/>
    </row>
    <row r="752" spans="1:5" s="30" customFormat="1" ht="12" customHeight="1">
      <c r="A752" s="31"/>
      <c r="B752" s="64"/>
      <c r="C752" s="63"/>
      <c r="D752" s="66"/>
      <c r="E752" s="67"/>
    </row>
    <row r="753" spans="1:5" s="30" customFormat="1" ht="12" customHeight="1">
      <c r="A753" s="31"/>
      <c r="B753" s="64"/>
      <c r="C753" s="63"/>
      <c r="D753" s="66"/>
      <c r="E753" s="67"/>
    </row>
    <row r="754" spans="1:5" s="30" customFormat="1" ht="12" customHeight="1">
      <c r="A754" s="31"/>
      <c r="B754" s="64"/>
      <c r="C754" s="63"/>
      <c r="D754" s="66"/>
      <c r="E754" s="67"/>
    </row>
    <row r="755" spans="1:5" s="30" customFormat="1" ht="12" customHeight="1">
      <c r="A755" s="31"/>
      <c r="B755" s="64"/>
      <c r="C755" s="63"/>
      <c r="D755" s="66"/>
      <c r="E755" s="67"/>
    </row>
    <row r="756" spans="1:5" s="30" customFormat="1" ht="12" customHeight="1">
      <c r="A756" s="31"/>
      <c r="B756" s="64"/>
      <c r="C756" s="63"/>
      <c r="D756" s="66"/>
      <c r="E756" s="67"/>
    </row>
    <row r="757" spans="1:5" s="30" customFormat="1" ht="12" customHeight="1">
      <c r="A757" s="31"/>
      <c r="B757" s="64"/>
      <c r="C757" s="63"/>
      <c r="D757" s="66"/>
      <c r="E757" s="67"/>
    </row>
    <row r="758" spans="1:5" s="30" customFormat="1" ht="12" customHeight="1">
      <c r="A758" s="31"/>
      <c r="B758" s="64"/>
      <c r="C758" s="63"/>
      <c r="D758" s="66"/>
      <c r="E758" s="67"/>
    </row>
    <row r="759" spans="1:5" s="30" customFormat="1" ht="12" customHeight="1">
      <c r="A759" s="31"/>
      <c r="B759" s="64"/>
      <c r="C759" s="63"/>
      <c r="D759" s="66"/>
      <c r="E759" s="67"/>
    </row>
    <row r="760" spans="1:5" s="30" customFormat="1" ht="12" customHeight="1">
      <c r="A760" s="31"/>
      <c r="B760" s="64"/>
      <c r="C760" s="63"/>
      <c r="D760" s="66"/>
      <c r="E760" s="67"/>
    </row>
    <row r="761" spans="1:5" s="30" customFormat="1" ht="12" customHeight="1">
      <c r="A761" s="31"/>
      <c r="B761" s="64"/>
      <c r="C761" s="63"/>
      <c r="D761" s="66"/>
      <c r="E761" s="67"/>
    </row>
    <row r="762" spans="1:5" s="30" customFormat="1" ht="12" customHeight="1">
      <c r="A762" s="31"/>
      <c r="B762" s="64"/>
      <c r="C762" s="63"/>
      <c r="D762" s="66"/>
      <c r="E762" s="67"/>
    </row>
    <row r="763" spans="1:5" s="30" customFormat="1" ht="12" customHeight="1">
      <c r="A763" s="31"/>
      <c r="B763" s="64"/>
      <c r="C763" s="63"/>
      <c r="D763" s="66"/>
      <c r="E763" s="67"/>
    </row>
    <row r="764" spans="1:5" s="30" customFormat="1" ht="12" customHeight="1">
      <c r="A764" s="31"/>
      <c r="B764" s="64"/>
      <c r="C764" s="63"/>
      <c r="D764" s="66"/>
      <c r="E764" s="67"/>
    </row>
    <row r="765" spans="1:5" s="30" customFormat="1" ht="12" customHeight="1">
      <c r="A765" s="31"/>
      <c r="B765" s="64"/>
      <c r="C765" s="63"/>
      <c r="D765" s="66"/>
      <c r="E765" s="67"/>
    </row>
    <row r="766" spans="1:5" s="30" customFormat="1" ht="12" customHeight="1">
      <c r="A766" s="31"/>
      <c r="B766" s="64"/>
      <c r="C766" s="63"/>
      <c r="D766" s="66"/>
      <c r="E766" s="67"/>
    </row>
    <row r="767" spans="1:5" s="30" customFormat="1" ht="12" customHeight="1">
      <c r="A767" s="31"/>
      <c r="B767" s="64"/>
      <c r="C767" s="63"/>
      <c r="D767" s="66"/>
      <c r="E767" s="67"/>
    </row>
    <row r="768" spans="1:5" s="30" customFormat="1" ht="12" customHeight="1">
      <c r="A768" s="31"/>
      <c r="B768" s="64"/>
      <c r="C768" s="63"/>
      <c r="D768" s="66"/>
      <c r="E768" s="67"/>
    </row>
    <row r="769" spans="1:5" s="30" customFormat="1" ht="12" customHeight="1">
      <c r="A769" s="31"/>
      <c r="B769" s="64"/>
      <c r="C769" s="63"/>
      <c r="D769" s="66"/>
      <c r="E769" s="67"/>
    </row>
    <row r="770" spans="1:5" s="30" customFormat="1" ht="12" customHeight="1">
      <c r="A770" s="31"/>
      <c r="B770" s="64"/>
      <c r="C770" s="63"/>
      <c r="D770" s="66"/>
      <c r="E770" s="67"/>
    </row>
    <row r="771" spans="1:5" s="30" customFormat="1" ht="12" customHeight="1">
      <c r="A771" s="31"/>
      <c r="B771" s="64"/>
      <c r="C771" s="63"/>
      <c r="D771" s="66"/>
      <c r="E771" s="67"/>
    </row>
    <row r="772" spans="1:5" s="30" customFormat="1" ht="12" customHeight="1">
      <c r="A772" s="31"/>
      <c r="B772" s="64"/>
      <c r="C772" s="63"/>
      <c r="D772" s="66"/>
      <c r="E772" s="67"/>
    </row>
    <row r="773" spans="1:5" s="30" customFormat="1" ht="12" customHeight="1">
      <c r="A773" s="31"/>
      <c r="B773" s="64"/>
      <c r="C773" s="63"/>
      <c r="D773" s="66"/>
      <c r="E773" s="67"/>
    </row>
    <row r="774" spans="1:5" s="30" customFormat="1" ht="12" customHeight="1">
      <c r="A774" s="31"/>
      <c r="B774" s="64"/>
      <c r="C774" s="63"/>
      <c r="D774" s="66"/>
      <c r="E774" s="67"/>
    </row>
    <row r="775" spans="1:5" s="30" customFormat="1" ht="12" customHeight="1">
      <c r="A775" s="31"/>
      <c r="B775" s="64"/>
      <c r="C775" s="63"/>
      <c r="D775" s="66"/>
      <c r="E775" s="67"/>
    </row>
    <row r="776" spans="1:5" s="30" customFormat="1" ht="12" customHeight="1">
      <c r="A776" s="31"/>
      <c r="B776" s="64"/>
      <c r="C776" s="63"/>
      <c r="D776" s="66"/>
      <c r="E776" s="67"/>
    </row>
    <row r="777" spans="1:5" s="30" customFormat="1" ht="12" customHeight="1">
      <c r="A777" s="31"/>
      <c r="B777" s="64"/>
      <c r="C777" s="63"/>
      <c r="D777" s="66"/>
      <c r="E777" s="67"/>
    </row>
    <row r="778" spans="1:5" s="30" customFormat="1" ht="12" customHeight="1">
      <c r="A778" s="31"/>
      <c r="B778" s="64"/>
      <c r="C778" s="63"/>
      <c r="D778" s="66"/>
      <c r="E778" s="67"/>
    </row>
    <row r="779" spans="1:5" s="30" customFormat="1" ht="12" customHeight="1">
      <c r="A779" s="31"/>
      <c r="B779" s="64"/>
      <c r="C779" s="63"/>
      <c r="D779" s="66"/>
      <c r="E779" s="67"/>
    </row>
    <row r="780" spans="1:5" s="30" customFormat="1" ht="12" customHeight="1">
      <c r="A780" s="31"/>
      <c r="B780" s="64"/>
      <c r="C780" s="63"/>
      <c r="D780" s="66"/>
      <c r="E780" s="67"/>
    </row>
    <row r="781" spans="1:5" s="30" customFormat="1" ht="12" customHeight="1">
      <c r="A781" s="31"/>
      <c r="B781" s="64"/>
      <c r="C781" s="63"/>
      <c r="D781" s="66"/>
      <c r="E781" s="67"/>
    </row>
    <row r="782" spans="1:5" s="30" customFormat="1" ht="12" customHeight="1">
      <c r="A782" s="31"/>
      <c r="B782" s="64"/>
      <c r="C782" s="63"/>
      <c r="D782" s="66"/>
      <c r="E782" s="67"/>
    </row>
    <row r="783" spans="1:5" s="30" customFormat="1" ht="12" customHeight="1">
      <c r="A783" s="31"/>
      <c r="B783" s="64"/>
      <c r="C783" s="63"/>
      <c r="D783" s="66"/>
      <c r="E783" s="67"/>
    </row>
    <row r="784" spans="1:5" s="30" customFormat="1" ht="12" customHeight="1">
      <c r="A784" s="31"/>
      <c r="B784" s="64"/>
      <c r="C784" s="63"/>
      <c r="D784" s="66"/>
      <c r="E784" s="67"/>
    </row>
    <row r="785" spans="1:5" s="30" customFormat="1" ht="12" customHeight="1">
      <c r="A785" s="31"/>
      <c r="B785" s="64"/>
      <c r="C785" s="63"/>
      <c r="D785" s="66"/>
      <c r="E785" s="67"/>
    </row>
    <row r="786" spans="1:5" s="30" customFormat="1" ht="12" customHeight="1">
      <c r="A786" s="31"/>
      <c r="B786" s="64"/>
      <c r="C786" s="63"/>
      <c r="D786" s="66"/>
      <c r="E786" s="67"/>
    </row>
    <row r="787" spans="1:5" s="30" customFormat="1" ht="12" customHeight="1">
      <c r="A787" s="31"/>
      <c r="B787" s="64"/>
      <c r="C787" s="63"/>
      <c r="D787" s="66"/>
      <c r="E787" s="67"/>
    </row>
    <row r="788" spans="1:5" s="30" customFormat="1" ht="12" customHeight="1">
      <c r="A788" s="31"/>
      <c r="B788" s="64"/>
      <c r="C788" s="63"/>
      <c r="D788" s="66"/>
      <c r="E788" s="67"/>
    </row>
    <row r="789" spans="1:5" s="30" customFormat="1" ht="12" customHeight="1">
      <c r="A789" s="31"/>
      <c r="B789" s="64"/>
      <c r="C789" s="63"/>
      <c r="D789" s="66"/>
      <c r="E789" s="67"/>
    </row>
    <row r="790" spans="1:5" s="30" customFormat="1" ht="12" customHeight="1">
      <c r="A790" s="31"/>
      <c r="B790" s="64"/>
      <c r="C790" s="63"/>
      <c r="D790" s="66"/>
      <c r="E790" s="67"/>
    </row>
    <row r="791" spans="1:5" s="30" customFormat="1" ht="12" customHeight="1">
      <c r="A791" s="31"/>
      <c r="B791" s="64"/>
      <c r="C791" s="63"/>
      <c r="D791" s="66"/>
      <c r="E791" s="67"/>
    </row>
    <row r="792" spans="1:5" s="30" customFormat="1" ht="12" customHeight="1">
      <c r="A792" s="31"/>
      <c r="B792" s="64"/>
      <c r="C792" s="63"/>
      <c r="D792" s="66"/>
      <c r="E792" s="67"/>
    </row>
    <row r="793" spans="1:5" s="30" customFormat="1" ht="12" customHeight="1">
      <c r="A793" s="31"/>
      <c r="B793" s="64"/>
      <c r="C793" s="63"/>
      <c r="D793" s="66"/>
      <c r="E793" s="67"/>
    </row>
    <row r="794" spans="1:5" s="30" customFormat="1" ht="12" customHeight="1">
      <c r="A794" s="31"/>
      <c r="B794" s="64"/>
      <c r="C794" s="63"/>
      <c r="D794" s="66"/>
      <c r="E794" s="67"/>
    </row>
    <row r="795" spans="1:5" s="30" customFormat="1" ht="12" customHeight="1">
      <c r="A795" s="31"/>
      <c r="B795" s="64"/>
      <c r="C795" s="63"/>
      <c r="D795" s="66"/>
      <c r="E795" s="67"/>
    </row>
    <row r="796" spans="1:5" s="30" customFormat="1" ht="12" customHeight="1">
      <c r="A796" s="31"/>
      <c r="B796" s="64"/>
      <c r="C796" s="63"/>
      <c r="D796" s="66"/>
      <c r="E796" s="67"/>
    </row>
    <row r="797" spans="1:5" s="30" customFormat="1" ht="12" customHeight="1">
      <c r="A797" s="31"/>
      <c r="B797" s="64"/>
      <c r="C797" s="63"/>
      <c r="D797" s="66"/>
      <c r="E797" s="67"/>
    </row>
    <row r="798" spans="1:5" s="30" customFormat="1" ht="12" customHeight="1">
      <c r="A798" s="31"/>
      <c r="B798" s="64"/>
      <c r="C798" s="63"/>
      <c r="D798" s="66"/>
      <c r="E798" s="67"/>
    </row>
    <row r="799" spans="1:5" s="30" customFormat="1" ht="12" customHeight="1">
      <c r="A799" s="31"/>
      <c r="B799" s="64"/>
      <c r="C799" s="63"/>
      <c r="D799" s="66"/>
      <c r="E799" s="67"/>
    </row>
    <row r="800" spans="1:5" s="30" customFormat="1" ht="12" customHeight="1">
      <c r="A800" s="31"/>
      <c r="B800" s="64"/>
      <c r="C800" s="63"/>
      <c r="D800" s="66"/>
      <c r="E800" s="67"/>
    </row>
    <row r="801" spans="1:5" s="30" customFormat="1" ht="12" customHeight="1">
      <c r="A801" s="31"/>
      <c r="B801" s="64"/>
      <c r="C801" s="63"/>
      <c r="D801" s="66"/>
      <c r="E801" s="67"/>
    </row>
    <row r="802" spans="1:5" s="30" customFormat="1" ht="12" customHeight="1">
      <c r="A802" s="31"/>
      <c r="B802" s="64"/>
      <c r="C802" s="63"/>
      <c r="D802" s="66"/>
      <c r="E802" s="67"/>
    </row>
    <row r="803" spans="1:5" s="30" customFormat="1" ht="12" customHeight="1">
      <c r="A803" s="31"/>
      <c r="B803" s="64"/>
      <c r="C803" s="63"/>
      <c r="D803" s="66"/>
      <c r="E803" s="67"/>
    </row>
    <row r="804" spans="1:5" s="30" customFormat="1" ht="12" customHeight="1">
      <c r="A804" s="31"/>
      <c r="B804" s="64"/>
      <c r="C804" s="63"/>
      <c r="D804" s="66"/>
      <c r="E804" s="67"/>
    </row>
    <row r="805" spans="1:5" s="30" customFormat="1" ht="12" customHeight="1">
      <c r="A805" s="31"/>
      <c r="B805" s="64"/>
      <c r="C805" s="63"/>
      <c r="D805" s="66"/>
      <c r="E805" s="67"/>
    </row>
    <row r="806" spans="1:5" s="30" customFormat="1" ht="12" customHeight="1">
      <c r="A806" s="31"/>
      <c r="B806" s="64"/>
      <c r="C806" s="63"/>
      <c r="D806" s="66"/>
      <c r="E806" s="67"/>
    </row>
    <row r="807" spans="1:5" s="30" customFormat="1" ht="12" customHeight="1">
      <c r="A807" s="31"/>
      <c r="B807" s="64"/>
      <c r="C807" s="63"/>
      <c r="D807" s="66"/>
      <c r="E807" s="67"/>
    </row>
    <row r="808" spans="1:5" s="30" customFormat="1" ht="12" customHeight="1">
      <c r="A808" s="31"/>
      <c r="B808" s="64"/>
      <c r="C808" s="63"/>
      <c r="D808" s="66"/>
      <c r="E808" s="67"/>
    </row>
    <row r="809" spans="1:5" s="30" customFormat="1" ht="12" customHeight="1">
      <c r="A809" s="31"/>
      <c r="B809" s="64"/>
      <c r="C809" s="63"/>
      <c r="D809" s="66"/>
      <c r="E809" s="67"/>
    </row>
    <row r="810" spans="1:5" s="30" customFormat="1" ht="12" customHeight="1">
      <c r="A810" s="31"/>
      <c r="B810" s="64"/>
      <c r="C810" s="63"/>
      <c r="D810" s="66"/>
      <c r="E810" s="67"/>
    </row>
    <row r="811" spans="1:5" s="30" customFormat="1" ht="12" customHeight="1">
      <c r="A811" s="31"/>
      <c r="B811" s="64"/>
      <c r="C811" s="63"/>
      <c r="D811" s="66"/>
      <c r="E811" s="67"/>
    </row>
    <row r="812" spans="1:5" s="30" customFormat="1" ht="12" customHeight="1">
      <c r="A812" s="31"/>
      <c r="B812" s="64"/>
      <c r="C812" s="63"/>
      <c r="D812" s="66"/>
      <c r="E812" s="67"/>
    </row>
    <row r="813" spans="1:5" s="30" customFormat="1" ht="12" customHeight="1">
      <c r="A813" s="31"/>
      <c r="B813" s="64"/>
      <c r="C813" s="63"/>
      <c r="D813" s="66"/>
      <c r="E813" s="67"/>
    </row>
    <row r="814" spans="1:5" s="30" customFormat="1" ht="12" customHeight="1">
      <c r="A814" s="31"/>
      <c r="B814" s="64"/>
      <c r="C814" s="63"/>
      <c r="D814" s="66"/>
      <c r="E814" s="67"/>
    </row>
    <row r="815" spans="1:5" s="30" customFormat="1" ht="12" customHeight="1">
      <c r="A815" s="31"/>
      <c r="B815" s="64"/>
      <c r="C815" s="63"/>
      <c r="D815" s="66"/>
      <c r="E815" s="67"/>
    </row>
    <row r="816" spans="1:5" s="30" customFormat="1" ht="12" customHeight="1">
      <c r="A816" s="31"/>
      <c r="B816" s="64"/>
      <c r="C816" s="63"/>
      <c r="D816" s="66"/>
      <c r="E816" s="67"/>
    </row>
    <row r="817" spans="1:5" s="30" customFormat="1" ht="12" customHeight="1">
      <c r="A817" s="31"/>
      <c r="B817" s="64"/>
      <c r="C817" s="63"/>
      <c r="D817" s="66"/>
      <c r="E817" s="67"/>
    </row>
    <row r="818" spans="1:5" s="30" customFormat="1" ht="12" customHeight="1">
      <c r="A818" s="31"/>
      <c r="B818" s="64"/>
      <c r="C818" s="63"/>
      <c r="D818" s="66"/>
      <c r="E818" s="67"/>
    </row>
    <row r="819" spans="1:5" s="30" customFormat="1" ht="12" customHeight="1">
      <c r="A819" s="31"/>
      <c r="B819" s="64"/>
      <c r="C819" s="63"/>
      <c r="D819" s="66"/>
      <c r="E819" s="67"/>
    </row>
    <row r="820" spans="1:5" s="30" customFormat="1" ht="12" customHeight="1">
      <c r="A820" s="31"/>
      <c r="B820" s="64"/>
      <c r="C820" s="63"/>
      <c r="D820" s="66"/>
      <c r="E820" s="67"/>
    </row>
    <row r="821" spans="1:5" s="30" customFormat="1" ht="12" customHeight="1">
      <c r="A821" s="31"/>
      <c r="B821" s="64"/>
      <c r="C821" s="63"/>
      <c r="D821" s="66"/>
      <c r="E821" s="67"/>
    </row>
    <row r="822" spans="1:5" s="30" customFormat="1" ht="12" customHeight="1">
      <c r="A822" s="31"/>
      <c r="B822" s="64"/>
      <c r="C822" s="63"/>
      <c r="D822" s="66"/>
      <c r="E822" s="67"/>
    </row>
    <row r="823" spans="1:5" s="30" customFormat="1" ht="12" customHeight="1">
      <c r="A823" s="31"/>
      <c r="B823" s="64"/>
      <c r="C823" s="63"/>
      <c r="D823" s="66"/>
      <c r="E823" s="67"/>
    </row>
    <row r="824" spans="1:5" s="30" customFormat="1" ht="12" customHeight="1">
      <c r="A824" s="31"/>
      <c r="B824" s="64"/>
      <c r="C824" s="63"/>
      <c r="D824" s="66"/>
      <c r="E824" s="67"/>
    </row>
    <row r="825" spans="1:5" s="30" customFormat="1" ht="12" customHeight="1">
      <c r="A825" s="31"/>
      <c r="B825" s="64"/>
      <c r="C825" s="63"/>
      <c r="D825" s="66"/>
      <c r="E825" s="67"/>
    </row>
    <row r="826" spans="1:5" s="30" customFormat="1" ht="12" customHeight="1">
      <c r="A826" s="31"/>
      <c r="B826" s="64"/>
      <c r="C826" s="63"/>
      <c r="D826" s="66"/>
      <c r="E826" s="67"/>
    </row>
    <row r="827" spans="1:5" s="30" customFormat="1" ht="12" customHeight="1">
      <c r="A827" s="31"/>
      <c r="B827" s="64"/>
      <c r="C827" s="63"/>
      <c r="D827" s="66"/>
      <c r="E827" s="67"/>
    </row>
    <row r="828" spans="1:5" s="30" customFormat="1" ht="12" customHeight="1">
      <c r="A828" s="31"/>
      <c r="B828" s="64"/>
      <c r="C828" s="63"/>
      <c r="D828" s="66"/>
      <c r="E828" s="67"/>
    </row>
    <row r="829" spans="1:5" s="30" customFormat="1" ht="12" customHeight="1">
      <c r="A829" s="31"/>
      <c r="B829" s="64"/>
      <c r="C829" s="63"/>
      <c r="D829" s="66"/>
      <c r="E829" s="67"/>
    </row>
    <row r="830" spans="1:5" s="30" customFormat="1" ht="12" customHeight="1">
      <c r="A830" s="31"/>
      <c r="B830" s="64"/>
      <c r="C830" s="63"/>
      <c r="D830" s="66"/>
      <c r="E830" s="67"/>
    </row>
    <row r="831" spans="1:5" s="30" customFormat="1" ht="12" customHeight="1">
      <c r="A831" s="31"/>
      <c r="B831" s="64"/>
      <c r="C831" s="63"/>
      <c r="D831" s="66"/>
      <c r="E831" s="67"/>
    </row>
    <row r="832" spans="1:5" s="30" customFormat="1" ht="12" customHeight="1">
      <c r="A832" s="31"/>
      <c r="B832" s="64"/>
      <c r="C832" s="63"/>
      <c r="D832" s="66"/>
      <c r="E832" s="67"/>
    </row>
    <row r="833" spans="1:5" s="30" customFormat="1" ht="12" customHeight="1">
      <c r="A833" s="31"/>
      <c r="B833" s="64"/>
      <c r="C833" s="63"/>
      <c r="D833" s="66"/>
      <c r="E833" s="67"/>
    </row>
    <row r="834" spans="1:5" s="30" customFormat="1" ht="12" customHeight="1">
      <c r="A834" s="31"/>
      <c r="B834" s="64"/>
      <c r="C834" s="63"/>
      <c r="D834" s="66"/>
      <c r="E834" s="67"/>
    </row>
    <row r="835" spans="1:5" s="30" customFormat="1" ht="12" customHeight="1">
      <c r="A835" s="31"/>
      <c r="B835" s="64"/>
      <c r="C835" s="63"/>
      <c r="D835" s="66"/>
      <c r="E835" s="67"/>
    </row>
    <row r="836" spans="1:5" s="30" customFormat="1" ht="12" customHeight="1">
      <c r="A836" s="31"/>
      <c r="B836" s="64"/>
      <c r="C836" s="63"/>
      <c r="D836" s="66"/>
      <c r="E836" s="67"/>
    </row>
    <row r="837" spans="1:5" s="30" customFormat="1" ht="12" customHeight="1">
      <c r="A837" s="31"/>
      <c r="B837" s="64"/>
      <c r="C837" s="63"/>
      <c r="D837" s="66"/>
      <c r="E837" s="67"/>
    </row>
    <row r="838" spans="1:5" s="30" customFormat="1" ht="12" customHeight="1">
      <c r="A838" s="31"/>
      <c r="B838" s="64"/>
      <c r="C838" s="63"/>
      <c r="D838" s="66"/>
      <c r="E838" s="67"/>
    </row>
    <row r="839" spans="1:5" s="30" customFormat="1" ht="12" customHeight="1">
      <c r="A839" s="31"/>
      <c r="B839" s="64"/>
      <c r="C839" s="63"/>
      <c r="D839" s="66"/>
      <c r="E839" s="67"/>
    </row>
    <row r="840" spans="1:5" s="30" customFormat="1" ht="12" customHeight="1">
      <c r="A840" s="31"/>
      <c r="B840" s="64"/>
      <c r="C840" s="63"/>
      <c r="D840" s="66"/>
      <c r="E840" s="67"/>
    </row>
    <row r="841" spans="1:5" s="30" customFormat="1" ht="12" customHeight="1">
      <c r="A841" s="31"/>
      <c r="B841" s="64"/>
      <c r="C841" s="63"/>
      <c r="D841" s="66"/>
      <c r="E841" s="67"/>
    </row>
    <row r="842" spans="1:5" s="30" customFormat="1" ht="12" customHeight="1">
      <c r="A842" s="31"/>
      <c r="B842" s="64"/>
      <c r="C842" s="63"/>
      <c r="D842" s="66"/>
      <c r="E842" s="67"/>
    </row>
    <row r="843" spans="1:5" s="30" customFormat="1" ht="12" customHeight="1">
      <c r="A843" s="31"/>
      <c r="B843" s="64"/>
      <c r="C843" s="63"/>
      <c r="D843" s="66"/>
      <c r="E843" s="67"/>
    </row>
    <row r="844" spans="1:5" s="30" customFormat="1" ht="12" customHeight="1">
      <c r="A844" s="31"/>
      <c r="B844" s="64"/>
      <c r="C844" s="63"/>
      <c r="D844" s="66"/>
      <c r="E844" s="67"/>
    </row>
    <row r="845" spans="1:5" s="30" customFormat="1" ht="12" customHeight="1">
      <c r="A845" s="31"/>
      <c r="B845" s="64"/>
      <c r="C845" s="63"/>
      <c r="D845" s="66"/>
      <c r="E845" s="67"/>
    </row>
    <row r="846" spans="1:5" s="30" customFormat="1" ht="12" customHeight="1">
      <c r="A846" s="31"/>
      <c r="B846" s="64"/>
      <c r="C846" s="63"/>
      <c r="D846" s="66"/>
      <c r="E846" s="67"/>
    </row>
    <row r="847" spans="1:5" s="30" customFormat="1" ht="12" customHeight="1">
      <c r="A847" s="31"/>
      <c r="B847" s="64"/>
      <c r="C847" s="63"/>
      <c r="D847" s="66"/>
      <c r="E847" s="67"/>
    </row>
    <row r="848" spans="1:5" s="30" customFormat="1" ht="12" customHeight="1">
      <c r="A848" s="31"/>
      <c r="B848" s="64"/>
      <c r="C848" s="63"/>
      <c r="D848" s="66"/>
      <c r="E848" s="67"/>
    </row>
    <row r="849" spans="1:5" s="30" customFormat="1" ht="12" customHeight="1">
      <c r="A849" s="31"/>
      <c r="B849" s="64"/>
      <c r="C849" s="63"/>
      <c r="D849" s="66"/>
      <c r="E849" s="67"/>
    </row>
    <row r="850" spans="1:5" s="30" customFormat="1" ht="12" customHeight="1">
      <c r="A850" s="31"/>
      <c r="B850" s="64"/>
      <c r="C850" s="63"/>
      <c r="D850" s="66"/>
      <c r="E850" s="67"/>
    </row>
    <row r="851" spans="1:5" s="30" customFormat="1" ht="12" customHeight="1">
      <c r="A851" s="31"/>
      <c r="B851" s="64"/>
      <c r="C851" s="63"/>
      <c r="D851" s="66"/>
      <c r="E851" s="67"/>
    </row>
    <row r="852" spans="1:5" s="30" customFormat="1" ht="12" customHeight="1">
      <c r="A852" s="31"/>
      <c r="B852" s="64"/>
      <c r="C852" s="63"/>
      <c r="D852" s="66"/>
      <c r="E852" s="67"/>
    </row>
    <row r="853" spans="1:5" s="30" customFormat="1" ht="12" customHeight="1">
      <c r="A853" s="31"/>
      <c r="B853" s="64"/>
      <c r="C853" s="63"/>
      <c r="D853" s="66"/>
      <c r="E853" s="67"/>
    </row>
    <row r="854" spans="1:5" s="30" customFormat="1" ht="12" customHeight="1">
      <c r="A854" s="31"/>
      <c r="B854" s="64"/>
      <c r="C854" s="63"/>
      <c r="D854" s="66"/>
      <c r="E854" s="67"/>
    </row>
    <row r="855" spans="1:5" s="30" customFormat="1" ht="12" customHeight="1">
      <c r="A855" s="31"/>
      <c r="B855" s="64"/>
      <c r="C855" s="63"/>
      <c r="D855" s="66"/>
      <c r="E855" s="67"/>
    </row>
    <row r="856" spans="1:5" s="30" customFormat="1" ht="12" customHeight="1">
      <c r="A856" s="31"/>
      <c r="B856" s="64"/>
      <c r="C856" s="63"/>
      <c r="D856" s="66"/>
      <c r="E856" s="67"/>
    </row>
    <row r="857" spans="1:5" s="30" customFormat="1" ht="12" customHeight="1">
      <c r="A857" s="31"/>
      <c r="B857" s="64"/>
      <c r="C857" s="63"/>
      <c r="D857" s="66"/>
      <c r="E857" s="67"/>
    </row>
    <row r="858" spans="1:5" s="30" customFormat="1" ht="12" customHeight="1">
      <c r="A858" s="31"/>
      <c r="B858" s="64"/>
      <c r="C858" s="63"/>
      <c r="D858" s="66"/>
      <c r="E858" s="67"/>
    </row>
    <row r="859" spans="1:5" s="30" customFormat="1" ht="12" customHeight="1">
      <c r="A859" s="31"/>
      <c r="B859" s="64"/>
      <c r="C859" s="63"/>
      <c r="D859" s="66"/>
      <c r="E859" s="67"/>
    </row>
    <row r="860" spans="1:5" s="30" customFormat="1" ht="12" customHeight="1">
      <c r="A860" s="31"/>
      <c r="B860" s="64"/>
      <c r="C860" s="63"/>
      <c r="D860" s="66"/>
      <c r="E860" s="67"/>
    </row>
    <row r="861" spans="1:5" s="30" customFormat="1" ht="12" customHeight="1">
      <c r="A861" s="31"/>
      <c r="B861" s="64"/>
      <c r="C861" s="63"/>
      <c r="D861" s="66"/>
      <c r="E861" s="67"/>
    </row>
    <row r="862" spans="1:5" s="30" customFormat="1" ht="12" customHeight="1">
      <c r="A862" s="31"/>
      <c r="B862" s="64"/>
      <c r="C862" s="63"/>
      <c r="D862" s="66"/>
      <c r="E862" s="67"/>
    </row>
    <row r="863" spans="1:5" s="30" customFormat="1" ht="12" customHeight="1">
      <c r="A863" s="31"/>
      <c r="B863" s="64"/>
      <c r="C863" s="63"/>
      <c r="D863" s="66"/>
      <c r="E863" s="67"/>
    </row>
    <row r="864" spans="1:5" s="30" customFormat="1" ht="12" customHeight="1">
      <c r="A864" s="31"/>
      <c r="B864" s="64"/>
      <c r="C864" s="63"/>
      <c r="D864" s="66"/>
      <c r="E864" s="67"/>
    </row>
    <row r="865" spans="1:5" s="30" customFormat="1" ht="12" customHeight="1">
      <c r="A865" s="31"/>
      <c r="B865" s="64"/>
      <c r="C865" s="63"/>
      <c r="D865" s="66"/>
      <c r="E865" s="67"/>
    </row>
    <row r="866" spans="1:5" s="30" customFormat="1" ht="12" customHeight="1">
      <c r="A866" s="31"/>
      <c r="B866" s="64"/>
      <c r="C866" s="63"/>
      <c r="D866" s="66"/>
      <c r="E866" s="67"/>
    </row>
    <row r="867" spans="1:5" s="30" customFormat="1" ht="12" customHeight="1">
      <c r="A867" s="31"/>
      <c r="B867" s="64"/>
      <c r="C867" s="63"/>
      <c r="D867" s="66"/>
      <c r="E867" s="67"/>
    </row>
    <row r="868" spans="1:5" s="30" customFormat="1" ht="12" customHeight="1">
      <c r="A868" s="31"/>
      <c r="B868" s="64"/>
      <c r="C868" s="63"/>
      <c r="D868" s="66"/>
      <c r="E868" s="67"/>
    </row>
    <row r="869" spans="1:5" s="30" customFormat="1" ht="12" customHeight="1">
      <c r="A869" s="31"/>
      <c r="B869" s="64"/>
      <c r="C869" s="63"/>
      <c r="D869" s="66"/>
      <c r="E869" s="67"/>
    </row>
    <row r="870" spans="1:5" s="30" customFormat="1" ht="12" customHeight="1">
      <c r="A870" s="31"/>
      <c r="B870" s="64"/>
      <c r="C870" s="63"/>
      <c r="D870" s="66"/>
      <c r="E870" s="67"/>
    </row>
    <row r="871" spans="1:5" s="30" customFormat="1" ht="12" customHeight="1">
      <c r="A871" s="31"/>
      <c r="B871" s="64"/>
      <c r="C871" s="63"/>
      <c r="D871" s="66"/>
      <c r="E871" s="67"/>
    </row>
    <row r="872" spans="1:5" s="30" customFormat="1" ht="12" customHeight="1">
      <c r="A872" s="31"/>
      <c r="B872" s="64"/>
      <c r="C872" s="63"/>
      <c r="D872" s="66"/>
      <c r="E872" s="67"/>
    </row>
    <row r="873" spans="1:5" s="30" customFormat="1" ht="12" customHeight="1">
      <c r="A873" s="31"/>
      <c r="B873" s="64"/>
      <c r="C873" s="63"/>
      <c r="D873" s="66"/>
      <c r="E873" s="67"/>
    </row>
    <row r="874" spans="1:5" s="30" customFormat="1" ht="12" customHeight="1">
      <c r="A874" s="31"/>
      <c r="B874" s="64"/>
      <c r="C874" s="63"/>
      <c r="D874" s="66"/>
      <c r="E874" s="67"/>
    </row>
    <row r="875" spans="1:5" s="30" customFormat="1" ht="12" customHeight="1">
      <c r="A875" s="31"/>
      <c r="B875" s="64"/>
      <c r="C875" s="63"/>
      <c r="D875" s="66"/>
      <c r="E875" s="67"/>
    </row>
    <row r="876" spans="1:5" s="30" customFormat="1" ht="12" customHeight="1">
      <c r="A876" s="31"/>
      <c r="B876" s="64"/>
      <c r="C876" s="63"/>
      <c r="D876" s="66"/>
      <c r="E876" s="67"/>
    </row>
    <row r="877" spans="1:5" s="30" customFormat="1" ht="12" customHeight="1">
      <c r="A877" s="31"/>
      <c r="B877" s="64"/>
      <c r="C877" s="63"/>
      <c r="D877" s="66"/>
      <c r="E877" s="67"/>
    </row>
    <row r="878" spans="1:5" s="30" customFormat="1" ht="12" customHeight="1">
      <c r="A878" s="31"/>
      <c r="B878" s="64"/>
      <c r="C878" s="63"/>
      <c r="D878" s="66"/>
      <c r="E878" s="67"/>
    </row>
    <row r="879" spans="1:5" s="30" customFormat="1" ht="12" customHeight="1">
      <c r="A879" s="31"/>
      <c r="B879" s="64"/>
      <c r="C879" s="63"/>
      <c r="D879" s="66"/>
      <c r="E879" s="67"/>
    </row>
    <row r="880" spans="1:5" s="30" customFormat="1" ht="12" customHeight="1">
      <c r="A880" s="31"/>
      <c r="B880" s="64"/>
      <c r="C880" s="63"/>
      <c r="D880" s="66"/>
      <c r="E880" s="67"/>
    </row>
    <row r="881" spans="1:5" s="30" customFormat="1" ht="12" customHeight="1">
      <c r="A881" s="31"/>
      <c r="B881" s="64"/>
      <c r="C881" s="63"/>
      <c r="D881" s="66"/>
      <c r="E881" s="67"/>
    </row>
    <row r="882" spans="1:5" s="30" customFormat="1" ht="12" customHeight="1">
      <c r="A882" s="31"/>
      <c r="B882" s="64"/>
      <c r="C882" s="63"/>
      <c r="D882" s="66"/>
      <c r="E882" s="67"/>
    </row>
    <row r="883" spans="1:5" s="30" customFormat="1" ht="12" customHeight="1">
      <c r="A883" s="31"/>
      <c r="B883" s="64"/>
      <c r="C883" s="63"/>
      <c r="D883" s="66"/>
      <c r="E883" s="67"/>
    </row>
    <row r="884" spans="1:5" s="30" customFormat="1" ht="12" customHeight="1">
      <c r="A884" s="31"/>
      <c r="B884" s="64"/>
      <c r="C884" s="63"/>
      <c r="D884" s="66"/>
      <c r="E884" s="67"/>
    </row>
    <row r="885" spans="1:5" s="30" customFormat="1" ht="12" customHeight="1">
      <c r="A885" s="31"/>
      <c r="B885" s="64"/>
      <c r="C885" s="63"/>
      <c r="D885" s="66"/>
      <c r="E885" s="67"/>
    </row>
    <row r="886" spans="1:5" s="30" customFormat="1" ht="12" customHeight="1">
      <c r="A886" s="31"/>
      <c r="B886" s="64"/>
      <c r="C886" s="63"/>
      <c r="D886" s="66"/>
      <c r="E886" s="67"/>
    </row>
    <row r="887" spans="1:5" s="30" customFormat="1" ht="12" customHeight="1">
      <c r="A887" s="31"/>
      <c r="B887" s="64"/>
      <c r="C887" s="63"/>
      <c r="D887" s="66"/>
      <c r="E887" s="67"/>
    </row>
    <row r="888" spans="1:5" s="30" customFormat="1" ht="12" customHeight="1">
      <c r="A888" s="31"/>
      <c r="B888" s="64"/>
      <c r="C888" s="63"/>
      <c r="D888" s="66"/>
      <c r="E888" s="67"/>
    </row>
    <row r="889" spans="1:5" s="30" customFormat="1" ht="12" customHeight="1">
      <c r="A889" s="31"/>
      <c r="B889" s="64"/>
      <c r="C889" s="63"/>
      <c r="D889" s="66"/>
      <c r="E889" s="67"/>
    </row>
    <row r="890" spans="1:5" s="30" customFormat="1" ht="12" customHeight="1">
      <c r="A890" s="31"/>
      <c r="B890" s="64"/>
      <c r="C890" s="63"/>
      <c r="D890" s="66"/>
      <c r="E890" s="67"/>
    </row>
    <row r="891" spans="1:5" s="30" customFormat="1" ht="12" customHeight="1">
      <c r="A891" s="31"/>
      <c r="B891" s="64"/>
      <c r="C891" s="63"/>
      <c r="D891" s="66"/>
      <c r="E891" s="67"/>
    </row>
    <row r="892" spans="1:5" s="30" customFormat="1" ht="12" customHeight="1">
      <c r="A892" s="31"/>
      <c r="B892" s="64"/>
      <c r="C892" s="63"/>
      <c r="D892" s="66"/>
      <c r="E892" s="67"/>
    </row>
    <row r="893" spans="1:5" s="30" customFormat="1" ht="12" customHeight="1">
      <c r="A893" s="31"/>
      <c r="B893" s="64"/>
      <c r="C893" s="63"/>
      <c r="D893" s="66"/>
      <c r="E893" s="67"/>
    </row>
    <row r="894" spans="1:5" s="30" customFormat="1" ht="12" customHeight="1">
      <c r="A894" s="31"/>
      <c r="B894" s="64"/>
      <c r="C894" s="63"/>
      <c r="D894" s="66"/>
      <c r="E894" s="67"/>
    </row>
    <row r="895" spans="1:5" s="30" customFormat="1" ht="12" customHeight="1">
      <c r="A895" s="31"/>
      <c r="B895" s="64"/>
      <c r="C895" s="63"/>
      <c r="D895" s="66"/>
      <c r="E895" s="67"/>
    </row>
    <row r="896" spans="1:5" s="30" customFormat="1" ht="12" customHeight="1">
      <c r="A896" s="31"/>
      <c r="B896" s="64"/>
      <c r="C896" s="63"/>
      <c r="D896" s="66"/>
      <c r="E896" s="67"/>
    </row>
    <row r="897" spans="1:7" s="30" customFormat="1" ht="12" customHeight="1">
      <c r="A897" s="31"/>
      <c r="B897" s="64"/>
      <c r="C897" s="63"/>
      <c r="D897" s="66"/>
      <c r="E897" s="67"/>
    </row>
    <row r="898" spans="1:7" s="30" customFormat="1" ht="12" customHeight="1">
      <c r="A898" s="31"/>
      <c r="B898" s="64"/>
      <c r="C898" s="63"/>
      <c r="D898" s="66"/>
      <c r="E898" s="67"/>
    </row>
    <row r="899" spans="1:7" s="30" customFormat="1" ht="12" customHeight="1">
      <c r="A899" s="31"/>
      <c r="B899" s="64"/>
      <c r="C899" s="63"/>
      <c r="D899" s="66"/>
      <c r="E899" s="67"/>
    </row>
    <row r="900" spans="1:7" s="30" customFormat="1" ht="12" customHeight="1">
      <c r="A900" s="31"/>
      <c r="B900" s="64"/>
      <c r="C900" s="63"/>
      <c r="D900" s="66"/>
      <c r="E900" s="67"/>
    </row>
    <row r="901" spans="1:7" s="30" customFormat="1" ht="12" customHeight="1">
      <c r="A901" s="31"/>
      <c r="B901" s="64"/>
      <c r="C901" s="63"/>
      <c r="D901" s="66"/>
      <c r="E901" s="67"/>
    </row>
    <row r="902" spans="1:7" s="30" customFormat="1" ht="12" customHeight="1">
      <c r="A902" s="31"/>
      <c r="B902" s="64"/>
      <c r="C902" s="63"/>
      <c r="D902" s="66"/>
      <c r="E902" s="67"/>
    </row>
    <row r="903" spans="1:7" s="30" customFormat="1" ht="12" customHeight="1">
      <c r="A903" s="31"/>
      <c r="B903" s="64"/>
      <c r="C903" s="63"/>
      <c r="D903" s="66"/>
      <c r="E903" s="67"/>
    </row>
    <row r="904" spans="1:7" s="30" customFormat="1" ht="12" customHeight="1">
      <c r="A904" s="31"/>
      <c r="B904" s="64"/>
      <c r="C904" s="63"/>
      <c r="D904" s="66"/>
      <c r="E904" s="67"/>
    </row>
    <row r="905" spans="1:7" s="30" customFormat="1" ht="12" customHeight="1">
      <c r="A905" s="31"/>
      <c r="B905" s="64"/>
      <c r="C905" s="63"/>
      <c r="D905" s="66"/>
      <c r="E905" s="67"/>
    </row>
    <row r="906" spans="1:7" s="30" customFormat="1" ht="12" customHeight="1">
      <c r="A906" s="31"/>
      <c r="B906" s="64"/>
      <c r="C906" s="63"/>
      <c r="D906" s="66"/>
      <c r="E906" s="67"/>
    </row>
    <row r="907" spans="1:7" s="30" customFormat="1" ht="12" customHeight="1">
      <c r="A907" s="31"/>
      <c r="B907" s="64"/>
      <c r="C907" s="63"/>
      <c r="D907" s="66"/>
      <c r="E907" s="67"/>
    </row>
    <row r="908" spans="1:7" s="30" customFormat="1" ht="12" customHeight="1">
      <c r="A908" s="31"/>
      <c r="B908" s="64"/>
      <c r="C908" s="63"/>
      <c r="D908" s="66"/>
      <c r="E908" s="67"/>
    </row>
    <row r="909" spans="1:7" s="30" customFormat="1" ht="12" customHeight="1">
      <c r="A909" s="31"/>
      <c r="B909" s="64"/>
      <c r="C909" s="63"/>
      <c r="D909" s="66"/>
      <c r="E909" s="67"/>
    </row>
    <row r="910" spans="1:7" s="30" customFormat="1" ht="12" customHeight="1" thickBot="1">
      <c r="A910" s="32"/>
      <c r="B910" s="82"/>
      <c r="C910" s="83"/>
      <c r="D910" s="84"/>
      <c r="E910" s="85"/>
    </row>
    <row r="911" spans="1:7" ht="12" customHeight="1">
      <c r="F911" s="30"/>
      <c r="G911" s="30"/>
    </row>
    <row r="912" spans="1:7" ht="12" customHeight="1">
      <c r="F912" s="30"/>
      <c r="G912" s="30"/>
    </row>
    <row r="913" spans="6:7" ht="12" customHeight="1">
      <c r="F913" s="30"/>
      <c r="G913" s="30"/>
    </row>
    <row r="914" spans="6:7" ht="12" customHeight="1">
      <c r="F914" s="30"/>
      <c r="G914" s="30"/>
    </row>
  </sheetData>
  <mergeCells count="64">
    <mergeCell ref="E31:H31"/>
    <mergeCell ref="B11:D11"/>
    <mergeCell ref="B9:D9"/>
    <mergeCell ref="E11:H11"/>
    <mergeCell ref="E9:H9"/>
    <mergeCell ref="B10:D10"/>
    <mergeCell ref="E10:H10"/>
    <mergeCell ref="B14:D14"/>
    <mergeCell ref="E14:H14"/>
    <mergeCell ref="B12:D12"/>
    <mergeCell ref="E12:H12"/>
    <mergeCell ref="E21:H21"/>
    <mergeCell ref="B28:D28"/>
    <mergeCell ref="B17:D17"/>
    <mergeCell ref="E17:H17"/>
    <mergeCell ref="B18:D18"/>
    <mergeCell ref="J31:O31"/>
    <mergeCell ref="J33:K33"/>
    <mergeCell ref="L32:M32"/>
    <mergeCell ref="B13:D13"/>
    <mergeCell ref="E13:H13"/>
    <mergeCell ref="B15:D15"/>
    <mergeCell ref="E15:H15"/>
    <mergeCell ref="B16:D16"/>
    <mergeCell ref="E16:H16"/>
    <mergeCell ref="E23:H23"/>
    <mergeCell ref="B24:D24"/>
    <mergeCell ref="E24:H24"/>
    <mergeCell ref="E26:H26"/>
    <mergeCell ref="B23:D23"/>
    <mergeCell ref="E20:H20"/>
    <mergeCell ref="B21:D21"/>
    <mergeCell ref="E18:H18"/>
    <mergeCell ref="E27:H27"/>
    <mergeCell ref="E25:H25"/>
    <mergeCell ref="B25:D25"/>
    <mergeCell ref="E28:H28"/>
    <mergeCell ref="B4:D4"/>
    <mergeCell ref="E4:H4"/>
    <mergeCell ref="B5:D5"/>
    <mergeCell ref="E5:H5"/>
    <mergeCell ref="F33:G33"/>
    <mergeCell ref="B32:C32"/>
    <mergeCell ref="B22:D22"/>
    <mergeCell ref="E22:H22"/>
    <mergeCell ref="B29:D29"/>
    <mergeCell ref="E29:H29"/>
    <mergeCell ref="B30:D30"/>
    <mergeCell ref="E30:H30"/>
    <mergeCell ref="B31:D31"/>
    <mergeCell ref="B19:D19"/>
    <mergeCell ref="E19:H19"/>
    <mergeCell ref="B20:D20"/>
    <mergeCell ref="B2:D2"/>
    <mergeCell ref="E2:H2"/>
    <mergeCell ref="B3:D3"/>
    <mergeCell ref="E3:H3"/>
    <mergeCell ref="B1:H1"/>
    <mergeCell ref="B6:D6"/>
    <mergeCell ref="E6:H6"/>
    <mergeCell ref="B7:D7"/>
    <mergeCell ref="E7:H7"/>
    <mergeCell ref="B8:D8"/>
    <mergeCell ref="E8:H8"/>
  </mergeCells>
  <printOptions headings="1" gridLines="1"/>
  <pageMargins left="0.75" right="0.75" top="1" bottom="0" header="0" footer="0"/>
  <pageSetup scale="10" orientation="portrait" blackAndWhite="1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4:S1201"/>
  <sheetViews>
    <sheetView workbookViewId="0">
      <pane ySplit="15" topLeftCell="A16" activePane="bottomLeft" state="frozen"/>
      <selection pane="bottomLeft" activeCell="Q3" sqref="Q3"/>
    </sheetView>
  </sheetViews>
  <sheetFormatPr defaultRowHeight="12.75"/>
  <cols>
    <col min="5" max="5" width="8.7109375" customWidth="1"/>
    <col min="7" max="7" width="9.42578125" bestFit="1" customWidth="1"/>
    <col min="8" max="8" width="10.7109375" customWidth="1"/>
    <col min="10" max="11" width="10.42578125" customWidth="1"/>
    <col min="13" max="13" width="10.140625" bestFit="1" customWidth="1"/>
    <col min="16" max="16" width="10.42578125" style="12" customWidth="1"/>
    <col min="17" max="19" width="10.42578125" customWidth="1"/>
    <col min="20" max="20" width="9.5703125" bestFit="1" customWidth="1"/>
  </cols>
  <sheetData>
    <row r="4" spans="1:19">
      <c r="A4" s="233" t="s">
        <v>26</v>
      </c>
      <c r="B4" s="233"/>
      <c r="C4" s="233"/>
      <c r="D4" s="233"/>
      <c r="E4" s="233"/>
      <c r="F4" s="233"/>
      <c r="G4" s="68" t="str">
        <f>Input_Summary!E2</f>
        <v>VM00605E</v>
      </c>
      <c r="H4" s="36"/>
      <c r="M4" s="14"/>
      <c r="N4" s="14"/>
      <c r="O4" s="14"/>
      <c r="P4" s="14"/>
      <c r="Q4" s="14"/>
      <c r="R4" s="14"/>
      <c r="S4" s="14"/>
    </row>
    <row r="5" spans="1:19">
      <c r="A5" s="233" t="s">
        <v>25</v>
      </c>
      <c r="B5" s="233"/>
      <c r="C5" s="233"/>
      <c r="D5" s="233"/>
      <c r="E5" s="233"/>
      <c r="F5" s="233"/>
      <c r="G5" s="37">
        <f>Input_Summary!E12</f>
        <v>41554</v>
      </c>
      <c r="H5" s="37"/>
      <c r="I5" s="6"/>
    </row>
    <row r="6" spans="1:19">
      <c r="A6" s="238" t="s">
        <v>24</v>
      </c>
      <c r="B6" s="239"/>
      <c r="C6" s="239"/>
      <c r="D6" s="239"/>
      <c r="E6" s="81" t="s">
        <v>89</v>
      </c>
      <c r="F6" s="53">
        <f>Input_Summary!E21</f>
        <v>6880524</v>
      </c>
      <c r="G6" s="68" t="s">
        <v>90</v>
      </c>
      <c r="H6" s="36">
        <f>Input_Summary!E20</f>
        <v>389418</v>
      </c>
    </row>
    <row r="7" spans="1:19">
      <c r="A7" s="36" t="s">
        <v>40</v>
      </c>
      <c r="B7" s="36"/>
      <c r="C7" s="36"/>
      <c r="D7" s="36"/>
      <c r="E7" s="36">
        <f>Input_Summary!E22</f>
        <v>1099.6500000000001</v>
      </c>
      <c r="F7" s="36" t="s">
        <v>6</v>
      </c>
      <c r="G7" s="36">
        <f>E7*3.28083</f>
        <v>3607.7647095000002</v>
      </c>
      <c r="H7" s="36" t="s">
        <v>32</v>
      </c>
    </row>
    <row r="8" spans="1:19">
      <c r="A8" s="236" t="s">
        <v>84</v>
      </c>
      <c r="B8" s="236"/>
      <c r="C8" s="236"/>
      <c r="D8" s="236"/>
      <c r="E8" s="236"/>
      <c r="F8" s="236"/>
      <c r="G8" s="44" t="str">
        <f>Input_Summary!E6</f>
        <v>CPT-T-13-20</v>
      </c>
      <c r="H8" s="44"/>
      <c r="I8" s="7"/>
    </row>
    <row r="9" spans="1:19">
      <c r="A9" s="236" t="s">
        <v>83</v>
      </c>
      <c r="B9" s="236"/>
      <c r="C9" s="236"/>
      <c r="D9" s="236"/>
      <c r="E9" s="236"/>
      <c r="F9" s="236"/>
      <c r="G9" s="44" t="str">
        <f>Input_Summary!E15</f>
        <v>Nansen CPT 23</v>
      </c>
      <c r="H9" s="44"/>
    </row>
    <row r="10" spans="1:19">
      <c r="A10" s="235"/>
      <c r="B10" s="235"/>
      <c r="C10" s="235"/>
      <c r="D10" s="235"/>
      <c r="E10" s="235"/>
      <c r="F10" s="235"/>
      <c r="G10" s="235"/>
      <c r="H10" s="235"/>
      <c r="I10" s="235"/>
      <c r="J10" s="235"/>
      <c r="K10" s="14"/>
    </row>
    <row r="11" spans="1:19">
      <c r="F11" t="s">
        <v>63</v>
      </c>
      <c r="H11">
        <f>Input_Summary!E24</f>
        <v>1.7</v>
      </c>
      <c r="I11" t="s">
        <v>6</v>
      </c>
      <c r="J11" s="35">
        <f>H11*3.28083</f>
        <v>5.5774109999999997</v>
      </c>
      <c r="K11" t="s">
        <v>32</v>
      </c>
      <c r="M11" s="12"/>
      <c r="P11"/>
    </row>
    <row r="12" spans="1:19">
      <c r="F12" s="15" t="s">
        <v>30</v>
      </c>
      <c r="H12" s="15"/>
      <c r="I12" s="15"/>
      <c r="J12" s="40">
        <f>Input_Summary!E30</f>
        <v>0.8</v>
      </c>
      <c r="M12" s="12"/>
      <c r="P12"/>
    </row>
    <row r="13" spans="1:19">
      <c r="F13" s="237"/>
      <c r="G13" s="237"/>
      <c r="H13" s="2"/>
      <c r="I13" s="2"/>
      <c r="Q13" s="114"/>
      <c r="R13" s="114"/>
      <c r="S13" s="114"/>
    </row>
    <row r="14" spans="1:19">
      <c r="A14" s="227" t="s">
        <v>0</v>
      </c>
      <c r="B14" s="229"/>
      <c r="C14" s="227" t="s">
        <v>39</v>
      </c>
      <c r="D14" s="229"/>
      <c r="E14" s="234" t="s">
        <v>123</v>
      </c>
      <c r="F14" s="234"/>
      <c r="G14" s="234"/>
      <c r="H14" s="234" t="s">
        <v>124</v>
      </c>
      <c r="I14" s="234"/>
      <c r="J14" s="234"/>
      <c r="K14" s="234" t="s">
        <v>115</v>
      </c>
      <c r="L14" s="234"/>
      <c r="M14" s="234"/>
      <c r="N14" s="227" t="s">
        <v>116</v>
      </c>
      <c r="O14" s="228"/>
      <c r="P14" s="229"/>
      <c r="Q14" s="230" t="s">
        <v>117</v>
      </c>
      <c r="R14" s="231"/>
      <c r="S14" s="232"/>
    </row>
    <row r="15" spans="1:19">
      <c r="A15" s="41" t="s">
        <v>6</v>
      </c>
      <c r="B15" s="34" t="s">
        <v>32</v>
      </c>
      <c r="C15" s="38" t="s">
        <v>32</v>
      </c>
      <c r="D15" s="42" t="s">
        <v>6</v>
      </c>
      <c r="E15" s="34" t="s">
        <v>33</v>
      </c>
      <c r="F15" s="34" t="s">
        <v>7</v>
      </c>
      <c r="G15" s="43" t="s">
        <v>28</v>
      </c>
      <c r="H15" s="34" t="s">
        <v>33</v>
      </c>
      <c r="I15" s="34" t="s">
        <v>7</v>
      </c>
      <c r="J15" s="45" t="s">
        <v>23</v>
      </c>
      <c r="K15" s="34" t="s">
        <v>33</v>
      </c>
      <c r="L15" s="34" t="s">
        <v>7</v>
      </c>
      <c r="M15" s="43" t="s">
        <v>23</v>
      </c>
      <c r="N15" s="34" t="s">
        <v>32</v>
      </c>
      <c r="O15" s="43" t="s">
        <v>6</v>
      </c>
      <c r="P15" s="34" t="s">
        <v>7</v>
      </c>
      <c r="Q15" s="117" t="s">
        <v>13</v>
      </c>
      <c r="R15" s="117" t="s">
        <v>1</v>
      </c>
      <c r="S15" s="117" t="s">
        <v>34</v>
      </c>
    </row>
    <row r="16" spans="1:19">
      <c r="A16" s="16">
        <f>Input_Summary!B35</f>
        <v>0</v>
      </c>
      <c r="B16" s="16">
        <f>A16*3.28083</f>
        <v>0</v>
      </c>
      <c r="C16" s="16">
        <f t="shared" ref="C16:C79" si="0">$G$7-B16</f>
        <v>3607.7647095000002</v>
      </c>
      <c r="D16" s="16">
        <f>$E$7-A16</f>
        <v>1099.6500000000001</v>
      </c>
      <c r="E16" s="19">
        <f>G16*1.04427171166</f>
        <v>-0.28090909043654</v>
      </c>
      <c r="F16" s="27">
        <f>E16*95.761</f>
        <v>-26.900135409293505</v>
      </c>
      <c r="G16" s="16">
        <f>Input_Summary!C35</f>
        <v>-0.26900000000000002</v>
      </c>
      <c r="H16" s="19">
        <f>I16/95.76052</f>
        <v>-0.24187324875338218</v>
      </c>
      <c r="I16" s="27">
        <f>F16+P16*(1-$J$12)</f>
        <v>-23.161908074713228</v>
      </c>
      <c r="J16" s="22">
        <f>I16*0.01</f>
        <v>-0.23161908074713228</v>
      </c>
      <c r="K16" s="19">
        <f>M16*1.04427171166</f>
        <v>0</v>
      </c>
      <c r="L16" s="27">
        <f>K16*95.761</f>
        <v>0</v>
      </c>
      <c r="M16" s="23">
        <f>Input_Summary!D35</f>
        <v>0</v>
      </c>
      <c r="N16" s="19">
        <f>O16*3.28083</f>
        <v>6.2535633214924582</v>
      </c>
      <c r="O16" s="19">
        <f>Input_Summary!E35</f>
        <v>1.9060918491639185</v>
      </c>
      <c r="P16" s="19">
        <f>O16*9.806</f>
        <v>18.691136672901383</v>
      </c>
      <c r="Q16" s="115">
        <f t="shared" ref="Q16:Q79" si="1">IF(B16&lt;=$J$11,0,9.81*(A16-$J$11/3.28083))</f>
        <v>0</v>
      </c>
      <c r="R16" s="116">
        <f>Q16/9.81</f>
        <v>0</v>
      </c>
      <c r="S16" s="116">
        <f>R16*3.28083</f>
        <v>0</v>
      </c>
    </row>
    <row r="17" spans="1:19">
      <c r="A17" s="16">
        <f>Input_Summary!B36</f>
        <v>0.02</v>
      </c>
      <c r="B17" s="16">
        <f t="shared" ref="B17:B80" si="2">A17*3.28083</f>
        <v>6.5616599999999997E-2</v>
      </c>
      <c r="C17" s="16">
        <f t="shared" si="0"/>
        <v>3607.6990929000003</v>
      </c>
      <c r="D17" s="16">
        <f t="shared" ref="D17:D80" si="3">C17*0.3048</f>
        <v>1099.6266835159201</v>
      </c>
      <c r="E17" s="19">
        <f>G17*1.04427171166</f>
        <v>-0.28090909043654</v>
      </c>
      <c r="F17" s="27">
        <f t="shared" ref="F17:F80" si="4">E17*95.761</f>
        <v>-26.900135409293505</v>
      </c>
      <c r="G17" s="16">
        <f>Input_Summary!C36</f>
        <v>-0.26900000000000002</v>
      </c>
      <c r="H17" s="19">
        <f t="shared" ref="H17:H80" si="5">I17/95.76052</f>
        <v>-0.24187324875338218</v>
      </c>
      <c r="I17" s="27">
        <f t="shared" ref="I17:I80" si="6">F17+P17*(1-$J$12)</f>
        <v>-23.161908074713228</v>
      </c>
      <c r="J17" s="22">
        <f t="shared" ref="J17:J80" si="7">I17*0.01</f>
        <v>-0.23161908074713228</v>
      </c>
      <c r="K17" s="19">
        <f t="shared" ref="K17:K80" si="8">M17*1.04427171166</f>
        <v>0</v>
      </c>
      <c r="L17" s="27">
        <f t="shared" ref="L17:L80" si="9">K17*95.761</f>
        <v>0</v>
      </c>
      <c r="M17" s="23">
        <f>Input_Summary!D36</f>
        <v>0</v>
      </c>
      <c r="N17" s="19">
        <f t="shared" ref="N17:N80" si="10">O17*3.28083</f>
        <v>6.2535633214924582</v>
      </c>
      <c r="O17" s="19">
        <f>Input_Summary!E36</f>
        <v>1.9060918491639185</v>
      </c>
      <c r="P17" s="19">
        <f t="shared" ref="P17:P80" si="11">O17*9.806</f>
        <v>18.691136672901383</v>
      </c>
      <c r="Q17" s="18">
        <f t="shared" si="1"/>
        <v>0</v>
      </c>
      <c r="R17" s="21">
        <f t="shared" ref="R17:R80" si="12">Q17/9.81</f>
        <v>0</v>
      </c>
      <c r="S17" s="21">
        <f t="shared" ref="S17:S80" si="13">R17*3.28083</f>
        <v>0</v>
      </c>
    </row>
    <row r="18" spans="1:19">
      <c r="A18" s="16">
        <f>Input_Summary!B37</f>
        <v>0.04</v>
      </c>
      <c r="B18" s="16">
        <f t="shared" si="2"/>
        <v>0.13123319999999999</v>
      </c>
      <c r="C18" s="16">
        <f t="shared" si="0"/>
        <v>3607.6334763</v>
      </c>
      <c r="D18" s="16">
        <f t="shared" si="3"/>
        <v>1099.6066835762401</v>
      </c>
      <c r="E18" s="19">
        <f t="shared" ref="E18:E81" si="14">G18*1.04427171166</f>
        <v>-0.28090909043654</v>
      </c>
      <c r="F18" s="27">
        <f t="shared" si="4"/>
        <v>-26.900135409293505</v>
      </c>
      <c r="G18" s="16">
        <f>Input_Summary!C37</f>
        <v>-0.26900000000000002</v>
      </c>
      <c r="H18" s="19">
        <f t="shared" si="5"/>
        <v>-0.24187324875338218</v>
      </c>
      <c r="I18" s="27">
        <f t="shared" si="6"/>
        <v>-23.161908074713228</v>
      </c>
      <c r="J18" s="22">
        <f t="shared" si="7"/>
        <v>-0.23161908074713228</v>
      </c>
      <c r="K18" s="19">
        <f t="shared" si="8"/>
        <v>0</v>
      </c>
      <c r="L18" s="27">
        <f t="shared" si="9"/>
        <v>0</v>
      </c>
      <c r="M18" s="23">
        <f>Input_Summary!D37</f>
        <v>0</v>
      </c>
      <c r="N18" s="19">
        <f t="shared" si="10"/>
        <v>6.2535633214924582</v>
      </c>
      <c r="O18" s="19">
        <f>Input_Summary!E37</f>
        <v>1.9060918491639185</v>
      </c>
      <c r="P18" s="19">
        <f t="shared" si="11"/>
        <v>18.691136672901383</v>
      </c>
      <c r="Q18" s="18">
        <f t="shared" si="1"/>
        <v>0</v>
      </c>
      <c r="R18" s="21">
        <f t="shared" si="12"/>
        <v>0</v>
      </c>
      <c r="S18" s="21">
        <f t="shared" si="13"/>
        <v>0</v>
      </c>
    </row>
    <row r="19" spans="1:19">
      <c r="A19" s="16">
        <f>Input_Summary!B38</f>
        <v>0.06</v>
      </c>
      <c r="B19" s="16">
        <f t="shared" si="2"/>
        <v>0.19684979999999999</v>
      </c>
      <c r="C19" s="16">
        <f t="shared" si="0"/>
        <v>3607.5678597000001</v>
      </c>
      <c r="D19" s="16">
        <f t="shared" si="3"/>
        <v>1099.5866836365601</v>
      </c>
      <c r="E19" s="19">
        <f t="shared" si="14"/>
        <v>-0.28090909043654</v>
      </c>
      <c r="F19" s="27">
        <f t="shared" si="4"/>
        <v>-26.900135409293505</v>
      </c>
      <c r="G19" s="16">
        <f>Input_Summary!C38</f>
        <v>-0.26900000000000002</v>
      </c>
      <c r="H19" s="19">
        <f t="shared" si="5"/>
        <v>-0.24187324875338218</v>
      </c>
      <c r="I19" s="27">
        <f t="shared" si="6"/>
        <v>-23.161908074713228</v>
      </c>
      <c r="J19" s="22">
        <f t="shared" si="7"/>
        <v>-0.23161908074713228</v>
      </c>
      <c r="K19" s="19">
        <f t="shared" si="8"/>
        <v>0</v>
      </c>
      <c r="L19" s="27">
        <f t="shared" si="9"/>
        <v>0</v>
      </c>
      <c r="M19" s="23">
        <f>Input_Summary!D38</f>
        <v>0</v>
      </c>
      <c r="N19" s="19">
        <f t="shared" si="10"/>
        <v>6.2535633214924582</v>
      </c>
      <c r="O19" s="19">
        <f>Input_Summary!E38</f>
        <v>1.9060918491639185</v>
      </c>
      <c r="P19" s="19">
        <f t="shared" si="11"/>
        <v>18.691136672901383</v>
      </c>
      <c r="Q19" s="18">
        <f t="shared" si="1"/>
        <v>0</v>
      </c>
      <c r="R19" s="21">
        <f t="shared" si="12"/>
        <v>0</v>
      </c>
      <c r="S19" s="21">
        <f t="shared" si="13"/>
        <v>0</v>
      </c>
    </row>
    <row r="20" spans="1:19">
      <c r="A20" s="16">
        <f>Input_Summary!B39</f>
        <v>0.08</v>
      </c>
      <c r="B20" s="16">
        <f t="shared" si="2"/>
        <v>0.26246639999999999</v>
      </c>
      <c r="C20" s="16">
        <f t="shared" si="0"/>
        <v>3607.5022431000002</v>
      </c>
      <c r="D20" s="16">
        <f t="shared" si="3"/>
        <v>1099.5666836968801</v>
      </c>
      <c r="E20" s="19">
        <f t="shared" si="14"/>
        <v>-0.28090909043654</v>
      </c>
      <c r="F20" s="27">
        <f t="shared" si="4"/>
        <v>-26.900135409293505</v>
      </c>
      <c r="G20" s="16">
        <f>Input_Summary!C39</f>
        <v>-0.26900000000000002</v>
      </c>
      <c r="H20" s="19">
        <f t="shared" si="5"/>
        <v>-0.24187324875338218</v>
      </c>
      <c r="I20" s="27">
        <f t="shared" si="6"/>
        <v>-23.161908074713228</v>
      </c>
      <c r="J20" s="22">
        <f t="shared" si="7"/>
        <v>-0.23161908074713228</v>
      </c>
      <c r="K20" s="19">
        <f t="shared" si="8"/>
        <v>0</v>
      </c>
      <c r="L20" s="27">
        <f t="shared" si="9"/>
        <v>0</v>
      </c>
      <c r="M20" s="23">
        <f>Input_Summary!D39</f>
        <v>0</v>
      </c>
      <c r="N20" s="19">
        <f t="shared" si="10"/>
        <v>6.2535633214924582</v>
      </c>
      <c r="O20" s="19">
        <f>Input_Summary!E39</f>
        <v>1.9060918491639185</v>
      </c>
      <c r="P20" s="19">
        <f t="shared" si="11"/>
        <v>18.691136672901383</v>
      </c>
      <c r="Q20" s="18">
        <f t="shared" si="1"/>
        <v>0</v>
      </c>
      <c r="R20" s="21">
        <f t="shared" si="12"/>
        <v>0</v>
      </c>
      <c r="S20" s="21">
        <f t="shared" si="13"/>
        <v>0</v>
      </c>
    </row>
    <row r="21" spans="1:19">
      <c r="A21" s="16">
        <f>Input_Summary!B40</f>
        <v>0.1</v>
      </c>
      <c r="B21" s="16">
        <f t="shared" si="2"/>
        <v>0.32808300000000001</v>
      </c>
      <c r="C21" s="16">
        <f t="shared" si="0"/>
        <v>3607.4366265000003</v>
      </c>
      <c r="D21" s="16">
        <f t="shared" si="3"/>
        <v>1099.5466837572001</v>
      </c>
      <c r="E21" s="19">
        <f t="shared" si="14"/>
        <v>-0.28090909043654</v>
      </c>
      <c r="F21" s="27">
        <f t="shared" si="4"/>
        <v>-26.900135409293505</v>
      </c>
      <c r="G21" s="16">
        <f>Input_Summary!C40</f>
        <v>-0.26900000000000002</v>
      </c>
      <c r="H21" s="19">
        <f t="shared" si="5"/>
        <v>-0.24187324875338218</v>
      </c>
      <c r="I21" s="27">
        <f t="shared" si="6"/>
        <v>-23.161908074713228</v>
      </c>
      <c r="J21" s="22">
        <f t="shared" si="7"/>
        <v>-0.23161908074713228</v>
      </c>
      <c r="K21" s="19">
        <f t="shared" si="8"/>
        <v>0</v>
      </c>
      <c r="L21" s="27">
        <f t="shared" si="9"/>
        <v>0</v>
      </c>
      <c r="M21" s="23">
        <f>Input_Summary!D40</f>
        <v>0</v>
      </c>
      <c r="N21" s="19">
        <f t="shared" si="10"/>
        <v>6.2535633214924582</v>
      </c>
      <c r="O21" s="19">
        <f>Input_Summary!E40</f>
        <v>1.9060918491639185</v>
      </c>
      <c r="P21" s="19">
        <f t="shared" si="11"/>
        <v>18.691136672901383</v>
      </c>
      <c r="Q21" s="18">
        <f t="shared" si="1"/>
        <v>0</v>
      </c>
      <c r="R21" s="21">
        <f t="shared" si="12"/>
        <v>0</v>
      </c>
      <c r="S21" s="21">
        <f t="shared" si="13"/>
        <v>0</v>
      </c>
    </row>
    <row r="22" spans="1:19">
      <c r="A22" s="16">
        <f>Input_Summary!B41</f>
        <v>0.12</v>
      </c>
      <c r="B22" s="16">
        <f t="shared" si="2"/>
        <v>0.39369959999999998</v>
      </c>
      <c r="C22" s="16">
        <f t="shared" si="0"/>
        <v>3607.3710099</v>
      </c>
      <c r="D22" s="16">
        <f t="shared" si="3"/>
        <v>1099.5266838175201</v>
      </c>
      <c r="E22" s="19">
        <f t="shared" si="14"/>
        <v>-0.28090909043654</v>
      </c>
      <c r="F22" s="27">
        <f t="shared" si="4"/>
        <v>-26.900135409293505</v>
      </c>
      <c r="G22" s="16">
        <f>Input_Summary!C41</f>
        <v>-0.26900000000000002</v>
      </c>
      <c r="H22" s="19">
        <f t="shared" si="5"/>
        <v>-0.24187324875338218</v>
      </c>
      <c r="I22" s="27">
        <f t="shared" si="6"/>
        <v>-23.161908074713228</v>
      </c>
      <c r="J22" s="22">
        <f t="shared" si="7"/>
        <v>-0.23161908074713228</v>
      </c>
      <c r="K22" s="19">
        <f t="shared" si="8"/>
        <v>0</v>
      </c>
      <c r="L22" s="27">
        <f t="shared" si="9"/>
        <v>0</v>
      </c>
      <c r="M22" s="23">
        <f>Input_Summary!D41</f>
        <v>0</v>
      </c>
      <c r="N22" s="19">
        <f t="shared" si="10"/>
        <v>6.2535633214924582</v>
      </c>
      <c r="O22" s="19">
        <f>Input_Summary!E41</f>
        <v>1.9060918491639185</v>
      </c>
      <c r="P22" s="19">
        <f t="shared" si="11"/>
        <v>18.691136672901383</v>
      </c>
      <c r="Q22" s="18">
        <f t="shared" si="1"/>
        <v>0</v>
      </c>
      <c r="R22" s="21">
        <f t="shared" si="12"/>
        <v>0</v>
      </c>
      <c r="S22" s="21">
        <f t="shared" si="13"/>
        <v>0</v>
      </c>
    </row>
    <row r="23" spans="1:19">
      <c r="A23" s="16">
        <f>Input_Summary!B42</f>
        <v>0.14000000000000001</v>
      </c>
      <c r="B23" s="16">
        <f t="shared" si="2"/>
        <v>0.45931620000000001</v>
      </c>
      <c r="C23" s="16">
        <f t="shared" si="0"/>
        <v>3607.3053933000001</v>
      </c>
      <c r="D23" s="16">
        <f t="shared" si="3"/>
        <v>1099.50668387784</v>
      </c>
      <c r="E23" s="19">
        <f t="shared" si="14"/>
        <v>-0.28090909043654</v>
      </c>
      <c r="F23" s="27">
        <f t="shared" si="4"/>
        <v>-26.900135409293505</v>
      </c>
      <c r="G23" s="16">
        <f>Input_Summary!C42</f>
        <v>-0.26900000000000002</v>
      </c>
      <c r="H23" s="19">
        <f t="shared" si="5"/>
        <v>-0.24187324875338218</v>
      </c>
      <c r="I23" s="27">
        <f t="shared" si="6"/>
        <v>-23.161908074713228</v>
      </c>
      <c r="J23" s="22">
        <f t="shared" si="7"/>
        <v>-0.23161908074713228</v>
      </c>
      <c r="K23" s="19">
        <f t="shared" si="8"/>
        <v>0</v>
      </c>
      <c r="L23" s="27">
        <f t="shared" si="9"/>
        <v>0</v>
      </c>
      <c r="M23" s="23">
        <f>Input_Summary!D42</f>
        <v>0</v>
      </c>
      <c r="N23" s="19">
        <f t="shared" si="10"/>
        <v>6.2535633214924582</v>
      </c>
      <c r="O23" s="19">
        <f>Input_Summary!E42</f>
        <v>1.9060918491639185</v>
      </c>
      <c r="P23" s="19">
        <f t="shared" si="11"/>
        <v>18.691136672901383</v>
      </c>
      <c r="Q23" s="18">
        <f t="shared" si="1"/>
        <v>0</v>
      </c>
      <c r="R23" s="21">
        <f t="shared" si="12"/>
        <v>0</v>
      </c>
      <c r="S23" s="21">
        <f t="shared" si="13"/>
        <v>0</v>
      </c>
    </row>
    <row r="24" spans="1:19">
      <c r="A24" s="16">
        <f>Input_Summary!B43</f>
        <v>0.16</v>
      </c>
      <c r="B24" s="16">
        <f t="shared" si="2"/>
        <v>0.52493279999999998</v>
      </c>
      <c r="C24" s="16">
        <f t="shared" si="0"/>
        <v>3607.2397767000002</v>
      </c>
      <c r="D24" s="16">
        <f t="shared" si="3"/>
        <v>1099.48668393816</v>
      </c>
      <c r="E24" s="19">
        <f t="shared" si="14"/>
        <v>-0.28090909043654</v>
      </c>
      <c r="F24" s="27">
        <f t="shared" si="4"/>
        <v>-26.900135409293505</v>
      </c>
      <c r="G24" s="16">
        <f>Input_Summary!C43</f>
        <v>-0.26900000000000002</v>
      </c>
      <c r="H24" s="19">
        <f t="shared" si="5"/>
        <v>-0.24187324875338218</v>
      </c>
      <c r="I24" s="27">
        <f t="shared" si="6"/>
        <v>-23.161908074713228</v>
      </c>
      <c r="J24" s="22">
        <f t="shared" si="7"/>
        <v>-0.23161908074713228</v>
      </c>
      <c r="K24" s="19">
        <f t="shared" si="8"/>
        <v>0</v>
      </c>
      <c r="L24" s="27">
        <f t="shared" si="9"/>
        <v>0</v>
      </c>
      <c r="M24" s="23">
        <f>Input_Summary!D43</f>
        <v>0</v>
      </c>
      <c r="N24" s="19">
        <f t="shared" si="10"/>
        <v>6.2535633214924582</v>
      </c>
      <c r="O24" s="19">
        <f>Input_Summary!E43</f>
        <v>1.9060918491639185</v>
      </c>
      <c r="P24" s="19">
        <f t="shared" si="11"/>
        <v>18.691136672901383</v>
      </c>
      <c r="Q24" s="18">
        <f t="shared" si="1"/>
        <v>0</v>
      </c>
      <c r="R24" s="21">
        <f t="shared" si="12"/>
        <v>0</v>
      </c>
      <c r="S24" s="21">
        <f t="shared" si="13"/>
        <v>0</v>
      </c>
    </row>
    <row r="25" spans="1:19">
      <c r="A25" s="16">
        <f>Input_Summary!B44</f>
        <v>0.18</v>
      </c>
      <c r="B25" s="16">
        <f t="shared" si="2"/>
        <v>0.5905494</v>
      </c>
      <c r="C25" s="16">
        <f t="shared" si="0"/>
        <v>3607.1741601000003</v>
      </c>
      <c r="D25" s="16">
        <f t="shared" si="3"/>
        <v>1099.4666839984802</v>
      </c>
      <c r="E25" s="19">
        <f t="shared" si="14"/>
        <v>-0.28090909043654</v>
      </c>
      <c r="F25" s="27">
        <f t="shared" si="4"/>
        <v>-26.900135409293505</v>
      </c>
      <c r="G25" s="16">
        <f>Input_Summary!C44</f>
        <v>-0.26900000000000002</v>
      </c>
      <c r="H25" s="19">
        <f t="shared" si="5"/>
        <v>-0.24187324875338218</v>
      </c>
      <c r="I25" s="27">
        <f t="shared" si="6"/>
        <v>-23.161908074713228</v>
      </c>
      <c r="J25" s="22">
        <f t="shared" si="7"/>
        <v>-0.23161908074713228</v>
      </c>
      <c r="K25" s="19">
        <f t="shared" si="8"/>
        <v>0</v>
      </c>
      <c r="L25" s="27">
        <f t="shared" si="9"/>
        <v>0</v>
      </c>
      <c r="M25" s="23">
        <f>Input_Summary!D44</f>
        <v>0</v>
      </c>
      <c r="N25" s="19">
        <f t="shared" si="10"/>
        <v>6.2535633214924582</v>
      </c>
      <c r="O25" s="19">
        <f>Input_Summary!E44</f>
        <v>1.9060918491639185</v>
      </c>
      <c r="P25" s="19">
        <f t="shared" si="11"/>
        <v>18.691136672901383</v>
      </c>
      <c r="Q25" s="18">
        <f t="shared" si="1"/>
        <v>0</v>
      </c>
      <c r="R25" s="21">
        <f t="shared" si="12"/>
        <v>0</v>
      </c>
      <c r="S25" s="21">
        <f t="shared" si="13"/>
        <v>0</v>
      </c>
    </row>
    <row r="26" spans="1:19">
      <c r="A26" s="16">
        <f>Input_Summary!B45</f>
        <v>0.2</v>
      </c>
      <c r="B26" s="16">
        <f t="shared" si="2"/>
        <v>0.65616600000000003</v>
      </c>
      <c r="C26" s="16">
        <f t="shared" si="0"/>
        <v>3607.1085435</v>
      </c>
      <c r="D26" s="16">
        <f t="shared" si="3"/>
        <v>1099.4466840588</v>
      </c>
      <c r="E26" s="19">
        <f t="shared" si="14"/>
        <v>0.7236802961803801</v>
      </c>
      <c r="F26" s="27">
        <f t="shared" si="4"/>
        <v>69.300348842529374</v>
      </c>
      <c r="G26" s="16">
        <f>Input_Summary!C45</f>
        <v>0.69300000000000006</v>
      </c>
      <c r="H26" s="19">
        <f t="shared" si="5"/>
        <v>0.76272117337196632</v>
      </c>
      <c r="I26" s="27">
        <f t="shared" si="6"/>
        <v>73.038576177109647</v>
      </c>
      <c r="J26" s="22">
        <f t="shared" si="7"/>
        <v>0.73038576177109649</v>
      </c>
      <c r="K26" s="19">
        <f t="shared" si="8"/>
        <v>0</v>
      </c>
      <c r="L26" s="27">
        <f t="shared" si="9"/>
        <v>0</v>
      </c>
      <c r="M26" s="23">
        <f>Input_Summary!D45</f>
        <v>0</v>
      </c>
      <c r="N26" s="19">
        <f t="shared" si="10"/>
        <v>6.2535633214924582</v>
      </c>
      <c r="O26" s="19">
        <f>Input_Summary!E45</f>
        <v>1.9060918491639185</v>
      </c>
      <c r="P26" s="19">
        <f t="shared" si="11"/>
        <v>18.691136672901383</v>
      </c>
      <c r="Q26" s="18">
        <f t="shared" si="1"/>
        <v>0</v>
      </c>
      <c r="R26" s="21">
        <f t="shared" si="12"/>
        <v>0</v>
      </c>
      <c r="S26" s="21">
        <f t="shared" si="13"/>
        <v>0</v>
      </c>
    </row>
    <row r="27" spans="1:19">
      <c r="A27" s="16">
        <f>Input_Summary!B46</f>
        <v>0.22</v>
      </c>
      <c r="B27" s="16">
        <f t="shared" si="2"/>
        <v>0.72178259999999994</v>
      </c>
      <c r="C27" s="16">
        <f t="shared" si="0"/>
        <v>3607.0429269000001</v>
      </c>
      <c r="D27" s="16">
        <f t="shared" si="3"/>
        <v>1099.4266841191202</v>
      </c>
      <c r="E27" s="19">
        <f t="shared" si="14"/>
        <v>0.61820885330272013</v>
      </c>
      <c r="F27" s="27">
        <f t="shared" si="4"/>
        <v>59.20029800112178</v>
      </c>
      <c r="G27" s="16">
        <f>Input_Summary!C46</f>
        <v>0.59200000000000008</v>
      </c>
      <c r="H27" s="19">
        <f t="shared" si="5"/>
        <v>0.745343957918565</v>
      </c>
      <c r="I27" s="27">
        <f t="shared" si="6"/>
        <v>71.3745249891399</v>
      </c>
      <c r="J27" s="22">
        <f t="shared" si="7"/>
        <v>0.71374524989139898</v>
      </c>
      <c r="K27" s="19">
        <f t="shared" si="8"/>
        <v>0</v>
      </c>
      <c r="L27" s="27">
        <f t="shared" si="9"/>
        <v>0</v>
      </c>
      <c r="M27" s="23">
        <f>Input_Summary!D46</f>
        <v>0</v>
      </c>
      <c r="N27" s="19">
        <f t="shared" si="10"/>
        <v>20.365882688710737</v>
      </c>
      <c r="O27" s="19">
        <f>Input_Summary!E46</f>
        <v>6.2075397654589652</v>
      </c>
      <c r="P27" s="19">
        <f t="shared" si="11"/>
        <v>60.871134940090606</v>
      </c>
      <c r="Q27" s="18">
        <f t="shared" si="1"/>
        <v>0</v>
      </c>
      <c r="R27" s="21">
        <f t="shared" si="12"/>
        <v>0</v>
      </c>
      <c r="S27" s="21">
        <f t="shared" si="13"/>
        <v>0</v>
      </c>
    </row>
    <row r="28" spans="1:19">
      <c r="A28" s="16">
        <f>Input_Summary!B47</f>
        <v>0.24</v>
      </c>
      <c r="B28" s="16">
        <f t="shared" si="2"/>
        <v>0.78739919999999997</v>
      </c>
      <c r="C28" s="16">
        <f t="shared" si="0"/>
        <v>3606.9773103000002</v>
      </c>
      <c r="D28" s="16">
        <f t="shared" si="3"/>
        <v>1099.4066841794402</v>
      </c>
      <c r="E28" s="19">
        <f t="shared" si="14"/>
        <v>5.6975464588169595</v>
      </c>
      <c r="F28" s="27">
        <f t="shared" si="4"/>
        <v>545.60274644277081</v>
      </c>
      <c r="G28" s="16">
        <f>Input_Summary!C47</f>
        <v>5.4559999999999995</v>
      </c>
      <c r="H28" s="19">
        <f t="shared" si="5"/>
        <v>5.8130167242457063</v>
      </c>
      <c r="I28" s="27">
        <f t="shared" si="6"/>
        <v>556.65750428246542</v>
      </c>
      <c r="J28" s="22">
        <f t="shared" si="7"/>
        <v>5.5665750428246543</v>
      </c>
      <c r="K28" s="19">
        <f t="shared" si="8"/>
        <v>1.0442717116600001E-3</v>
      </c>
      <c r="L28" s="27">
        <f t="shared" si="9"/>
        <v>0.10000050338027326</v>
      </c>
      <c r="M28" s="23">
        <f>Input_Summary!D47</f>
        <v>1E-3</v>
      </c>
      <c r="N28" s="19">
        <f t="shared" si="10"/>
        <v>18.493157843771815</v>
      </c>
      <c r="O28" s="19">
        <f>Input_Summary!E47</f>
        <v>5.6367315111638874</v>
      </c>
      <c r="P28" s="19">
        <f t="shared" si="11"/>
        <v>55.273789198473075</v>
      </c>
      <c r="Q28" s="18">
        <f t="shared" si="1"/>
        <v>0</v>
      </c>
      <c r="R28" s="21">
        <f t="shared" si="12"/>
        <v>0</v>
      </c>
      <c r="S28" s="21">
        <f t="shared" si="13"/>
        <v>0</v>
      </c>
    </row>
    <row r="29" spans="1:19">
      <c r="A29" s="16">
        <f>Input_Summary!B48</f>
        <v>0.26</v>
      </c>
      <c r="B29" s="16">
        <f t="shared" si="2"/>
        <v>0.85301579999999999</v>
      </c>
      <c r="C29" s="16">
        <f t="shared" si="0"/>
        <v>3606.9116937000003</v>
      </c>
      <c r="D29" s="16">
        <f t="shared" si="3"/>
        <v>1099.3866842397601</v>
      </c>
      <c r="E29" s="19">
        <f t="shared" si="14"/>
        <v>30.895822861172761</v>
      </c>
      <c r="F29" s="27">
        <f t="shared" si="4"/>
        <v>2958.6148930087647</v>
      </c>
      <c r="G29" s="16">
        <f>Input_Summary!C48</f>
        <v>29.586000000000002</v>
      </c>
      <c r="H29" s="19">
        <f t="shared" si="5"/>
        <v>31.01141943306552</v>
      </c>
      <c r="I29" s="27">
        <f t="shared" si="6"/>
        <v>2969.6696508484592</v>
      </c>
      <c r="J29" s="22">
        <f t="shared" si="7"/>
        <v>29.696696508484592</v>
      </c>
      <c r="K29" s="19">
        <f t="shared" si="8"/>
        <v>1.0442717116600001E-3</v>
      </c>
      <c r="L29" s="27">
        <f t="shared" si="9"/>
        <v>0.10000050338027326</v>
      </c>
      <c r="M29" s="23">
        <f>Input_Summary!D48</f>
        <v>1E-3</v>
      </c>
      <c r="N29" s="19">
        <f t="shared" si="10"/>
        <v>18.493157843771815</v>
      </c>
      <c r="O29" s="19">
        <f>Input_Summary!E48</f>
        <v>5.6367315111638874</v>
      </c>
      <c r="P29" s="19">
        <f t="shared" si="11"/>
        <v>55.273789198473075</v>
      </c>
      <c r="Q29" s="18">
        <f t="shared" si="1"/>
        <v>0</v>
      </c>
      <c r="R29" s="21">
        <f t="shared" si="12"/>
        <v>0</v>
      </c>
      <c r="S29" s="21">
        <f t="shared" si="13"/>
        <v>0</v>
      </c>
    </row>
    <row r="30" spans="1:19">
      <c r="A30" s="16">
        <f>Input_Summary!B49</f>
        <v>0.28000000000000003</v>
      </c>
      <c r="B30" s="16">
        <f t="shared" si="2"/>
        <v>0.91863240000000002</v>
      </c>
      <c r="C30" s="16">
        <f t="shared" si="0"/>
        <v>3606.8460771</v>
      </c>
      <c r="D30" s="16">
        <f t="shared" si="3"/>
        <v>1099.3666843000801</v>
      </c>
      <c r="E30" s="19">
        <f t="shared" si="14"/>
        <v>30.895822861172761</v>
      </c>
      <c r="F30" s="27">
        <f t="shared" si="4"/>
        <v>2958.6148930087647</v>
      </c>
      <c r="G30" s="16">
        <f>Input_Summary!C49</f>
        <v>29.586000000000002</v>
      </c>
      <c r="H30" s="19">
        <f t="shared" si="5"/>
        <v>30.920402102118292</v>
      </c>
      <c r="I30" s="27">
        <f t="shared" si="6"/>
        <v>2960.9537839079408</v>
      </c>
      <c r="J30" s="22">
        <f t="shared" si="7"/>
        <v>29.609537839079408</v>
      </c>
      <c r="K30" s="19">
        <f t="shared" si="8"/>
        <v>1.0442717116600001E-3</v>
      </c>
      <c r="L30" s="27">
        <f t="shared" si="9"/>
        <v>0.10000050338027326</v>
      </c>
      <c r="M30" s="23">
        <f>Input_Summary!D49</f>
        <v>1E-3</v>
      </c>
      <c r="N30" s="19">
        <f t="shared" si="10"/>
        <v>3.9126572653188112</v>
      </c>
      <c r="O30" s="19">
        <f>Input_Summary!E49</f>
        <v>1.1925815312950721</v>
      </c>
      <c r="P30" s="19">
        <f t="shared" si="11"/>
        <v>11.694454495879475</v>
      </c>
      <c r="Q30" s="18">
        <f t="shared" si="1"/>
        <v>0</v>
      </c>
      <c r="R30" s="21">
        <f t="shared" si="12"/>
        <v>0</v>
      </c>
      <c r="S30" s="21">
        <f t="shared" si="13"/>
        <v>0</v>
      </c>
    </row>
    <row r="31" spans="1:19">
      <c r="A31" s="16">
        <f>Input_Summary!B50</f>
        <v>0.3</v>
      </c>
      <c r="B31" s="16">
        <f t="shared" si="2"/>
        <v>0.98424899999999993</v>
      </c>
      <c r="C31" s="16">
        <f t="shared" si="0"/>
        <v>3606.7804605000001</v>
      </c>
      <c r="D31" s="16">
        <f t="shared" si="3"/>
        <v>1099.3466843604001</v>
      </c>
      <c r="E31" s="19">
        <f t="shared" si="14"/>
        <v>32.336917823263562</v>
      </c>
      <c r="F31" s="27">
        <f t="shared" si="4"/>
        <v>3096.615587673542</v>
      </c>
      <c r="G31" s="16">
        <f>Input_Summary!C50</f>
        <v>30.966000000000001</v>
      </c>
      <c r="H31" s="19">
        <f t="shared" si="5"/>
        <v>32.34480386000677</v>
      </c>
      <c r="I31" s="27">
        <f t="shared" si="6"/>
        <v>3097.3552369322556</v>
      </c>
      <c r="J31" s="22">
        <f t="shared" si="7"/>
        <v>30.973552369322558</v>
      </c>
      <c r="K31" s="19">
        <f t="shared" si="8"/>
        <v>1.0442717116600001E-3</v>
      </c>
      <c r="L31" s="27">
        <f t="shared" si="9"/>
        <v>0.10000050338027326</v>
      </c>
      <c r="M31" s="23">
        <f>Input_Summary!D50</f>
        <v>1E-3</v>
      </c>
      <c r="N31" s="19">
        <f t="shared" si="10"/>
        <v>1.237336058263214</v>
      </c>
      <c r="O31" s="19">
        <f>Input_Summary!E50</f>
        <v>0.37714116801639036</v>
      </c>
      <c r="P31" s="19">
        <f t="shared" si="11"/>
        <v>3.6982462935687237</v>
      </c>
      <c r="Q31" s="18">
        <f t="shared" si="1"/>
        <v>0</v>
      </c>
      <c r="R31" s="21">
        <f t="shared" si="12"/>
        <v>0</v>
      </c>
      <c r="S31" s="21">
        <f t="shared" si="13"/>
        <v>0</v>
      </c>
    </row>
    <row r="32" spans="1:19">
      <c r="A32" s="16">
        <f>Input_Summary!B51</f>
        <v>0.32</v>
      </c>
      <c r="B32" s="16">
        <f t="shared" si="2"/>
        <v>1.0498656</v>
      </c>
      <c r="C32" s="16">
        <f t="shared" si="0"/>
        <v>3606.7148439000002</v>
      </c>
      <c r="D32" s="16">
        <f t="shared" si="3"/>
        <v>1099.3266844207201</v>
      </c>
      <c r="E32" s="19">
        <f t="shared" si="14"/>
        <v>23.787465319903134</v>
      </c>
      <c r="F32" s="27">
        <f t="shared" si="4"/>
        <v>2277.9114664992439</v>
      </c>
      <c r="G32" s="16">
        <f>Input_Summary!C51</f>
        <v>22.778999999999996</v>
      </c>
      <c r="H32" s="19">
        <f t="shared" si="5"/>
        <v>23.795308502480538</v>
      </c>
      <c r="I32" s="27">
        <f t="shared" si="6"/>
        <v>2278.6511157579575</v>
      </c>
      <c r="J32" s="22">
        <f t="shared" si="7"/>
        <v>22.786511157579575</v>
      </c>
      <c r="K32" s="19">
        <f t="shared" si="8"/>
        <v>1.0442717116600001E-3</v>
      </c>
      <c r="L32" s="27">
        <f t="shared" si="9"/>
        <v>0.10000050338027326</v>
      </c>
      <c r="M32" s="23">
        <f>Input_Summary!D51</f>
        <v>1E-3</v>
      </c>
      <c r="N32" s="19">
        <f t="shared" si="10"/>
        <v>1.237336058263214</v>
      </c>
      <c r="O32" s="19">
        <f>Input_Summary!E51</f>
        <v>0.37714116801639036</v>
      </c>
      <c r="P32" s="19">
        <f t="shared" si="11"/>
        <v>3.6982462935687237</v>
      </c>
      <c r="Q32" s="18">
        <f t="shared" si="1"/>
        <v>0</v>
      </c>
      <c r="R32" s="21">
        <f t="shared" si="12"/>
        <v>0</v>
      </c>
      <c r="S32" s="21">
        <f t="shared" si="13"/>
        <v>0</v>
      </c>
    </row>
    <row r="33" spans="1:19">
      <c r="A33" s="16">
        <f>Input_Summary!B52</f>
        <v>0.34</v>
      </c>
      <c r="B33" s="16">
        <f t="shared" si="2"/>
        <v>1.1154822</v>
      </c>
      <c r="C33" s="16">
        <f t="shared" si="0"/>
        <v>3606.6492273000003</v>
      </c>
      <c r="D33" s="16">
        <f t="shared" si="3"/>
        <v>1099.3066844810401</v>
      </c>
      <c r="E33" s="19">
        <f t="shared" si="14"/>
        <v>23.787465319903134</v>
      </c>
      <c r="F33" s="27">
        <f t="shared" si="4"/>
        <v>2277.9114664992439</v>
      </c>
      <c r="G33" s="16">
        <f>Input_Summary!C52</f>
        <v>22.778999999999996</v>
      </c>
      <c r="H33" s="19">
        <f t="shared" si="5"/>
        <v>23.799483609404724</v>
      </c>
      <c r="I33" s="27">
        <f t="shared" si="6"/>
        <v>2279.0509261680731</v>
      </c>
      <c r="J33" s="22">
        <f t="shared" si="7"/>
        <v>22.790509261680732</v>
      </c>
      <c r="K33" s="19">
        <f t="shared" si="8"/>
        <v>1.0442717116600001E-3</v>
      </c>
      <c r="L33" s="27">
        <f t="shared" si="9"/>
        <v>0.10000050338027326</v>
      </c>
      <c r="M33" s="23">
        <f>Input_Summary!D52</f>
        <v>1E-3</v>
      </c>
      <c r="N33" s="19">
        <f t="shared" si="10"/>
        <v>1.9061663600271133</v>
      </c>
      <c r="O33" s="19">
        <f>Input_Summary!E52</f>
        <v>0.5810012588360608</v>
      </c>
      <c r="P33" s="19">
        <f t="shared" si="11"/>
        <v>5.6972983441464118</v>
      </c>
      <c r="Q33" s="18">
        <f t="shared" si="1"/>
        <v>0</v>
      </c>
      <c r="R33" s="21">
        <f t="shared" si="12"/>
        <v>0</v>
      </c>
      <c r="S33" s="21">
        <f t="shared" si="13"/>
        <v>0</v>
      </c>
    </row>
    <row r="34" spans="1:19">
      <c r="A34" s="16">
        <f>Input_Summary!B53</f>
        <v>0.36</v>
      </c>
      <c r="B34" s="16">
        <f t="shared" si="2"/>
        <v>1.1810988</v>
      </c>
      <c r="C34" s="16">
        <f t="shared" si="0"/>
        <v>3606.5836107</v>
      </c>
      <c r="D34" s="16">
        <f t="shared" si="3"/>
        <v>1099.28668454136</v>
      </c>
      <c r="E34" s="19">
        <f t="shared" si="14"/>
        <v>19.613511288398119</v>
      </c>
      <c r="F34" s="27">
        <f t="shared" si="4"/>
        <v>1878.2094544882921</v>
      </c>
      <c r="G34" s="16">
        <f>Input_Summary!C53</f>
        <v>18.782</v>
      </c>
      <c r="H34" s="19">
        <f t="shared" si="5"/>
        <v>19.625508655937971</v>
      </c>
      <c r="I34" s="27">
        <f t="shared" si="6"/>
        <v>1879.3489141571213</v>
      </c>
      <c r="J34" s="22">
        <f t="shared" si="7"/>
        <v>18.793489141571214</v>
      </c>
      <c r="K34" s="19">
        <f t="shared" si="8"/>
        <v>1.0442717116600001E-3</v>
      </c>
      <c r="L34" s="27">
        <f t="shared" si="9"/>
        <v>0.10000050338027326</v>
      </c>
      <c r="M34" s="23">
        <f>Input_Summary!D53</f>
        <v>1E-3</v>
      </c>
      <c r="N34" s="19">
        <f t="shared" si="10"/>
        <v>1.9061663600271133</v>
      </c>
      <c r="O34" s="19">
        <f>Input_Summary!E53</f>
        <v>0.5810012588360608</v>
      </c>
      <c r="P34" s="19">
        <f t="shared" si="11"/>
        <v>5.6972983441464118</v>
      </c>
      <c r="Q34" s="18">
        <f t="shared" si="1"/>
        <v>0</v>
      </c>
      <c r="R34" s="21">
        <f t="shared" si="12"/>
        <v>0</v>
      </c>
      <c r="S34" s="21">
        <f t="shared" si="13"/>
        <v>0</v>
      </c>
    </row>
    <row r="35" spans="1:19">
      <c r="A35" s="16">
        <f>Input_Summary!B54</f>
        <v>0.38</v>
      </c>
      <c r="B35" s="16">
        <f t="shared" si="2"/>
        <v>1.2467154</v>
      </c>
      <c r="C35" s="16">
        <f t="shared" si="0"/>
        <v>3606.5179941000001</v>
      </c>
      <c r="D35" s="16">
        <f t="shared" si="3"/>
        <v>1099.26668460168</v>
      </c>
      <c r="E35" s="19">
        <f t="shared" si="14"/>
        <v>18.882521090236121</v>
      </c>
      <c r="F35" s="27">
        <f t="shared" si="4"/>
        <v>1808.2091021221011</v>
      </c>
      <c r="G35" s="16">
        <f>Input_Summary!C54</f>
        <v>18.082000000000001</v>
      </c>
      <c r="H35" s="19">
        <f t="shared" si="5"/>
        <v>18.877814365987867</v>
      </c>
      <c r="I35" s="27">
        <f t="shared" si="6"/>
        <v>1807.7493201504683</v>
      </c>
      <c r="J35" s="22">
        <f t="shared" si="7"/>
        <v>18.077493201504684</v>
      </c>
      <c r="K35" s="19">
        <f t="shared" si="8"/>
        <v>1.0442717116600001E-3</v>
      </c>
      <c r="L35" s="27">
        <f t="shared" si="9"/>
        <v>0.10000050338027326</v>
      </c>
      <c r="M35" s="23">
        <f>Input_Summary!D54</f>
        <v>1E-3</v>
      </c>
      <c r="N35" s="19">
        <f t="shared" si="10"/>
        <v>-0.76915484702848425</v>
      </c>
      <c r="O35" s="19">
        <f>Input_Summary!E54</f>
        <v>-0.234439104442621</v>
      </c>
      <c r="P35" s="19">
        <f t="shared" si="11"/>
        <v>-2.2989098581643415</v>
      </c>
      <c r="Q35" s="18">
        <f t="shared" si="1"/>
        <v>0</v>
      </c>
      <c r="R35" s="21">
        <f t="shared" si="12"/>
        <v>0</v>
      </c>
      <c r="S35" s="21">
        <f t="shared" si="13"/>
        <v>0</v>
      </c>
    </row>
    <row r="36" spans="1:19">
      <c r="A36" s="16">
        <f>Input_Summary!B55</f>
        <v>0.4</v>
      </c>
      <c r="B36" s="16">
        <f t="shared" si="2"/>
        <v>1.3123320000000001</v>
      </c>
      <c r="C36" s="16">
        <f t="shared" si="0"/>
        <v>3606.4523775000002</v>
      </c>
      <c r="D36" s="16">
        <f t="shared" si="3"/>
        <v>1099.2466846620002</v>
      </c>
      <c r="E36" s="19">
        <f t="shared" si="14"/>
        <v>17.722335218581861</v>
      </c>
      <c r="F36" s="27">
        <f t="shared" si="4"/>
        <v>1697.1085428666174</v>
      </c>
      <c r="G36" s="16">
        <f>Input_Summary!C55</f>
        <v>16.971</v>
      </c>
      <c r="H36" s="19">
        <f t="shared" si="5"/>
        <v>17.709689975741203</v>
      </c>
      <c r="I36" s="27">
        <f t="shared" si="6"/>
        <v>1695.889121115765</v>
      </c>
      <c r="J36" s="22">
        <f t="shared" si="7"/>
        <v>16.958891211157649</v>
      </c>
      <c r="K36" s="19">
        <f t="shared" si="8"/>
        <v>1.0442717116600001E-3</v>
      </c>
      <c r="L36" s="27">
        <f t="shared" si="9"/>
        <v>0.10000050338027326</v>
      </c>
      <c r="M36" s="23">
        <f>Input_Summary!D55</f>
        <v>1E-3</v>
      </c>
      <c r="N36" s="19">
        <f t="shared" si="10"/>
        <v>-2.039932420379893</v>
      </c>
      <c r="O36" s="19">
        <f>Input_Summary!E55</f>
        <v>-0.62177327699999485</v>
      </c>
      <c r="P36" s="19">
        <f t="shared" si="11"/>
        <v>-6.0971087542619493</v>
      </c>
      <c r="Q36" s="18">
        <f t="shared" si="1"/>
        <v>0</v>
      </c>
      <c r="R36" s="21">
        <f t="shared" si="12"/>
        <v>0</v>
      </c>
      <c r="S36" s="21">
        <f t="shared" si="13"/>
        <v>0</v>
      </c>
    </row>
    <row r="37" spans="1:19">
      <c r="A37" s="16">
        <f>Input_Summary!B56</f>
        <v>0.42</v>
      </c>
      <c r="B37" s="16">
        <f t="shared" si="2"/>
        <v>1.3779485999999999</v>
      </c>
      <c r="C37" s="16">
        <f t="shared" si="0"/>
        <v>3606.3867609000004</v>
      </c>
      <c r="D37" s="16">
        <f t="shared" si="3"/>
        <v>1099.2266847223202</v>
      </c>
      <c r="E37" s="19">
        <f t="shared" si="14"/>
        <v>16.786667764934499</v>
      </c>
      <c r="F37" s="27">
        <f t="shared" si="4"/>
        <v>1607.5080918378926</v>
      </c>
      <c r="G37" s="16">
        <f>Input_Summary!C56</f>
        <v>16.074999999999999</v>
      </c>
      <c r="H37" s="19">
        <f t="shared" si="5"/>
        <v>16.781741779866628</v>
      </c>
      <c r="I37" s="27">
        <f t="shared" si="6"/>
        <v>1607.028319345754</v>
      </c>
      <c r="J37" s="22">
        <f t="shared" si="7"/>
        <v>16.070283193457541</v>
      </c>
      <c r="K37" s="19">
        <f t="shared" si="8"/>
        <v>1.0442717116600001E-3</v>
      </c>
      <c r="L37" s="27">
        <f t="shared" si="9"/>
        <v>0.10000050338027326</v>
      </c>
      <c r="M37" s="23">
        <f>Input_Summary!D56</f>
        <v>1E-3</v>
      </c>
      <c r="N37" s="19">
        <f t="shared" si="10"/>
        <v>-0.80259636211667917</v>
      </c>
      <c r="O37" s="19">
        <f>Input_Summary!E56</f>
        <v>-0.24463210898360452</v>
      </c>
      <c r="P37" s="19">
        <f t="shared" si="11"/>
        <v>-2.3988624606932256</v>
      </c>
      <c r="Q37" s="18">
        <f t="shared" si="1"/>
        <v>0</v>
      </c>
      <c r="R37" s="21">
        <f t="shared" si="12"/>
        <v>0</v>
      </c>
      <c r="S37" s="21">
        <f t="shared" si="13"/>
        <v>0</v>
      </c>
    </row>
    <row r="38" spans="1:19">
      <c r="A38" s="16">
        <f>Input_Summary!B57</f>
        <v>0.44</v>
      </c>
      <c r="B38" s="16">
        <f t="shared" si="2"/>
        <v>1.4435651999999999</v>
      </c>
      <c r="C38" s="16">
        <f t="shared" si="0"/>
        <v>3606.3211443</v>
      </c>
      <c r="D38" s="16">
        <f t="shared" si="3"/>
        <v>1099.20668478264</v>
      </c>
      <c r="E38" s="19">
        <f t="shared" si="14"/>
        <v>16.155927651091861</v>
      </c>
      <c r="F38" s="27">
        <f t="shared" si="4"/>
        <v>1547.1077877962077</v>
      </c>
      <c r="G38" s="16">
        <f>Input_Summary!C57</f>
        <v>15.471</v>
      </c>
      <c r="H38" s="19">
        <f t="shared" si="5"/>
        <v>16.152459791860043</v>
      </c>
      <c r="I38" s="27">
        <f t="shared" si="6"/>
        <v>1546.7679489476095</v>
      </c>
      <c r="J38" s="22">
        <f t="shared" si="7"/>
        <v>15.467679489476096</v>
      </c>
      <c r="K38" s="19">
        <f t="shared" si="8"/>
        <v>1.0442717116600001E-3</v>
      </c>
      <c r="L38" s="27">
        <f t="shared" si="9"/>
        <v>0.10000050338027326</v>
      </c>
      <c r="M38" s="23">
        <f>Input_Summary!D57</f>
        <v>1E-3</v>
      </c>
      <c r="N38" s="19">
        <f t="shared" si="10"/>
        <v>-0.56850575649931445</v>
      </c>
      <c r="O38" s="19">
        <f>Input_Summary!E57</f>
        <v>-0.17328107719671987</v>
      </c>
      <c r="P38" s="19">
        <f t="shared" si="11"/>
        <v>-1.6991942429910349</v>
      </c>
      <c r="Q38" s="18">
        <f t="shared" si="1"/>
        <v>0</v>
      </c>
      <c r="R38" s="21">
        <f t="shared" si="12"/>
        <v>0</v>
      </c>
      <c r="S38" s="21">
        <f t="shared" si="13"/>
        <v>0</v>
      </c>
    </row>
    <row r="39" spans="1:19">
      <c r="A39" s="16">
        <f>Input_Summary!B58</f>
        <v>0.46</v>
      </c>
      <c r="B39" s="16">
        <f t="shared" si="2"/>
        <v>1.5091818000000001</v>
      </c>
      <c r="C39" s="16">
        <f t="shared" si="0"/>
        <v>3606.2555277000001</v>
      </c>
      <c r="D39" s="16">
        <f t="shared" si="3"/>
        <v>1099.1866848429602</v>
      </c>
      <c r="E39" s="19">
        <f t="shared" si="14"/>
        <v>15.35705979167196</v>
      </c>
      <c r="F39" s="27">
        <f t="shared" si="4"/>
        <v>1470.6074027102984</v>
      </c>
      <c r="G39" s="16">
        <f>Input_Summary!C58</f>
        <v>14.706</v>
      </c>
      <c r="H39" s="19">
        <f t="shared" si="5"/>
        <v>15.355049215535177</v>
      </c>
      <c r="I39" s="27">
        <f t="shared" si="6"/>
        <v>1470.4074975052406</v>
      </c>
      <c r="J39" s="22">
        <f t="shared" si="7"/>
        <v>14.704074975052407</v>
      </c>
      <c r="K39" s="19">
        <f t="shared" si="8"/>
        <v>1.0442717116600001E-3</v>
      </c>
      <c r="L39" s="27">
        <f t="shared" si="9"/>
        <v>0.10000050338027326</v>
      </c>
      <c r="M39" s="23">
        <f>Input_Summary!D58</f>
        <v>1E-3</v>
      </c>
      <c r="N39" s="19">
        <f t="shared" si="10"/>
        <v>-0.33441515088194967</v>
      </c>
      <c r="O39" s="19">
        <f>Input_Summary!E58</f>
        <v>-0.10193004540983522</v>
      </c>
      <c r="P39" s="19">
        <f t="shared" si="11"/>
        <v>-0.99952602528884404</v>
      </c>
      <c r="Q39" s="18">
        <f t="shared" si="1"/>
        <v>0</v>
      </c>
      <c r="R39" s="21">
        <f t="shared" si="12"/>
        <v>0</v>
      </c>
      <c r="S39" s="21">
        <f t="shared" si="13"/>
        <v>0</v>
      </c>
    </row>
    <row r="40" spans="1:19">
      <c r="A40" s="16">
        <f>Input_Summary!B59</f>
        <v>0.48</v>
      </c>
      <c r="B40" s="16">
        <f t="shared" si="2"/>
        <v>1.5747983999999999</v>
      </c>
      <c r="C40" s="16">
        <f t="shared" si="0"/>
        <v>3606.1899111000002</v>
      </c>
      <c r="D40" s="16">
        <f t="shared" si="3"/>
        <v>1099.1666849032802</v>
      </c>
      <c r="E40" s="19">
        <f t="shared" si="14"/>
        <v>14.465251749914319</v>
      </c>
      <c r="F40" s="27">
        <f t="shared" si="4"/>
        <v>1385.2069728235451</v>
      </c>
      <c r="G40" s="16">
        <f>Input_Summary!C59</f>
        <v>13.852</v>
      </c>
      <c r="H40" s="19">
        <f t="shared" si="5"/>
        <v>14.463862969624692</v>
      </c>
      <c r="I40" s="27">
        <f t="shared" si="6"/>
        <v>1385.0670391800047</v>
      </c>
      <c r="J40" s="22">
        <f t="shared" si="7"/>
        <v>13.850670391800048</v>
      </c>
      <c r="K40" s="19">
        <f t="shared" si="8"/>
        <v>1.0442717116600001E-3</v>
      </c>
      <c r="L40" s="27">
        <f t="shared" si="9"/>
        <v>0.10000050338027326</v>
      </c>
      <c r="M40" s="23">
        <f>Input_Summary!D59</f>
        <v>1E-3</v>
      </c>
      <c r="N40" s="19">
        <f t="shared" si="10"/>
        <v>-0.23409060561736475</v>
      </c>
      <c r="O40" s="19">
        <f>Input_Summary!E59</f>
        <v>-7.135103178688465E-2</v>
      </c>
      <c r="P40" s="19">
        <f t="shared" si="11"/>
        <v>-0.69966821770219079</v>
      </c>
      <c r="Q40" s="18">
        <f t="shared" si="1"/>
        <v>0</v>
      </c>
      <c r="R40" s="21">
        <f t="shared" si="12"/>
        <v>0</v>
      </c>
      <c r="S40" s="21">
        <f t="shared" si="13"/>
        <v>0</v>
      </c>
    </row>
    <row r="41" spans="1:19">
      <c r="A41" s="16">
        <f>Input_Summary!B60</f>
        <v>0.5</v>
      </c>
      <c r="B41" s="16">
        <f t="shared" si="2"/>
        <v>1.640415</v>
      </c>
      <c r="C41" s="16">
        <f t="shared" si="0"/>
        <v>3606.1242945000004</v>
      </c>
      <c r="D41" s="16">
        <f t="shared" si="3"/>
        <v>1099.1466849636001</v>
      </c>
      <c r="E41" s="19">
        <f t="shared" si="14"/>
        <v>13.95982424147088</v>
      </c>
      <c r="F41" s="27">
        <f t="shared" si="4"/>
        <v>1336.8067291874929</v>
      </c>
      <c r="G41" s="16">
        <f>Input_Summary!C60</f>
        <v>13.368</v>
      </c>
      <c r="H41" s="19">
        <f t="shared" si="5"/>
        <v>13.962399279301765</v>
      </c>
      <c r="I41" s="27">
        <f t="shared" si="6"/>
        <v>1337.0466154335622</v>
      </c>
      <c r="J41" s="22">
        <f t="shared" si="7"/>
        <v>13.370466154335622</v>
      </c>
      <c r="K41" s="19">
        <f t="shared" si="8"/>
        <v>1.0442717116600001E-3</v>
      </c>
      <c r="L41" s="27">
        <f t="shared" si="9"/>
        <v>0.10000050338027326</v>
      </c>
      <c r="M41" s="23">
        <f>Input_Summary!D60</f>
        <v>1E-3</v>
      </c>
      <c r="N41" s="19">
        <f t="shared" si="10"/>
        <v>0.40129818105833959</v>
      </c>
      <c r="O41" s="19">
        <f>Input_Summary!E60</f>
        <v>0.12231605449180226</v>
      </c>
      <c r="P41" s="19">
        <f t="shared" si="11"/>
        <v>1.1994312303466128</v>
      </c>
      <c r="Q41" s="18">
        <f t="shared" si="1"/>
        <v>0</v>
      </c>
      <c r="R41" s="21">
        <f t="shared" si="12"/>
        <v>0</v>
      </c>
      <c r="S41" s="21">
        <f t="shared" si="13"/>
        <v>0</v>
      </c>
    </row>
    <row r="42" spans="1:19">
      <c r="A42" s="16">
        <f>Input_Summary!B61</f>
        <v>0.52</v>
      </c>
      <c r="B42" s="16">
        <f t="shared" si="2"/>
        <v>1.7060316</v>
      </c>
      <c r="C42" s="16">
        <f t="shared" si="0"/>
        <v>3606.0586779</v>
      </c>
      <c r="D42" s="16">
        <f t="shared" si="3"/>
        <v>1099.1266850239201</v>
      </c>
      <c r="E42" s="19">
        <f t="shared" si="14"/>
        <v>12.811125358644878</v>
      </c>
      <c r="F42" s="27">
        <f t="shared" si="4"/>
        <v>1226.8061754691921</v>
      </c>
      <c r="G42" s="16">
        <f>Input_Summary!C61</f>
        <v>12.267999999999999</v>
      </c>
      <c r="H42" s="19">
        <f t="shared" si="5"/>
        <v>12.817660990195867</v>
      </c>
      <c r="I42" s="27">
        <f t="shared" si="6"/>
        <v>1227.4258816048712</v>
      </c>
      <c r="J42" s="22">
        <f t="shared" si="7"/>
        <v>12.274258816048713</v>
      </c>
      <c r="K42" s="19">
        <f t="shared" si="8"/>
        <v>1.0442717116600001E-3</v>
      </c>
      <c r="L42" s="27">
        <f t="shared" si="9"/>
        <v>0.10000050338027326</v>
      </c>
      <c r="M42" s="23">
        <f>Input_Summary!D61</f>
        <v>1E-3</v>
      </c>
      <c r="N42" s="19">
        <f t="shared" si="10"/>
        <v>1.0366869677340442</v>
      </c>
      <c r="O42" s="19">
        <f>Input_Summary!E61</f>
        <v>0.31598314077048922</v>
      </c>
      <c r="P42" s="19">
        <f t="shared" si="11"/>
        <v>3.098530678395417</v>
      </c>
      <c r="Q42" s="18">
        <f t="shared" si="1"/>
        <v>0</v>
      </c>
      <c r="R42" s="21">
        <f t="shared" si="12"/>
        <v>0</v>
      </c>
      <c r="S42" s="21">
        <f t="shared" si="13"/>
        <v>0</v>
      </c>
    </row>
    <row r="43" spans="1:19">
      <c r="A43" s="16">
        <f>Input_Summary!B62</f>
        <v>0.54</v>
      </c>
      <c r="B43" s="16">
        <f t="shared" si="2"/>
        <v>1.7716482</v>
      </c>
      <c r="C43" s="16">
        <f t="shared" si="0"/>
        <v>3605.9930613000001</v>
      </c>
      <c r="D43" s="16">
        <f t="shared" si="3"/>
        <v>1099.1066850842401</v>
      </c>
      <c r="E43" s="19">
        <f t="shared" si="14"/>
        <v>12.6304663525277</v>
      </c>
      <c r="F43" s="27">
        <f t="shared" si="4"/>
        <v>1209.5060883844051</v>
      </c>
      <c r="G43" s="16">
        <f>Input_Summary!C62</f>
        <v>12.095000000000001</v>
      </c>
      <c r="H43" s="19">
        <f t="shared" si="5"/>
        <v>12.63950614267919</v>
      </c>
      <c r="I43" s="27">
        <f t="shared" si="6"/>
        <v>1210.3656807661534</v>
      </c>
      <c r="J43" s="22">
        <f t="shared" si="7"/>
        <v>12.103656807661535</v>
      </c>
      <c r="K43" s="19">
        <f t="shared" si="8"/>
        <v>1.0442717116600001E-3</v>
      </c>
      <c r="L43" s="27">
        <f t="shared" si="9"/>
        <v>0.10000050338027326</v>
      </c>
      <c r="M43" s="23">
        <f>Input_Summary!D62</f>
        <v>1E-3</v>
      </c>
      <c r="N43" s="19">
        <f t="shared" si="10"/>
        <v>1.4379851487923836</v>
      </c>
      <c r="O43" s="19">
        <f>Input_Summary!E62</f>
        <v>0.43829919526229144</v>
      </c>
      <c r="P43" s="19">
        <f t="shared" si="11"/>
        <v>4.2979619087420291</v>
      </c>
      <c r="Q43" s="18">
        <f t="shared" si="1"/>
        <v>0</v>
      </c>
      <c r="R43" s="21">
        <f t="shared" si="12"/>
        <v>0</v>
      </c>
      <c r="S43" s="21">
        <f t="shared" si="13"/>
        <v>0</v>
      </c>
    </row>
    <row r="44" spans="1:19">
      <c r="A44" s="16">
        <f>Input_Summary!B63</f>
        <v>0.56000000000000005</v>
      </c>
      <c r="B44" s="16">
        <f t="shared" si="2"/>
        <v>1.8372648</v>
      </c>
      <c r="C44" s="16">
        <f t="shared" si="0"/>
        <v>3605.9274447000003</v>
      </c>
      <c r="D44" s="16">
        <f t="shared" si="3"/>
        <v>1099.0866851445601</v>
      </c>
      <c r="E44" s="19">
        <f t="shared" si="14"/>
        <v>12.536481898478298</v>
      </c>
      <c r="F44" s="27">
        <f t="shared" si="4"/>
        <v>1200.5060430801802</v>
      </c>
      <c r="G44" s="16">
        <f>Input_Summary!C63</f>
        <v>12.004999999999999</v>
      </c>
      <c r="H44" s="19">
        <f t="shared" si="5"/>
        <v>12.546356238917161</v>
      </c>
      <c r="I44" s="27">
        <f t="shared" si="6"/>
        <v>1201.4455975439516</v>
      </c>
      <c r="J44" s="22">
        <f t="shared" si="7"/>
        <v>12.014455975439517</v>
      </c>
      <c r="K44" s="19">
        <f t="shared" si="8"/>
        <v>1.0442717116600001E-3</v>
      </c>
      <c r="L44" s="27">
        <f t="shared" si="9"/>
        <v>0.10000050338027326</v>
      </c>
      <c r="M44" s="23">
        <f>Input_Summary!D63</f>
        <v>1E-3</v>
      </c>
      <c r="N44" s="19">
        <f t="shared" si="10"/>
        <v>1.5717512091451635</v>
      </c>
      <c r="O44" s="19">
        <f>Input_Summary!E63</f>
        <v>0.47907121342622555</v>
      </c>
      <c r="P44" s="19">
        <f t="shared" si="11"/>
        <v>4.6977723188575675</v>
      </c>
      <c r="Q44" s="18">
        <f t="shared" si="1"/>
        <v>0</v>
      </c>
      <c r="R44" s="21">
        <f t="shared" si="12"/>
        <v>0</v>
      </c>
      <c r="S44" s="21">
        <f t="shared" si="13"/>
        <v>0</v>
      </c>
    </row>
    <row r="45" spans="1:19">
      <c r="A45" s="16">
        <f>Input_Summary!B64</f>
        <v>0.57999999999999996</v>
      </c>
      <c r="B45" s="16">
        <f t="shared" si="2"/>
        <v>1.9028813999999998</v>
      </c>
      <c r="C45" s="16">
        <f t="shared" si="0"/>
        <v>3605.8618281000004</v>
      </c>
      <c r="D45" s="16">
        <f t="shared" si="3"/>
        <v>1099.0666852048801</v>
      </c>
      <c r="E45" s="19">
        <f t="shared" si="14"/>
        <v>12.6304663525277</v>
      </c>
      <c r="F45" s="27">
        <f t="shared" si="4"/>
        <v>1209.5060883844051</v>
      </c>
      <c r="G45" s="16">
        <f>Input_Summary!C64</f>
        <v>12.095000000000001</v>
      </c>
      <c r="H45" s="19">
        <f t="shared" si="5"/>
        <v>12.638253610601936</v>
      </c>
      <c r="I45" s="27">
        <f t="shared" si="6"/>
        <v>1210.2457376431189</v>
      </c>
      <c r="J45" s="22">
        <f t="shared" si="7"/>
        <v>12.10245737643119</v>
      </c>
      <c r="K45" s="19">
        <f t="shared" si="8"/>
        <v>1.0442717116600001E-3</v>
      </c>
      <c r="L45" s="27">
        <f t="shared" si="9"/>
        <v>0.10000050338027326</v>
      </c>
      <c r="M45" s="23">
        <f>Input_Summary!D64</f>
        <v>1E-3</v>
      </c>
      <c r="N45" s="19">
        <f t="shared" si="10"/>
        <v>1.237336058263214</v>
      </c>
      <c r="O45" s="19">
        <f>Input_Summary!E64</f>
        <v>0.37714116801639036</v>
      </c>
      <c r="P45" s="19">
        <f t="shared" si="11"/>
        <v>3.6982462935687237</v>
      </c>
      <c r="Q45" s="18">
        <f t="shared" si="1"/>
        <v>0</v>
      </c>
      <c r="R45" s="21">
        <f t="shared" si="12"/>
        <v>0</v>
      </c>
      <c r="S45" s="21">
        <f t="shared" si="13"/>
        <v>0</v>
      </c>
    </row>
    <row r="46" spans="1:19">
      <c r="A46" s="16">
        <f>Input_Summary!B65</f>
        <v>0.6</v>
      </c>
      <c r="B46" s="16">
        <f t="shared" si="2"/>
        <v>1.9684979999999999</v>
      </c>
      <c r="C46" s="16">
        <f t="shared" si="0"/>
        <v>3605.7962115</v>
      </c>
      <c r="D46" s="16">
        <f t="shared" si="3"/>
        <v>1099.0466852652</v>
      </c>
      <c r="E46" s="19">
        <f t="shared" si="14"/>
        <v>12.761000316485198</v>
      </c>
      <c r="F46" s="27">
        <f t="shared" si="4"/>
        <v>1222.006151306939</v>
      </c>
      <c r="G46" s="16">
        <f>Input_Summary!C65</f>
        <v>12.219999999999999</v>
      </c>
      <c r="H46" s="19">
        <f t="shared" si="5"/>
        <v>12.768370718169045</v>
      </c>
      <c r="I46" s="27">
        <f t="shared" si="6"/>
        <v>1222.7058195246411</v>
      </c>
      <c r="J46" s="22">
        <f t="shared" si="7"/>
        <v>12.227058195246412</v>
      </c>
      <c r="K46" s="19">
        <f t="shared" si="8"/>
        <v>1.0442717116600001E-3</v>
      </c>
      <c r="L46" s="27">
        <f t="shared" si="9"/>
        <v>0.10000050338027326</v>
      </c>
      <c r="M46" s="23">
        <f>Input_Summary!D65</f>
        <v>1E-3</v>
      </c>
      <c r="N46" s="19">
        <f t="shared" si="10"/>
        <v>1.1704530280868239</v>
      </c>
      <c r="O46" s="19">
        <f>Input_Summary!E65</f>
        <v>0.35675515893442328</v>
      </c>
      <c r="P46" s="19">
        <f t="shared" si="11"/>
        <v>3.4983410885109545</v>
      </c>
      <c r="Q46" s="18">
        <f t="shared" si="1"/>
        <v>0</v>
      </c>
      <c r="R46" s="21">
        <f t="shared" si="12"/>
        <v>0</v>
      </c>
      <c r="S46" s="21">
        <f t="shared" si="13"/>
        <v>0</v>
      </c>
    </row>
    <row r="47" spans="1:19">
      <c r="A47" s="16">
        <f>Input_Summary!B66</f>
        <v>0.62</v>
      </c>
      <c r="B47" s="16">
        <f t="shared" si="2"/>
        <v>2.0341146000000001</v>
      </c>
      <c r="C47" s="16">
        <f t="shared" si="0"/>
        <v>3605.7305949000001</v>
      </c>
      <c r="D47" s="16">
        <f t="shared" si="3"/>
        <v>1099.02668532552</v>
      </c>
      <c r="E47" s="19">
        <f t="shared" si="14"/>
        <v>12.84245350999468</v>
      </c>
      <c r="F47" s="27">
        <f t="shared" si="4"/>
        <v>1229.8061905706006</v>
      </c>
      <c r="G47" s="16">
        <f>Input_Summary!C66</f>
        <v>12.298</v>
      </c>
      <c r="H47" s="19">
        <f t="shared" si="5"/>
        <v>12.848154277193322</v>
      </c>
      <c r="I47" s="27">
        <f t="shared" si="6"/>
        <v>1230.3459346242566</v>
      </c>
      <c r="J47" s="22">
        <f t="shared" si="7"/>
        <v>12.303459346242567</v>
      </c>
      <c r="K47" s="19">
        <f t="shared" si="8"/>
        <v>1.0442717116600001E-3</v>
      </c>
      <c r="L47" s="27">
        <f t="shared" si="9"/>
        <v>0.10000050338027326</v>
      </c>
      <c r="M47" s="23">
        <f>Input_Summary!D66</f>
        <v>1E-3</v>
      </c>
      <c r="N47" s="19">
        <f t="shared" si="10"/>
        <v>0.90292090738126418</v>
      </c>
      <c r="O47" s="19">
        <f>Input_Summary!E66</f>
        <v>0.27521112260655511</v>
      </c>
      <c r="P47" s="19">
        <f t="shared" si="11"/>
        <v>2.6987202682798794</v>
      </c>
      <c r="Q47" s="18">
        <f t="shared" si="1"/>
        <v>0</v>
      </c>
      <c r="R47" s="21">
        <f t="shared" si="12"/>
        <v>0</v>
      </c>
      <c r="S47" s="21">
        <f t="shared" si="13"/>
        <v>0</v>
      </c>
    </row>
    <row r="48" spans="1:19">
      <c r="A48" s="16">
        <f>Input_Summary!B67</f>
        <v>0.64</v>
      </c>
      <c r="B48" s="16">
        <f t="shared" si="2"/>
        <v>2.0997311999999999</v>
      </c>
      <c r="C48" s="16">
        <f t="shared" si="0"/>
        <v>3605.6649783000003</v>
      </c>
      <c r="D48" s="16">
        <f t="shared" si="3"/>
        <v>1099.0066853858402</v>
      </c>
      <c r="E48" s="19">
        <f t="shared" si="14"/>
        <v>12.89257855215436</v>
      </c>
      <c r="F48" s="27">
        <f t="shared" si="4"/>
        <v>1234.6062147328537</v>
      </c>
      <c r="G48" s="16">
        <f>Input_Summary!C67</f>
        <v>12.346</v>
      </c>
      <c r="H48" s="19">
        <f t="shared" si="5"/>
        <v>12.89577450645047</v>
      </c>
      <c r="I48" s="27">
        <f t="shared" si="6"/>
        <v>1234.9060725404404</v>
      </c>
      <c r="J48" s="22">
        <f t="shared" si="7"/>
        <v>12.349060725404405</v>
      </c>
      <c r="K48" s="19">
        <f t="shared" si="8"/>
        <v>1.0442717116600001E-3</v>
      </c>
      <c r="L48" s="27">
        <f t="shared" si="9"/>
        <v>0.10000050338027326</v>
      </c>
      <c r="M48" s="23">
        <f>Input_Summary!D67</f>
        <v>1E-3</v>
      </c>
      <c r="N48" s="19">
        <f t="shared" si="10"/>
        <v>0.50162272632292459</v>
      </c>
      <c r="O48" s="19">
        <f>Input_Summary!E67</f>
        <v>0.15289506811475284</v>
      </c>
      <c r="P48" s="19">
        <f t="shared" si="11"/>
        <v>1.4992890379332662</v>
      </c>
      <c r="Q48" s="18">
        <f t="shared" si="1"/>
        <v>0</v>
      </c>
      <c r="R48" s="21">
        <f t="shared" si="12"/>
        <v>0</v>
      </c>
      <c r="S48" s="21">
        <f t="shared" si="13"/>
        <v>0</v>
      </c>
    </row>
    <row r="49" spans="1:19">
      <c r="A49" s="16">
        <f>Input_Summary!B68</f>
        <v>0.66</v>
      </c>
      <c r="B49" s="16">
        <f t="shared" si="2"/>
        <v>2.1653478000000002</v>
      </c>
      <c r="C49" s="16">
        <f t="shared" si="0"/>
        <v>3605.5993617000004</v>
      </c>
      <c r="D49" s="16">
        <f t="shared" si="3"/>
        <v>1098.9866854461602</v>
      </c>
      <c r="E49" s="19">
        <f t="shared" si="14"/>
        <v>13.16095638205098</v>
      </c>
      <c r="F49" s="27">
        <f t="shared" si="4"/>
        <v>1260.3063441015838</v>
      </c>
      <c r="G49" s="16">
        <f>Input_Summary!C68</f>
        <v>12.603</v>
      </c>
      <c r="H49" s="19">
        <f t="shared" si="5"/>
        <v>13.164779947630693</v>
      </c>
      <c r="I49" s="27">
        <f t="shared" si="6"/>
        <v>1260.6661734706879</v>
      </c>
      <c r="J49" s="22">
        <f t="shared" si="7"/>
        <v>12.606661734706879</v>
      </c>
      <c r="K49" s="19">
        <f t="shared" si="8"/>
        <v>1.0442717116600001E-3</v>
      </c>
      <c r="L49" s="27">
        <f t="shared" si="9"/>
        <v>0.10000050338027326</v>
      </c>
      <c r="M49" s="23">
        <f>Input_Summary!D68</f>
        <v>1E-3</v>
      </c>
      <c r="N49" s="19">
        <f t="shared" si="10"/>
        <v>0.60194727158750949</v>
      </c>
      <c r="O49" s="19">
        <f>Input_Summary!E68</f>
        <v>0.18347408173770341</v>
      </c>
      <c r="P49" s="19">
        <f t="shared" si="11"/>
        <v>1.7991468455199195</v>
      </c>
      <c r="Q49" s="18">
        <f t="shared" si="1"/>
        <v>0</v>
      </c>
      <c r="R49" s="21">
        <f t="shared" si="12"/>
        <v>0</v>
      </c>
      <c r="S49" s="21">
        <f t="shared" si="13"/>
        <v>0</v>
      </c>
    </row>
    <row r="50" spans="1:19">
      <c r="A50" s="16">
        <f>Input_Summary!B69</f>
        <v>0.68</v>
      </c>
      <c r="B50" s="16">
        <f t="shared" si="2"/>
        <v>2.2309644</v>
      </c>
      <c r="C50" s="16">
        <f t="shared" si="0"/>
        <v>3605.5337451</v>
      </c>
      <c r="D50" s="16">
        <f t="shared" si="3"/>
        <v>1098.96668550648</v>
      </c>
      <c r="E50" s="19">
        <f t="shared" si="14"/>
        <v>13.51600876401538</v>
      </c>
      <c r="F50" s="27">
        <f t="shared" si="4"/>
        <v>1294.3065152508768</v>
      </c>
      <c r="G50" s="16">
        <f>Input_Summary!C69</f>
        <v>12.943</v>
      </c>
      <c r="H50" s="19">
        <f t="shared" si="5"/>
        <v>13.51586775771864</v>
      </c>
      <c r="I50" s="27">
        <f t="shared" si="6"/>
        <v>1294.286524730371</v>
      </c>
      <c r="J50" s="22">
        <f t="shared" si="7"/>
        <v>12.942865247303709</v>
      </c>
      <c r="K50" s="19">
        <f t="shared" si="8"/>
        <v>1.0442717116600001E-3</v>
      </c>
      <c r="L50" s="27">
        <f t="shared" si="9"/>
        <v>0.10000050338027326</v>
      </c>
      <c r="M50" s="23">
        <f>Input_Summary!D69</f>
        <v>1E-3</v>
      </c>
      <c r="N50" s="19">
        <f t="shared" si="10"/>
        <v>-3.344151508819497E-2</v>
      </c>
      <c r="O50" s="19">
        <f>Input_Summary!E69</f>
        <v>-1.0193004540983522E-2</v>
      </c>
      <c r="P50" s="19">
        <f t="shared" si="11"/>
        <v>-9.995260252888441E-2</v>
      </c>
      <c r="Q50" s="18">
        <f t="shared" si="1"/>
        <v>0</v>
      </c>
      <c r="R50" s="21">
        <f t="shared" si="12"/>
        <v>0</v>
      </c>
      <c r="S50" s="21">
        <f t="shared" si="13"/>
        <v>0</v>
      </c>
    </row>
    <row r="51" spans="1:19">
      <c r="A51" s="16">
        <f>Input_Summary!B70</f>
        <v>0.7</v>
      </c>
      <c r="B51" s="16">
        <f t="shared" si="2"/>
        <v>2.2965809999999998</v>
      </c>
      <c r="C51" s="16">
        <f t="shared" si="0"/>
        <v>3605.4681285000001</v>
      </c>
      <c r="D51" s="16">
        <f t="shared" si="3"/>
        <v>1098.9466855668002</v>
      </c>
      <c r="E51" s="19">
        <f t="shared" si="14"/>
        <v>13.95355861120092</v>
      </c>
      <c r="F51" s="27">
        <f t="shared" si="4"/>
        <v>1336.2067261672112</v>
      </c>
      <c r="G51" s="16">
        <f>Input_Summary!C70</f>
        <v>13.362</v>
      </c>
      <c r="H51" s="19">
        <f t="shared" si="5"/>
        <v>13.953002287432167</v>
      </c>
      <c r="I51" s="27">
        <f t="shared" si="6"/>
        <v>1336.1467546056938</v>
      </c>
      <c r="J51" s="22">
        <f t="shared" si="7"/>
        <v>13.361467546056938</v>
      </c>
      <c r="K51" s="19">
        <f t="shared" si="8"/>
        <v>1.0442717116600001E-3</v>
      </c>
      <c r="L51" s="27">
        <f t="shared" si="9"/>
        <v>0.10000050338027326</v>
      </c>
      <c r="M51" s="23">
        <f>Input_Summary!D70</f>
        <v>1E-3</v>
      </c>
      <c r="N51" s="19">
        <f t="shared" si="10"/>
        <v>-0.1003245452645849</v>
      </c>
      <c r="O51" s="19">
        <f>Input_Summary!E70</f>
        <v>-3.0579013622950565E-2</v>
      </c>
      <c r="P51" s="19">
        <f t="shared" si="11"/>
        <v>-0.2998578075866532</v>
      </c>
      <c r="Q51" s="18">
        <f t="shared" si="1"/>
        <v>0</v>
      </c>
      <c r="R51" s="21">
        <f t="shared" si="12"/>
        <v>0</v>
      </c>
      <c r="S51" s="21">
        <f t="shared" si="13"/>
        <v>0</v>
      </c>
    </row>
    <row r="52" spans="1:19">
      <c r="A52" s="16">
        <f>Input_Summary!B71</f>
        <v>0.72</v>
      </c>
      <c r="B52" s="16">
        <f t="shared" si="2"/>
        <v>2.3621976</v>
      </c>
      <c r="C52" s="16">
        <f t="shared" si="0"/>
        <v>3605.4025119000003</v>
      </c>
      <c r="D52" s="16">
        <f t="shared" si="3"/>
        <v>1098.9266856271202</v>
      </c>
      <c r="E52" s="19">
        <f t="shared" si="14"/>
        <v>14.196873920017699</v>
      </c>
      <c r="F52" s="27">
        <f t="shared" si="4"/>
        <v>1359.5068434548148</v>
      </c>
      <c r="G52" s="16">
        <f>Input_Summary!C71</f>
        <v>13.594999999999999</v>
      </c>
      <c r="H52" s="19">
        <f t="shared" si="5"/>
        <v>14.196945081906559</v>
      </c>
      <c r="I52" s="27">
        <f t="shared" si="6"/>
        <v>1359.5068434548148</v>
      </c>
      <c r="J52" s="22">
        <f t="shared" si="7"/>
        <v>13.595068434548148</v>
      </c>
      <c r="K52" s="19">
        <f t="shared" si="8"/>
        <v>1.0442717116600001E-3</v>
      </c>
      <c r="L52" s="27">
        <f t="shared" si="9"/>
        <v>0.10000050338027326</v>
      </c>
      <c r="M52" s="23">
        <f>Input_Summary!D71</f>
        <v>1E-3</v>
      </c>
      <c r="N52" s="19">
        <f t="shared" si="10"/>
        <v>0</v>
      </c>
      <c r="O52" s="19">
        <f>Input_Summary!E71</f>
        <v>0</v>
      </c>
      <c r="P52" s="19">
        <f t="shared" si="11"/>
        <v>0</v>
      </c>
      <c r="Q52" s="18">
        <f t="shared" si="1"/>
        <v>0</v>
      </c>
      <c r="R52" s="21">
        <f t="shared" si="12"/>
        <v>0</v>
      </c>
      <c r="S52" s="21">
        <f t="shared" si="13"/>
        <v>0</v>
      </c>
    </row>
    <row r="53" spans="1:19">
      <c r="A53" s="16">
        <f>Input_Summary!B72</f>
        <v>0.74</v>
      </c>
      <c r="B53" s="16">
        <f t="shared" si="2"/>
        <v>2.4278141999999998</v>
      </c>
      <c r="C53" s="16">
        <f t="shared" si="0"/>
        <v>3605.3368953000004</v>
      </c>
      <c r="D53" s="16">
        <f t="shared" si="3"/>
        <v>1098.9066856874401</v>
      </c>
      <c r="E53" s="19">
        <f t="shared" si="14"/>
        <v>14.44645485910444</v>
      </c>
      <c r="F53" s="27">
        <f t="shared" si="4"/>
        <v>1383.4069637627003</v>
      </c>
      <c r="G53" s="16">
        <f>Input_Summary!C72</f>
        <v>13.834</v>
      </c>
      <c r="H53" s="19">
        <f t="shared" si="5"/>
        <v>14.447153538057414</v>
      </c>
      <c r="I53" s="27">
        <f t="shared" si="6"/>
        <v>1383.4669353242177</v>
      </c>
      <c r="J53" s="22">
        <f t="shared" si="7"/>
        <v>13.834669353242177</v>
      </c>
      <c r="K53" s="19">
        <f t="shared" si="8"/>
        <v>1.0442717116600001E-3</v>
      </c>
      <c r="L53" s="27">
        <f t="shared" si="9"/>
        <v>0.10000050338027326</v>
      </c>
      <c r="M53" s="23">
        <f>Input_Summary!D72</f>
        <v>1E-3</v>
      </c>
      <c r="N53" s="19">
        <f t="shared" si="10"/>
        <v>0.1003245452645849</v>
      </c>
      <c r="O53" s="19">
        <f>Input_Summary!E72</f>
        <v>3.0579013622950565E-2</v>
      </c>
      <c r="P53" s="19">
        <f t="shared" si="11"/>
        <v>0.2998578075866532</v>
      </c>
      <c r="Q53" s="18">
        <f t="shared" si="1"/>
        <v>0</v>
      </c>
      <c r="R53" s="21">
        <f t="shared" si="12"/>
        <v>0</v>
      </c>
      <c r="S53" s="21">
        <f t="shared" si="13"/>
        <v>0</v>
      </c>
    </row>
    <row r="54" spans="1:19">
      <c r="A54" s="16">
        <f>Input_Summary!B73</f>
        <v>0.76</v>
      </c>
      <c r="B54" s="16">
        <f t="shared" si="2"/>
        <v>2.4934308000000001</v>
      </c>
      <c r="C54" s="16">
        <f t="shared" si="0"/>
        <v>3605.2712787</v>
      </c>
      <c r="D54" s="16">
        <f t="shared" si="3"/>
        <v>1098.8866857477601</v>
      </c>
      <c r="E54" s="19">
        <f t="shared" si="14"/>
        <v>14.59578571387182</v>
      </c>
      <c r="F54" s="27">
        <f t="shared" si="4"/>
        <v>1397.7070357460793</v>
      </c>
      <c r="G54" s="16">
        <f>Input_Summary!C73</f>
        <v>13.977</v>
      </c>
      <c r="H54" s="19">
        <f t="shared" si="5"/>
        <v>14.596693896692523</v>
      </c>
      <c r="I54" s="27">
        <f t="shared" si="6"/>
        <v>1397.7869978281024</v>
      </c>
      <c r="J54" s="22">
        <f t="shared" si="7"/>
        <v>13.977869978281024</v>
      </c>
      <c r="K54" s="19">
        <f t="shared" si="8"/>
        <v>1.0442717116600001E-3</v>
      </c>
      <c r="L54" s="27">
        <f t="shared" si="9"/>
        <v>0.10000050338027326</v>
      </c>
      <c r="M54" s="23">
        <f>Input_Summary!D73</f>
        <v>1E-3</v>
      </c>
      <c r="N54" s="19">
        <f t="shared" si="10"/>
        <v>0.13376606035277988</v>
      </c>
      <c r="O54" s="19">
        <f>Input_Summary!E73</f>
        <v>4.0772018163934089E-2</v>
      </c>
      <c r="P54" s="19">
        <f t="shared" si="11"/>
        <v>0.39981041011553764</v>
      </c>
      <c r="Q54" s="18">
        <f t="shared" si="1"/>
        <v>0</v>
      </c>
      <c r="R54" s="21">
        <f t="shared" si="12"/>
        <v>0</v>
      </c>
      <c r="S54" s="21">
        <f t="shared" si="13"/>
        <v>0</v>
      </c>
    </row>
    <row r="55" spans="1:19">
      <c r="A55" s="16">
        <f>Input_Summary!B74</f>
        <v>0.78</v>
      </c>
      <c r="B55" s="16">
        <f t="shared" si="2"/>
        <v>2.5590473999999999</v>
      </c>
      <c r="C55" s="16">
        <f t="shared" si="0"/>
        <v>3605.2056621000002</v>
      </c>
      <c r="D55" s="16">
        <f t="shared" si="3"/>
        <v>1098.8666858080801</v>
      </c>
      <c r="E55" s="19">
        <f t="shared" si="14"/>
        <v>14.702301428461139</v>
      </c>
      <c r="F55" s="27">
        <f t="shared" si="4"/>
        <v>1407.907087090867</v>
      </c>
      <c r="G55" s="16">
        <f>Input_Summary!C74</f>
        <v>14.078999999999999</v>
      </c>
      <c r="H55" s="19">
        <f t="shared" si="5"/>
        <v>14.703836411230927</v>
      </c>
      <c r="I55" s="27">
        <f t="shared" si="6"/>
        <v>1408.0470207344074</v>
      </c>
      <c r="J55" s="22">
        <f t="shared" si="7"/>
        <v>14.080470207344074</v>
      </c>
      <c r="K55" s="19">
        <f t="shared" si="8"/>
        <v>1.0442717116600001E-3</v>
      </c>
      <c r="L55" s="27">
        <f t="shared" si="9"/>
        <v>0.10000050338027326</v>
      </c>
      <c r="M55" s="23">
        <f>Input_Summary!D74</f>
        <v>1E-3</v>
      </c>
      <c r="N55" s="19">
        <f t="shared" si="10"/>
        <v>0.23409060561736475</v>
      </c>
      <c r="O55" s="19">
        <f>Input_Summary!E74</f>
        <v>7.135103178688465E-2</v>
      </c>
      <c r="P55" s="19">
        <f t="shared" si="11"/>
        <v>0.69966821770219079</v>
      </c>
      <c r="Q55" s="18">
        <f t="shared" si="1"/>
        <v>0</v>
      </c>
      <c r="R55" s="21">
        <f t="shared" si="12"/>
        <v>0</v>
      </c>
      <c r="S55" s="21">
        <f t="shared" si="13"/>
        <v>0</v>
      </c>
    </row>
    <row r="56" spans="1:19">
      <c r="A56" s="16">
        <f>Input_Summary!B75</f>
        <v>0.8</v>
      </c>
      <c r="B56" s="16">
        <f t="shared" si="2"/>
        <v>2.6246640000000001</v>
      </c>
      <c r="C56" s="16">
        <f t="shared" si="0"/>
        <v>3605.1400455000003</v>
      </c>
      <c r="D56" s="16">
        <f t="shared" si="3"/>
        <v>1098.8466858684001</v>
      </c>
      <c r="E56" s="19">
        <f t="shared" si="14"/>
        <v>15.294403488972359</v>
      </c>
      <c r="F56" s="27">
        <f t="shared" si="4"/>
        <v>1464.6073725074821</v>
      </c>
      <c r="G56" s="16">
        <f>Input_Summary!C75</f>
        <v>14.645999999999999</v>
      </c>
      <c r="H56" s="19">
        <f t="shared" si="5"/>
        <v>15.294480152232696</v>
      </c>
      <c r="I56" s="27">
        <f t="shared" si="6"/>
        <v>1464.6073725074821</v>
      </c>
      <c r="J56" s="22">
        <f t="shared" si="7"/>
        <v>14.646073725074821</v>
      </c>
      <c r="K56" s="19">
        <f t="shared" si="8"/>
        <v>1.0442717116600001E-3</v>
      </c>
      <c r="L56" s="27">
        <f t="shared" si="9"/>
        <v>0.10000050338027326</v>
      </c>
      <c r="M56" s="23">
        <f>Input_Summary!D75</f>
        <v>1E-3</v>
      </c>
      <c r="N56" s="19">
        <f t="shared" si="10"/>
        <v>0</v>
      </c>
      <c r="O56" s="19">
        <f>Input_Summary!E75</f>
        <v>0</v>
      </c>
      <c r="P56" s="19">
        <f t="shared" si="11"/>
        <v>0</v>
      </c>
      <c r="Q56" s="18">
        <f t="shared" si="1"/>
        <v>0</v>
      </c>
      <c r="R56" s="21">
        <f t="shared" si="12"/>
        <v>0</v>
      </c>
      <c r="S56" s="21">
        <f t="shared" si="13"/>
        <v>0</v>
      </c>
    </row>
    <row r="57" spans="1:19">
      <c r="A57" s="16">
        <f>Input_Summary!B76</f>
        <v>0.82</v>
      </c>
      <c r="B57" s="16">
        <f t="shared" si="2"/>
        <v>2.6902805999999999</v>
      </c>
      <c r="C57" s="16">
        <f t="shared" si="0"/>
        <v>3605.0744289000004</v>
      </c>
      <c r="D57" s="16">
        <f t="shared" si="3"/>
        <v>1098.8266859287203</v>
      </c>
      <c r="E57" s="19">
        <f t="shared" si="14"/>
        <v>15.507434918151001</v>
      </c>
      <c r="F57" s="27">
        <f t="shared" si="4"/>
        <v>1485.0074751970578</v>
      </c>
      <c r="G57" s="16">
        <f>Input_Summary!C76</f>
        <v>14.850000000000001</v>
      </c>
      <c r="H57" s="19">
        <f t="shared" si="5"/>
        <v>15.506051361808785</v>
      </c>
      <c r="I57" s="27">
        <f t="shared" si="6"/>
        <v>1484.8675415535174</v>
      </c>
      <c r="J57" s="22">
        <f t="shared" si="7"/>
        <v>14.848675415535174</v>
      </c>
      <c r="K57" s="19">
        <f t="shared" si="8"/>
        <v>1.0442717116600001E-3</v>
      </c>
      <c r="L57" s="27">
        <f t="shared" si="9"/>
        <v>0.10000050338027326</v>
      </c>
      <c r="M57" s="23">
        <f>Input_Summary!D76</f>
        <v>1E-3</v>
      </c>
      <c r="N57" s="19">
        <f t="shared" si="10"/>
        <v>-0.23409060561736475</v>
      </c>
      <c r="O57" s="19">
        <f>Input_Summary!E76</f>
        <v>-7.135103178688465E-2</v>
      </c>
      <c r="P57" s="19">
        <f t="shared" si="11"/>
        <v>-0.69966821770219079</v>
      </c>
      <c r="Q57" s="18">
        <f t="shared" si="1"/>
        <v>0</v>
      </c>
      <c r="R57" s="21">
        <f t="shared" si="12"/>
        <v>0</v>
      </c>
      <c r="S57" s="21">
        <f t="shared" si="13"/>
        <v>0</v>
      </c>
    </row>
    <row r="58" spans="1:19">
      <c r="A58" s="16">
        <f>Input_Summary!B77</f>
        <v>0.84</v>
      </c>
      <c r="B58" s="16">
        <f t="shared" si="2"/>
        <v>2.7558971999999997</v>
      </c>
      <c r="C58" s="16">
        <f t="shared" si="0"/>
        <v>3605.0088123</v>
      </c>
      <c r="D58" s="16">
        <f t="shared" si="3"/>
        <v>1098.80668598904</v>
      </c>
      <c r="E58" s="19">
        <f t="shared" si="14"/>
        <v>15.775812748047619</v>
      </c>
      <c r="F58" s="27">
        <f t="shared" si="4"/>
        <v>1510.707604565788</v>
      </c>
      <c r="G58" s="16">
        <f>Input_Summary!C77</f>
        <v>15.106999999999999</v>
      </c>
      <c r="H58" s="19">
        <f t="shared" si="5"/>
        <v>15.769837919333776</v>
      </c>
      <c r="I58" s="27">
        <f t="shared" si="6"/>
        <v>1510.1278794711204</v>
      </c>
      <c r="J58" s="22">
        <f t="shared" si="7"/>
        <v>15.101278794711204</v>
      </c>
      <c r="K58" s="19">
        <f t="shared" si="8"/>
        <v>1.0442717116600001E-3</v>
      </c>
      <c r="L58" s="27">
        <f t="shared" si="9"/>
        <v>0.10000050338027326</v>
      </c>
      <c r="M58" s="23">
        <f>Input_Summary!D77</f>
        <v>1E-3</v>
      </c>
      <c r="N58" s="19">
        <f t="shared" si="10"/>
        <v>-0.96980393755765404</v>
      </c>
      <c r="O58" s="19">
        <f>Input_Summary!E77</f>
        <v>-0.29559713168852214</v>
      </c>
      <c r="P58" s="19">
        <f t="shared" si="11"/>
        <v>-2.8986254733376478</v>
      </c>
      <c r="Q58" s="18">
        <f t="shared" si="1"/>
        <v>0</v>
      </c>
      <c r="R58" s="21">
        <f t="shared" si="12"/>
        <v>0</v>
      </c>
      <c r="S58" s="21">
        <f t="shared" si="13"/>
        <v>0</v>
      </c>
    </row>
    <row r="59" spans="1:19">
      <c r="A59" s="16">
        <f>Input_Summary!B78</f>
        <v>0.86</v>
      </c>
      <c r="B59" s="16">
        <f t="shared" si="2"/>
        <v>2.8215138</v>
      </c>
      <c r="C59" s="16">
        <f t="shared" si="0"/>
        <v>3604.9431957000002</v>
      </c>
      <c r="D59" s="16">
        <f t="shared" si="3"/>
        <v>1098.78668604936</v>
      </c>
      <c r="E59" s="19">
        <f t="shared" si="14"/>
        <v>15.91887797254504</v>
      </c>
      <c r="F59" s="27">
        <f t="shared" si="4"/>
        <v>1524.4076735288854</v>
      </c>
      <c r="G59" s="16">
        <f>Input_Summary!C78</f>
        <v>15.244</v>
      </c>
      <c r="H59" s="19">
        <f t="shared" si="5"/>
        <v>15.903509870366808</v>
      </c>
      <c r="I59" s="27">
        <f t="shared" si="6"/>
        <v>1522.928375011458</v>
      </c>
      <c r="J59" s="22">
        <f t="shared" si="7"/>
        <v>15.229283750114581</v>
      </c>
      <c r="K59" s="19">
        <f t="shared" si="8"/>
        <v>0</v>
      </c>
      <c r="L59" s="27">
        <f t="shared" si="9"/>
        <v>0</v>
      </c>
      <c r="M59" s="23">
        <f>Input_Summary!D78</f>
        <v>0</v>
      </c>
      <c r="N59" s="19">
        <f t="shared" si="10"/>
        <v>-2.474672116526428</v>
      </c>
      <c r="O59" s="19">
        <f>Input_Summary!E78</f>
        <v>-0.75428233603278072</v>
      </c>
      <c r="P59" s="19">
        <f t="shared" si="11"/>
        <v>-7.3964925871374474</v>
      </c>
      <c r="Q59" s="18">
        <f t="shared" si="1"/>
        <v>0</v>
      </c>
      <c r="R59" s="21">
        <f t="shared" si="12"/>
        <v>0</v>
      </c>
      <c r="S59" s="21">
        <f t="shared" si="13"/>
        <v>0</v>
      </c>
    </row>
    <row r="60" spans="1:19">
      <c r="A60" s="16">
        <f>Input_Summary!B79</f>
        <v>0.88</v>
      </c>
      <c r="B60" s="16">
        <f t="shared" si="2"/>
        <v>2.8871303999999998</v>
      </c>
      <c r="C60" s="16">
        <f t="shared" si="0"/>
        <v>3604.8775791000003</v>
      </c>
      <c r="D60" s="16">
        <f t="shared" si="3"/>
        <v>1098.7666861096802</v>
      </c>
      <c r="E60" s="19">
        <f t="shared" si="14"/>
        <v>15.46984113653124</v>
      </c>
      <c r="F60" s="27">
        <f t="shared" si="4"/>
        <v>1481.407457075368</v>
      </c>
      <c r="G60" s="16">
        <f>Input_Summary!C79</f>
        <v>14.814</v>
      </c>
      <c r="H60" s="19">
        <f t="shared" si="5"/>
        <v>15.45718460305474</v>
      </c>
      <c r="I60" s="27">
        <f t="shared" si="6"/>
        <v>1480.1880353245156</v>
      </c>
      <c r="J60" s="22">
        <f t="shared" si="7"/>
        <v>14.801880353245156</v>
      </c>
      <c r="K60" s="19">
        <f t="shared" si="8"/>
        <v>0</v>
      </c>
      <c r="L60" s="27">
        <f t="shared" si="9"/>
        <v>0</v>
      </c>
      <c r="M60" s="23">
        <f>Input_Summary!D79</f>
        <v>0</v>
      </c>
      <c r="N60" s="19">
        <f t="shared" si="10"/>
        <v>-2.039932420379893</v>
      </c>
      <c r="O60" s="19">
        <f>Input_Summary!E79</f>
        <v>-0.62177327699999485</v>
      </c>
      <c r="P60" s="19">
        <f t="shared" si="11"/>
        <v>-6.0971087542619493</v>
      </c>
      <c r="Q60" s="18">
        <f t="shared" si="1"/>
        <v>0</v>
      </c>
      <c r="R60" s="21">
        <f t="shared" si="12"/>
        <v>0</v>
      </c>
      <c r="S60" s="21">
        <f t="shared" si="13"/>
        <v>0</v>
      </c>
    </row>
    <row r="61" spans="1:19">
      <c r="A61" s="16">
        <f>Input_Summary!B80</f>
        <v>0.9</v>
      </c>
      <c r="B61" s="16">
        <f t="shared" si="2"/>
        <v>2.952747</v>
      </c>
      <c r="C61" s="16">
        <f t="shared" si="0"/>
        <v>3604.8119625000004</v>
      </c>
      <c r="D61" s="16">
        <f t="shared" si="3"/>
        <v>1098.7466861700002</v>
      </c>
      <c r="E61" s="19">
        <f t="shared" si="14"/>
        <v>14.23446770163746</v>
      </c>
      <c r="F61" s="27">
        <f t="shared" si="4"/>
        <v>1363.1068615765048</v>
      </c>
      <c r="G61" s="16">
        <f>Input_Summary!C80</f>
        <v>13.631</v>
      </c>
      <c r="H61" s="19">
        <f t="shared" si="5"/>
        <v>14.226606348809357</v>
      </c>
      <c r="I61" s="27">
        <f t="shared" si="6"/>
        <v>1362.3472217972853</v>
      </c>
      <c r="J61" s="22">
        <f t="shared" si="7"/>
        <v>13.623472217972854</v>
      </c>
      <c r="K61" s="19">
        <f t="shared" si="8"/>
        <v>0</v>
      </c>
      <c r="L61" s="27">
        <f t="shared" si="9"/>
        <v>0</v>
      </c>
      <c r="M61" s="23">
        <f>Input_Summary!D80</f>
        <v>0</v>
      </c>
      <c r="N61" s="19">
        <f t="shared" si="10"/>
        <v>-1.2707775733514088</v>
      </c>
      <c r="O61" s="19">
        <f>Input_Summary!E80</f>
        <v>-0.38733417255737385</v>
      </c>
      <c r="P61" s="19">
        <f t="shared" si="11"/>
        <v>-3.7981988960976074</v>
      </c>
      <c r="Q61" s="18">
        <f t="shared" si="1"/>
        <v>0</v>
      </c>
      <c r="R61" s="21">
        <f t="shared" si="12"/>
        <v>0</v>
      </c>
      <c r="S61" s="21">
        <f t="shared" si="13"/>
        <v>0</v>
      </c>
    </row>
    <row r="62" spans="1:19">
      <c r="A62" s="16">
        <f>Input_Summary!B81</f>
        <v>0.92</v>
      </c>
      <c r="B62" s="16">
        <f t="shared" si="2"/>
        <v>3.0183636000000003</v>
      </c>
      <c r="C62" s="16">
        <f t="shared" si="0"/>
        <v>3604.7463459000001</v>
      </c>
      <c r="D62" s="16">
        <f t="shared" si="3"/>
        <v>1098.7266862303202</v>
      </c>
      <c r="E62" s="19">
        <f t="shared" si="14"/>
        <v>13.1108313398913</v>
      </c>
      <c r="F62" s="27">
        <f t="shared" si="4"/>
        <v>1255.5063199393308</v>
      </c>
      <c r="G62" s="16">
        <f>Input_Summary!C81</f>
        <v>12.555</v>
      </c>
      <c r="H62" s="19">
        <f t="shared" si="5"/>
        <v>13.09649293909883</v>
      </c>
      <c r="I62" s="27">
        <f t="shared" si="6"/>
        <v>1254.1269740244322</v>
      </c>
      <c r="J62" s="22">
        <f t="shared" si="7"/>
        <v>12.541269740244323</v>
      </c>
      <c r="K62" s="19">
        <f t="shared" si="8"/>
        <v>0</v>
      </c>
      <c r="L62" s="27">
        <f t="shared" si="9"/>
        <v>0</v>
      </c>
      <c r="M62" s="23">
        <f>Input_Summary!D81</f>
        <v>0</v>
      </c>
      <c r="N62" s="19">
        <f t="shared" si="10"/>
        <v>-2.3074645410854528</v>
      </c>
      <c r="O62" s="19">
        <f>Input_Summary!E81</f>
        <v>-0.70331731332786307</v>
      </c>
      <c r="P62" s="19">
        <f t="shared" si="11"/>
        <v>-6.8967295744930244</v>
      </c>
      <c r="Q62" s="18">
        <f t="shared" si="1"/>
        <v>0</v>
      </c>
      <c r="R62" s="21">
        <f t="shared" si="12"/>
        <v>0</v>
      </c>
      <c r="S62" s="21">
        <f t="shared" si="13"/>
        <v>0</v>
      </c>
    </row>
    <row r="63" spans="1:19">
      <c r="A63" s="16">
        <f>Input_Summary!B82</f>
        <v>0.94</v>
      </c>
      <c r="B63" s="16">
        <f t="shared" si="2"/>
        <v>3.0839801999999996</v>
      </c>
      <c r="C63" s="16">
        <f t="shared" si="0"/>
        <v>3604.6807293000002</v>
      </c>
      <c r="D63" s="16">
        <f t="shared" si="3"/>
        <v>1098.7066862906402</v>
      </c>
      <c r="E63" s="19">
        <f t="shared" si="14"/>
        <v>9.3848698726884194</v>
      </c>
      <c r="F63" s="27">
        <f t="shared" si="4"/>
        <v>898.70452387851572</v>
      </c>
      <c r="G63" s="16">
        <f>Input_Summary!C82</f>
        <v>8.9870000000000001</v>
      </c>
      <c r="H63" s="19">
        <f t="shared" si="5"/>
        <v>9.3709303061912017</v>
      </c>
      <c r="I63" s="27">
        <f t="shared" si="6"/>
        <v>897.36515900462871</v>
      </c>
      <c r="J63" s="22">
        <f t="shared" si="7"/>
        <v>8.9736515900462877</v>
      </c>
      <c r="K63" s="19">
        <f t="shared" si="8"/>
        <v>0</v>
      </c>
      <c r="L63" s="27">
        <f t="shared" si="9"/>
        <v>0</v>
      </c>
      <c r="M63" s="23">
        <f>Input_Summary!D82</f>
        <v>0</v>
      </c>
      <c r="N63" s="19">
        <f t="shared" si="10"/>
        <v>-2.2405815109090628</v>
      </c>
      <c r="O63" s="19">
        <f>Input_Summary!E82</f>
        <v>-0.68293130424589599</v>
      </c>
      <c r="P63" s="19">
        <f t="shared" si="11"/>
        <v>-6.6968243694352552</v>
      </c>
      <c r="Q63" s="18">
        <f t="shared" si="1"/>
        <v>0</v>
      </c>
      <c r="R63" s="21">
        <f t="shared" si="12"/>
        <v>0</v>
      </c>
      <c r="S63" s="21">
        <f t="shared" si="13"/>
        <v>0</v>
      </c>
    </row>
    <row r="64" spans="1:19">
      <c r="A64" s="16">
        <f>Input_Summary!B83</f>
        <v>0.96</v>
      </c>
      <c r="B64" s="16">
        <f t="shared" si="2"/>
        <v>3.1495967999999999</v>
      </c>
      <c r="C64" s="16">
        <f t="shared" si="0"/>
        <v>3604.6151127000003</v>
      </c>
      <c r="D64" s="16">
        <f t="shared" si="3"/>
        <v>1098.6866863509601</v>
      </c>
      <c r="E64" s="19">
        <f t="shared" si="14"/>
        <v>9.3848698726884194</v>
      </c>
      <c r="F64" s="27">
        <f t="shared" si="4"/>
        <v>898.70452387851572</v>
      </c>
      <c r="G64" s="16">
        <f>Input_Summary!C83</f>
        <v>8.9870000000000001</v>
      </c>
      <c r="H64" s="19">
        <f t="shared" si="5"/>
        <v>9.3709303061912017</v>
      </c>
      <c r="I64" s="27">
        <f t="shared" si="6"/>
        <v>897.36515900462871</v>
      </c>
      <c r="J64" s="22">
        <f t="shared" si="7"/>
        <v>8.9736515900462877</v>
      </c>
      <c r="K64" s="19">
        <f t="shared" si="8"/>
        <v>0</v>
      </c>
      <c r="L64" s="27">
        <f t="shared" si="9"/>
        <v>0</v>
      </c>
      <c r="M64" s="23">
        <f>Input_Summary!D83</f>
        <v>0</v>
      </c>
      <c r="N64" s="19">
        <f t="shared" si="10"/>
        <v>-2.2405815109090628</v>
      </c>
      <c r="O64" s="19">
        <f>Input_Summary!E83</f>
        <v>-0.68293130424589599</v>
      </c>
      <c r="P64" s="19">
        <f t="shared" si="11"/>
        <v>-6.6968243694352552</v>
      </c>
      <c r="Q64" s="18">
        <f t="shared" si="1"/>
        <v>0</v>
      </c>
      <c r="R64" s="21">
        <f t="shared" si="12"/>
        <v>0</v>
      </c>
      <c r="S64" s="21">
        <f t="shared" si="13"/>
        <v>0</v>
      </c>
    </row>
    <row r="65" spans="1:19">
      <c r="A65" s="16">
        <f>Input_Summary!B84</f>
        <v>0.98</v>
      </c>
      <c r="B65" s="16">
        <f t="shared" si="2"/>
        <v>3.2152133999999997</v>
      </c>
      <c r="C65" s="16">
        <f t="shared" si="0"/>
        <v>3604.5494961000004</v>
      </c>
      <c r="D65" s="16">
        <f t="shared" si="3"/>
        <v>1098.6666864112801</v>
      </c>
      <c r="E65" s="19">
        <f t="shared" si="14"/>
        <v>9.3848698726884194</v>
      </c>
      <c r="F65" s="27">
        <f t="shared" si="4"/>
        <v>898.70452387851572</v>
      </c>
      <c r="G65" s="16">
        <f>Input_Summary!C84</f>
        <v>8.9870000000000001</v>
      </c>
      <c r="H65" s="19">
        <f t="shared" si="5"/>
        <v>9.3711390615374111</v>
      </c>
      <c r="I65" s="27">
        <f t="shared" si="6"/>
        <v>897.38514952513447</v>
      </c>
      <c r="J65" s="22">
        <f t="shared" si="7"/>
        <v>8.9738514952513455</v>
      </c>
      <c r="K65" s="19">
        <f t="shared" si="8"/>
        <v>0</v>
      </c>
      <c r="L65" s="27">
        <f t="shared" si="9"/>
        <v>0</v>
      </c>
      <c r="M65" s="23">
        <f>Input_Summary!D84</f>
        <v>0</v>
      </c>
      <c r="N65" s="19">
        <f t="shared" si="10"/>
        <v>-2.2071399958208677</v>
      </c>
      <c r="O65" s="19">
        <f>Input_Summary!E84</f>
        <v>-0.67273829970491239</v>
      </c>
      <c r="P65" s="19">
        <f t="shared" si="11"/>
        <v>-6.5968717669063706</v>
      </c>
      <c r="Q65" s="18">
        <f t="shared" si="1"/>
        <v>0</v>
      </c>
      <c r="R65" s="21">
        <f t="shared" si="12"/>
        <v>0</v>
      </c>
      <c r="S65" s="21">
        <f t="shared" si="13"/>
        <v>0</v>
      </c>
    </row>
    <row r="66" spans="1:19">
      <c r="A66" s="16">
        <f>Input_Summary!B85</f>
        <v>1</v>
      </c>
      <c r="B66" s="16">
        <f t="shared" si="2"/>
        <v>3.2808299999999999</v>
      </c>
      <c r="C66" s="16">
        <f t="shared" si="0"/>
        <v>3604.4838795000001</v>
      </c>
      <c r="D66" s="16">
        <f t="shared" si="3"/>
        <v>1098.6466864716001</v>
      </c>
      <c r="E66" s="19">
        <f t="shared" si="14"/>
        <v>9.3848698726884194</v>
      </c>
      <c r="F66" s="27">
        <f t="shared" si="4"/>
        <v>898.70452387851572</v>
      </c>
      <c r="G66" s="16">
        <f>Input_Summary!C85</f>
        <v>8.9870000000000001</v>
      </c>
      <c r="H66" s="19">
        <f t="shared" si="5"/>
        <v>9.3711390615374111</v>
      </c>
      <c r="I66" s="27">
        <f t="shared" si="6"/>
        <v>897.38514952513447</v>
      </c>
      <c r="J66" s="22">
        <f t="shared" si="7"/>
        <v>8.9738514952513455</v>
      </c>
      <c r="K66" s="19">
        <f t="shared" si="8"/>
        <v>0</v>
      </c>
      <c r="L66" s="27">
        <f t="shared" si="9"/>
        <v>0</v>
      </c>
      <c r="M66" s="23">
        <f>Input_Summary!D85</f>
        <v>0</v>
      </c>
      <c r="N66" s="19">
        <f t="shared" si="10"/>
        <v>-2.2071399958208677</v>
      </c>
      <c r="O66" s="19">
        <f>Input_Summary!E85</f>
        <v>-0.67273829970491239</v>
      </c>
      <c r="P66" s="19">
        <f t="shared" si="11"/>
        <v>-6.5968717669063706</v>
      </c>
      <c r="Q66" s="18">
        <f t="shared" si="1"/>
        <v>0</v>
      </c>
      <c r="R66" s="21">
        <f t="shared" si="12"/>
        <v>0</v>
      </c>
      <c r="S66" s="21">
        <f t="shared" si="13"/>
        <v>0</v>
      </c>
    </row>
    <row r="67" spans="1:19">
      <c r="A67" s="16">
        <f>Input_Summary!B86</f>
        <v>1.02</v>
      </c>
      <c r="B67" s="16">
        <f t="shared" si="2"/>
        <v>3.3464466000000002</v>
      </c>
      <c r="C67" s="16">
        <f t="shared" si="0"/>
        <v>3604.4182629000002</v>
      </c>
      <c r="D67" s="16">
        <f t="shared" si="3"/>
        <v>1098.6266865319201</v>
      </c>
      <c r="E67" s="19">
        <f t="shared" si="14"/>
        <v>9.2418046481909997</v>
      </c>
      <c r="F67" s="27">
        <f t="shared" si="4"/>
        <v>885.00445491541825</v>
      </c>
      <c r="G67" s="16">
        <f>Input_Summary!C86</f>
        <v>8.85</v>
      </c>
      <c r="H67" s="19">
        <f t="shared" si="5"/>
        <v>9.2280731199249644</v>
      </c>
      <c r="I67" s="27">
        <f t="shared" si="6"/>
        <v>883.685080562037</v>
      </c>
      <c r="J67" s="22">
        <f t="shared" si="7"/>
        <v>8.8368508056203705</v>
      </c>
      <c r="K67" s="19">
        <f t="shared" si="8"/>
        <v>0</v>
      </c>
      <c r="L67" s="27">
        <f t="shared" si="9"/>
        <v>0</v>
      </c>
      <c r="M67" s="23">
        <f>Input_Summary!D86</f>
        <v>0</v>
      </c>
      <c r="N67" s="19">
        <f t="shared" si="10"/>
        <v>-2.2071399958208677</v>
      </c>
      <c r="O67" s="19">
        <f>Input_Summary!E86</f>
        <v>-0.67273829970491239</v>
      </c>
      <c r="P67" s="19">
        <f t="shared" si="11"/>
        <v>-6.5968717669063706</v>
      </c>
      <c r="Q67" s="18">
        <f t="shared" si="1"/>
        <v>0</v>
      </c>
      <c r="R67" s="21">
        <f t="shared" si="12"/>
        <v>0</v>
      </c>
      <c r="S67" s="21">
        <f t="shared" si="13"/>
        <v>0</v>
      </c>
    </row>
    <row r="68" spans="1:19">
      <c r="A68" s="16">
        <f>Input_Summary!B87</f>
        <v>1.04</v>
      </c>
      <c r="B68" s="16">
        <f t="shared" si="2"/>
        <v>3.4120632</v>
      </c>
      <c r="C68" s="16">
        <f t="shared" si="0"/>
        <v>3604.3526463000003</v>
      </c>
      <c r="D68" s="16">
        <f t="shared" si="3"/>
        <v>1098.6066865922401</v>
      </c>
      <c r="E68" s="19">
        <f t="shared" si="14"/>
        <v>10.814477845950961</v>
      </c>
      <c r="F68" s="27">
        <f t="shared" si="4"/>
        <v>1035.60521300611</v>
      </c>
      <c r="G68" s="16">
        <f>Input_Summary!C87</f>
        <v>10.356000000000002</v>
      </c>
      <c r="H68" s="19">
        <f t="shared" si="5"/>
        <v>10.801380466754422</v>
      </c>
      <c r="I68" s="27">
        <f t="shared" si="6"/>
        <v>1034.3458102142461</v>
      </c>
      <c r="J68" s="22">
        <f t="shared" si="7"/>
        <v>10.343458102142462</v>
      </c>
      <c r="K68" s="19">
        <f t="shared" si="8"/>
        <v>0</v>
      </c>
      <c r="L68" s="27">
        <f t="shared" si="9"/>
        <v>0</v>
      </c>
      <c r="M68" s="23">
        <f>Input_Summary!D87</f>
        <v>0</v>
      </c>
      <c r="N68" s="19">
        <f t="shared" si="10"/>
        <v>-2.1068154505562831</v>
      </c>
      <c r="O68" s="19">
        <f>Input_Summary!E87</f>
        <v>-0.64215928608196193</v>
      </c>
      <c r="P68" s="19">
        <f t="shared" si="11"/>
        <v>-6.2970139593197185</v>
      </c>
      <c r="Q68" s="18">
        <f t="shared" si="1"/>
        <v>0</v>
      </c>
      <c r="R68" s="21">
        <f t="shared" si="12"/>
        <v>0</v>
      </c>
      <c r="S68" s="21">
        <f t="shared" si="13"/>
        <v>0</v>
      </c>
    </row>
    <row r="69" spans="1:19">
      <c r="A69" s="16">
        <f>Input_Summary!B88</f>
        <v>1.06</v>
      </c>
      <c r="B69" s="16">
        <f t="shared" si="2"/>
        <v>3.4776798000000002</v>
      </c>
      <c r="C69" s="16">
        <f t="shared" si="0"/>
        <v>3604.2870297000004</v>
      </c>
      <c r="D69" s="16">
        <f t="shared" si="3"/>
        <v>1098.5866866525603</v>
      </c>
      <c r="E69" s="19">
        <f t="shared" si="14"/>
        <v>10.814477845950961</v>
      </c>
      <c r="F69" s="27">
        <f t="shared" si="4"/>
        <v>1035.60521300611</v>
      </c>
      <c r="G69" s="16">
        <f>Input_Summary!C88</f>
        <v>10.356000000000002</v>
      </c>
      <c r="H69" s="19">
        <f t="shared" si="5"/>
        <v>10.804720552293769</v>
      </c>
      <c r="I69" s="27">
        <f t="shared" si="6"/>
        <v>1034.6656585423386</v>
      </c>
      <c r="J69" s="22">
        <f t="shared" si="7"/>
        <v>10.346656585423387</v>
      </c>
      <c r="K69" s="19">
        <f t="shared" si="8"/>
        <v>0</v>
      </c>
      <c r="L69" s="27">
        <f t="shared" si="9"/>
        <v>0</v>
      </c>
      <c r="M69" s="23">
        <f>Input_Summary!D88</f>
        <v>0</v>
      </c>
      <c r="N69" s="19">
        <f t="shared" si="10"/>
        <v>-1.5717512091451635</v>
      </c>
      <c r="O69" s="19">
        <f>Input_Summary!E88</f>
        <v>-0.47907121342622555</v>
      </c>
      <c r="P69" s="19">
        <f t="shared" si="11"/>
        <v>-4.6977723188575675</v>
      </c>
      <c r="Q69" s="18">
        <f t="shared" si="1"/>
        <v>0</v>
      </c>
      <c r="R69" s="21">
        <f t="shared" si="12"/>
        <v>0</v>
      </c>
      <c r="S69" s="21">
        <f t="shared" si="13"/>
        <v>0</v>
      </c>
    </row>
    <row r="70" spans="1:19">
      <c r="A70" s="16">
        <f>Input_Summary!B89</f>
        <v>1.08</v>
      </c>
      <c r="B70" s="16">
        <f t="shared" si="2"/>
        <v>3.5432964</v>
      </c>
      <c r="C70" s="16">
        <f t="shared" si="0"/>
        <v>3604.2214131000001</v>
      </c>
      <c r="D70" s="16">
        <f t="shared" si="3"/>
        <v>1098.56668671288</v>
      </c>
      <c r="E70" s="19">
        <f t="shared" si="14"/>
        <v>8.4617336795809805</v>
      </c>
      <c r="F70" s="27">
        <f t="shared" si="4"/>
        <v>810.30407889035428</v>
      </c>
      <c r="G70" s="16">
        <f>Input_Summary!C89</f>
        <v>8.1029999999999998</v>
      </c>
      <c r="H70" s="19">
        <f t="shared" si="5"/>
        <v>8.4459106877439183</v>
      </c>
      <c r="I70" s="27">
        <f t="shared" si="6"/>
        <v>808.78479933191522</v>
      </c>
      <c r="J70" s="22">
        <f t="shared" si="7"/>
        <v>8.0878479933191532</v>
      </c>
      <c r="K70" s="19">
        <f t="shared" si="8"/>
        <v>0</v>
      </c>
      <c r="L70" s="27">
        <f t="shared" si="9"/>
        <v>0</v>
      </c>
      <c r="M70" s="23">
        <f>Input_Summary!D89</f>
        <v>0</v>
      </c>
      <c r="N70" s="19">
        <f t="shared" si="10"/>
        <v>-2.5415551467028177</v>
      </c>
      <c r="O70" s="19">
        <f>Input_Summary!E89</f>
        <v>-0.77466834511474769</v>
      </c>
      <c r="P70" s="19">
        <f t="shared" si="11"/>
        <v>-7.5963977921952148</v>
      </c>
      <c r="Q70" s="18">
        <f t="shared" si="1"/>
        <v>0</v>
      </c>
      <c r="R70" s="21">
        <f t="shared" si="12"/>
        <v>0</v>
      </c>
      <c r="S70" s="21">
        <f t="shared" si="13"/>
        <v>0</v>
      </c>
    </row>
    <row r="71" spans="1:19">
      <c r="A71" s="16">
        <f>Input_Summary!B90</f>
        <v>1.1000000000000001</v>
      </c>
      <c r="B71" s="16">
        <f t="shared" si="2"/>
        <v>3.6089130000000003</v>
      </c>
      <c r="C71" s="16">
        <f t="shared" si="0"/>
        <v>3604.1557965000002</v>
      </c>
      <c r="D71" s="16">
        <f t="shared" si="3"/>
        <v>1098.5466867732</v>
      </c>
      <c r="E71" s="19">
        <f t="shared" si="14"/>
        <v>0.33729976286618002</v>
      </c>
      <c r="F71" s="27">
        <f t="shared" si="4"/>
        <v>32.300162591828261</v>
      </c>
      <c r="G71" s="16">
        <f>Input_Summary!C90</f>
        <v>0.32300000000000001</v>
      </c>
      <c r="H71" s="19">
        <f t="shared" si="5"/>
        <v>0.34231158189164912</v>
      </c>
      <c r="I71" s="27">
        <f t="shared" si="6"/>
        <v>32.779935083966905</v>
      </c>
      <c r="J71" s="22">
        <f t="shared" si="7"/>
        <v>0.32779935083966905</v>
      </c>
      <c r="K71" s="19">
        <f t="shared" si="8"/>
        <v>0</v>
      </c>
      <c r="L71" s="27">
        <f t="shared" si="9"/>
        <v>0</v>
      </c>
      <c r="M71" s="23">
        <f>Input_Summary!D90</f>
        <v>0</v>
      </c>
      <c r="N71" s="19">
        <f t="shared" si="10"/>
        <v>0.80259636211667917</v>
      </c>
      <c r="O71" s="19">
        <f>Input_Summary!E90</f>
        <v>0.24463210898360452</v>
      </c>
      <c r="P71" s="19">
        <f t="shared" si="11"/>
        <v>2.3988624606932256</v>
      </c>
      <c r="Q71" s="18">
        <f t="shared" si="1"/>
        <v>0</v>
      </c>
      <c r="R71" s="21">
        <f t="shared" si="12"/>
        <v>0</v>
      </c>
      <c r="S71" s="21">
        <f t="shared" si="13"/>
        <v>0</v>
      </c>
    </row>
    <row r="72" spans="1:19">
      <c r="A72" s="16">
        <f>Input_Summary!B91</f>
        <v>1.1200000000000001</v>
      </c>
      <c r="B72" s="16">
        <f t="shared" si="2"/>
        <v>3.6745296000000001</v>
      </c>
      <c r="C72" s="16">
        <f t="shared" si="0"/>
        <v>3604.0901799000003</v>
      </c>
      <c r="D72" s="16">
        <f t="shared" si="3"/>
        <v>1098.5266868335202</v>
      </c>
      <c r="E72" s="19">
        <f t="shared" si="14"/>
        <v>0.33729976286618002</v>
      </c>
      <c r="F72" s="27">
        <f t="shared" si="4"/>
        <v>32.300162591828261</v>
      </c>
      <c r="G72" s="16">
        <f>Input_Summary!C91</f>
        <v>0.32300000000000001</v>
      </c>
      <c r="H72" s="19">
        <f t="shared" si="5"/>
        <v>0.35796823285734214</v>
      </c>
      <c r="I72" s="27">
        <f t="shared" si="6"/>
        <v>34.279224121900171</v>
      </c>
      <c r="J72" s="22">
        <f t="shared" si="7"/>
        <v>0.3427922412190017</v>
      </c>
      <c r="K72" s="19">
        <f t="shared" si="8"/>
        <v>-1.0442717116600001E-3</v>
      </c>
      <c r="L72" s="27">
        <f t="shared" si="9"/>
        <v>-0.10000050338027326</v>
      </c>
      <c r="M72" s="23">
        <f>Input_Summary!D91</f>
        <v>-1E-3</v>
      </c>
      <c r="N72" s="19">
        <f t="shared" si="10"/>
        <v>3.3107099937313018</v>
      </c>
      <c r="O72" s="19">
        <f>Input_Summary!E91</f>
        <v>1.0091074495573686</v>
      </c>
      <c r="P72" s="19">
        <f t="shared" si="11"/>
        <v>9.8953076503595554</v>
      </c>
      <c r="Q72" s="18">
        <f t="shared" si="1"/>
        <v>0</v>
      </c>
      <c r="R72" s="21">
        <f t="shared" si="12"/>
        <v>0</v>
      </c>
      <c r="S72" s="21">
        <f t="shared" si="13"/>
        <v>0</v>
      </c>
    </row>
    <row r="73" spans="1:19">
      <c r="A73" s="16">
        <f>Input_Summary!B92</f>
        <v>1.1399999999999999</v>
      </c>
      <c r="B73" s="16">
        <f t="shared" si="2"/>
        <v>3.7401461999999994</v>
      </c>
      <c r="C73" s="16">
        <f t="shared" si="0"/>
        <v>3604.0245633000004</v>
      </c>
      <c r="D73" s="16">
        <f t="shared" si="3"/>
        <v>1098.5066868938402</v>
      </c>
      <c r="E73" s="19">
        <f t="shared" si="14"/>
        <v>6.3523048220277794</v>
      </c>
      <c r="F73" s="27">
        <f t="shared" si="4"/>
        <v>608.30306206220212</v>
      </c>
      <c r="G73" s="16">
        <f>Input_Summary!C92</f>
        <v>6.0829999999999993</v>
      </c>
      <c r="H73" s="19">
        <f t="shared" si="5"/>
        <v>6.3730034422565174</v>
      </c>
      <c r="I73" s="27">
        <f t="shared" si="6"/>
        <v>610.28212359227405</v>
      </c>
      <c r="J73" s="22">
        <f t="shared" si="7"/>
        <v>6.1028212359227405</v>
      </c>
      <c r="K73" s="19">
        <f t="shared" si="8"/>
        <v>-1.0442717116600001E-3</v>
      </c>
      <c r="L73" s="27">
        <f t="shared" si="9"/>
        <v>-0.10000050338027326</v>
      </c>
      <c r="M73" s="23">
        <f>Input_Summary!D92</f>
        <v>-1E-3</v>
      </c>
      <c r="N73" s="19">
        <f t="shared" si="10"/>
        <v>3.3107099937313018</v>
      </c>
      <c r="O73" s="19">
        <f>Input_Summary!E92</f>
        <v>1.0091074495573686</v>
      </c>
      <c r="P73" s="19">
        <f t="shared" si="11"/>
        <v>9.8953076503595554</v>
      </c>
      <c r="Q73" s="18">
        <f t="shared" si="1"/>
        <v>0</v>
      </c>
      <c r="R73" s="21">
        <f t="shared" si="12"/>
        <v>0</v>
      </c>
      <c r="S73" s="21">
        <f t="shared" si="13"/>
        <v>0</v>
      </c>
    </row>
    <row r="74" spans="1:19">
      <c r="A74" s="16">
        <f>Input_Summary!B93</f>
        <v>1.1599999999999999</v>
      </c>
      <c r="B74" s="16">
        <f t="shared" si="2"/>
        <v>3.8057627999999997</v>
      </c>
      <c r="C74" s="16">
        <f t="shared" si="0"/>
        <v>3603.9589467000001</v>
      </c>
      <c r="D74" s="16">
        <f t="shared" si="3"/>
        <v>1098.4866869541602</v>
      </c>
      <c r="E74" s="19">
        <f t="shared" si="14"/>
        <v>6.3773673431076201</v>
      </c>
      <c r="F74" s="27">
        <f t="shared" si="4"/>
        <v>610.70307414332876</v>
      </c>
      <c r="G74" s="16">
        <f>Input_Summary!C93</f>
        <v>6.1070000000000002</v>
      </c>
      <c r="H74" s="19">
        <f t="shared" si="5"/>
        <v>6.3980660889623477</v>
      </c>
      <c r="I74" s="27">
        <f t="shared" si="6"/>
        <v>612.68213567340069</v>
      </c>
      <c r="J74" s="22">
        <f t="shared" si="7"/>
        <v>6.1268213567340073</v>
      </c>
      <c r="K74" s="19">
        <f t="shared" si="8"/>
        <v>-1.0442717116600001E-3</v>
      </c>
      <c r="L74" s="27">
        <f t="shared" si="9"/>
        <v>-0.10000050338027326</v>
      </c>
      <c r="M74" s="23">
        <f>Input_Summary!D93</f>
        <v>-1E-3</v>
      </c>
      <c r="N74" s="19">
        <f t="shared" si="10"/>
        <v>3.3107099937313018</v>
      </c>
      <c r="O74" s="19">
        <f>Input_Summary!E93</f>
        <v>1.0091074495573686</v>
      </c>
      <c r="P74" s="19">
        <f t="shared" si="11"/>
        <v>9.8953076503595554</v>
      </c>
      <c r="Q74" s="18">
        <f t="shared" si="1"/>
        <v>0</v>
      </c>
      <c r="R74" s="21">
        <f t="shared" si="12"/>
        <v>0</v>
      </c>
      <c r="S74" s="21">
        <f t="shared" si="13"/>
        <v>0</v>
      </c>
    </row>
    <row r="75" spans="1:19">
      <c r="A75" s="16">
        <f>Input_Summary!B94</f>
        <v>1.18</v>
      </c>
      <c r="B75" s="16">
        <f t="shared" si="2"/>
        <v>3.8713793999999999</v>
      </c>
      <c r="C75" s="16">
        <f t="shared" si="0"/>
        <v>3603.8933301000002</v>
      </c>
      <c r="D75" s="16">
        <f t="shared" si="3"/>
        <v>1098.4666870144802</v>
      </c>
      <c r="E75" s="19">
        <f t="shared" si="14"/>
        <v>6.3272423009479404</v>
      </c>
      <c r="F75" s="27">
        <f t="shared" si="4"/>
        <v>605.9030499810757</v>
      </c>
      <c r="G75" s="16">
        <f>Input_Summary!C94</f>
        <v>6.0590000000000002</v>
      </c>
      <c r="H75" s="19">
        <f t="shared" si="5"/>
        <v>6.3233076646979987</v>
      </c>
      <c r="I75" s="27">
        <f t="shared" si="6"/>
        <v>605.52323009146596</v>
      </c>
      <c r="J75" s="22">
        <f t="shared" si="7"/>
        <v>6.0552323009146596</v>
      </c>
      <c r="K75" s="19">
        <f t="shared" si="8"/>
        <v>-1.0442717116600001E-3</v>
      </c>
      <c r="L75" s="27">
        <f t="shared" si="9"/>
        <v>-0.10000050338027326</v>
      </c>
      <c r="M75" s="23">
        <f>Input_Summary!D94</f>
        <v>-1E-3</v>
      </c>
      <c r="N75" s="19">
        <f t="shared" si="10"/>
        <v>-0.63538878667570442</v>
      </c>
      <c r="O75" s="19">
        <f>Input_Summary!E94</f>
        <v>-0.19366708627868692</v>
      </c>
      <c r="P75" s="19">
        <f t="shared" si="11"/>
        <v>-1.8990994480488037</v>
      </c>
      <c r="Q75" s="18">
        <f t="shared" si="1"/>
        <v>0</v>
      </c>
      <c r="R75" s="21">
        <f t="shared" si="12"/>
        <v>0</v>
      </c>
      <c r="S75" s="21">
        <f t="shared" si="13"/>
        <v>0</v>
      </c>
    </row>
    <row r="76" spans="1:19">
      <c r="A76" s="16">
        <f>Input_Summary!B95</f>
        <v>1.2</v>
      </c>
      <c r="B76" s="16">
        <f t="shared" si="2"/>
        <v>3.9369959999999997</v>
      </c>
      <c r="C76" s="16">
        <f t="shared" si="0"/>
        <v>3603.8277135000003</v>
      </c>
      <c r="D76" s="16">
        <f t="shared" si="3"/>
        <v>1098.4466870748001</v>
      </c>
      <c r="E76" s="19">
        <f t="shared" si="14"/>
        <v>6.3523048220277794</v>
      </c>
      <c r="F76" s="27">
        <f t="shared" si="4"/>
        <v>608.30306206220212</v>
      </c>
      <c r="G76" s="16">
        <f>Input_Summary!C95</f>
        <v>6.0829999999999993</v>
      </c>
      <c r="H76" s="19">
        <f t="shared" si="5"/>
        <v>6.3431514277485963</v>
      </c>
      <c r="I76" s="27">
        <f t="shared" si="6"/>
        <v>607.42347915994799</v>
      </c>
      <c r="J76" s="22">
        <f t="shared" si="7"/>
        <v>6.0742347915994799</v>
      </c>
      <c r="K76" s="19">
        <f t="shared" si="8"/>
        <v>-1.0442717116600001E-3</v>
      </c>
      <c r="L76" s="27">
        <f t="shared" si="9"/>
        <v>-0.10000050338027326</v>
      </c>
      <c r="M76" s="23">
        <f>Input_Summary!D95</f>
        <v>-1E-3</v>
      </c>
      <c r="N76" s="19">
        <f t="shared" si="10"/>
        <v>-1.4714266638805789</v>
      </c>
      <c r="O76" s="19">
        <f>Input_Summary!E95</f>
        <v>-0.44849219980327504</v>
      </c>
      <c r="P76" s="19">
        <f t="shared" si="11"/>
        <v>-4.3979145112709146</v>
      </c>
      <c r="Q76" s="18">
        <f t="shared" si="1"/>
        <v>0</v>
      </c>
      <c r="R76" s="21">
        <f t="shared" si="12"/>
        <v>0</v>
      </c>
      <c r="S76" s="21">
        <f t="shared" si="13"/>
        <v>0</v>
      </c>
    </row>
    <row r="77" spans="1:19">
      <c r="A77" s="16">
        <f>Input_Summary!B96</f>
        <v>1.22</v>
      </c>
      <c r="B77" s="16">
        <f t="shared" si="2"/>
        <v>4.0026126</v>
      </c>
      <c r="C77" s="16">
        <f t="shared" si="0"/>
        <v>3603.7620969000004</v>
      </c>
      <c r="D77" s="16">
        <f t="shared" si="3"/>
        <v>1098.4266871351201</v>
      </c>
      <c r="E77" s="19">
        <f t="shared" si="14"/>
        <v>6.0400675802414403</v>
      </c>
      <c r="F77" s="27">
        <f t="shared" si="4"/>
        <v>578.40291155150055</v>
      </c>
      <c r="G77" s="16">
        <f>Input_Summary!C96</f>
        <v>5.7840000000000007</v>
      </c>
      <c r="H77" s="19">
        <f t="shared" si="5"/>
        <v>6.0211011195999653</v>
      </c>
      <c r="I77" s="27">
        <f t="shared" si="6"/>
        <v>576.58377418547491</v>
      </c>
      <c r="J77" s="22">
        <f t="shared" si="7"/>
        <v>5.7658377418547495</v>
      </c>
      <c r="K77" s="19">
        <f t="shared" si="8"/>
        <v>-1.0442717116600001E-3</v>
      </c>
      <c r="L77" s="27">
        <f t="shared" si="9"/>
        <v>-0.10000050338027326</v>
      </c>
      <c r="M77" s="23">
        <f>Input_Summary!D96</f>
        <v>-1E-3</v>
      </c>
      <c r="N77" s="19">
        <f t="shared" si="10"/>
        <v>-3.0431778730257419</v>
      </c>
      <c r="O77" s="19">
        <f>Input_Summary!E96</f>
        <v>-0.92756341322950053</v>
      </c>
      <c r="P77" s="19">
        <f t="shared" si="11"/>
        <v>-9.0956868301284821</v>
      </c>
      <c r="Q77" s="18">
        <f t="shared" si="1"/>
        <v>0</v>
      </c>
      <c r="R77" s="21">
        <f t="shared" si="12"/>
        <v>0</v>
      </c>
      <c r="S77" s="21">
        <f t="shared" si="13"/>
        <v>0</v>
      </c>
    </row>
    <row r="78" spans="1:19">
      <c r="A78" s="16">
        <f>Input_Summary!B97</f>
        <v>1.24</v>
      </c>
      <c r="B78" s="16">
        <f t="shared" si="2"/>
        <v>4.0682292000000002</v>
      </c>
      <c r="C78" s="16">
        <f t="shared" si="0"/>
        <v>3603.6964803000001</v>
      </c>
      <c r="D78" s="16">
        <f t="shared" si="3"/>
        <v>1098.4066871954401</v>
      </c>
      <c r="E78" s="19">
        <f t="shared" si="14"/>
        <v>5.2234471017233197</v>
      </c>
      <c r="F78" s="27">
        <f t="shared" si="4"/>
        <v>500.20251790812682</v>
      </c>
      <c r="G78" s="16">
        <f>Input_Summary!C97</f>
        <v>5.0019999999999998</v>
      </c>
      <c r="H78" s="19">
        <f t="shared" si="5"/>
        <v>5.2178368899257324</v>
      </c>
      <c r="I78" s="27">
        <f t="shared" si="6"/>
        <v>499.66277385447086</v>
      </c>
      <c r="J78" s="22">
        <f t="shared" si="7"/>
        <v>4.9966277385447091</v>
      </c>
      <c r="K78" s="19">
        <f t="shared" si="8"/>
        <v>-1.0442717116600001E-3</v>
      </c>
      <c r="L78" s="27">
        <f t="shared" si="9"/>
        <v>-0.10000050338027326</v>
      </c>
      <c r="M78" s="23">
        <f>Input_Summary!D97</f>
        <v>-1E-3</v>
      </c>
      <c r="N78" s="19">
        <f t="shared" si="10"/>
        <v>-0.90292090738126418</v>
      </c>
      <c r="O78" s="19">
        <f>Input_Summary!E97</f>
        <v>-0.27521112260655511</v>
      </c>
      <c r="P78" s="19">
        <f t="shared" si="11"/>
        <v>-2.6987202682798794</v>
      </c>
      <c r="Q78" s="18">
        <f t="shared" si="1"/>
        <v>0</v>
      </c>
      <c r="R78" s="21">
        <f t="shared" si="12"/>
        <v>0</v>
      </c>
      <c r="S78" s="21">
        <f t="shared" si="13"/>
        <v>0</v>
      </c>
    </row>
    <row r="79" spans="1:19">
      <c r="A79" s="16">
        <f>Input_Summary!B98</f>
        <v>1.26</v>
      </c>
      <c r="B79" s="16">
        <f t="shared" si="2"/>
        <v>4.1338457999999996</v>
      </c>
      <c r="C79" s="16">
        <f t="shared" si="0"/>
        <v>3603.6308637000002</v>
      </c>
      <c r="D79" s="16">
        <f t="shared" si="3"/>
        <v>1098.3866872557601</v>
      </c>
      <c r="E79" s="19">
        <f t="shared" si="14"/>
        <v>4.592706987880681</v>
      </c>
      <c r="F79" s="27">
        <f t="shared" si="4"/>
        <v>439.80221386644189</v>
      </c>
      <c r="G79" s="16">
        <f>Input_Summary!C98</f>
        <v>4.3980000000000006</v>
      </c>
      <c r="H79" s="19">
        <f t="shared" si="5"/>
        <v>4.5954438283440497</v>
      </c>
      <c r="I79" s="27">
        <f t="shared" si="6"/>
        <v>440.06209063301696</v>
      </c>
      <c r="J79" s="22">
        <f t="shared" si="7"/>
        <v>4.40062090633017</v>
      </c>
      <c r="K79" s="19">
        <f t="shared" si="8"/>
        <v>-1.0442717116600001E-3</v>
      </c>
      <c r="L79" s="27">
        <f t="shared" si="9"/>
        <v>-0.10000050338027326</v>
      </c>
      <c r="M79" s="23">
        <f>Input_Summary!D98</f>
        <v>-1E-3</v>
      </c>
      <c r="N79" s="19">
        <f t="shared" si="10"/>
        <v>0.43473969614653457</v>
      </c>
      <c r="O79" s="19">
        <f>Input_Summary!E98</f>
        <v>0.13250905903278579</v>
      </c>
      <c r="P79" s="19">
        <f t="shared" si="11"/>
        <v>1.2993838328754974</v>
      </c>
      <c r="Q79" s="18">
        <f t="shared" si="1"/>
        <v>0</v>
      </c>
      <c r="R79" s="21">
        <f t="shared" si="12"/>
        <v>0</v>
      </c>
      <c r="S79" s="21">
        <f t="shared" si="13"/>
        <v>0</v>
      </c>
    </row>
    <row r="80" spans="1:19">
      <c r="A80" s="16">
        <f>Input_Summary!B99</f>
        <v>1.28</v>
      </c>
      <c r="B80" s="16">
        <f t="shared" si="2"/>
        <v>4.1994623999999998</v>
      </c>
      <c r="C80" s="16">
        <f t="shared" ref="C80:C143" si="15">$G$7-B80</f>
        <v>3603.5652471000003</v>
      </c>
      <c r="D80" s="16">
        <f t="shared" si="3"/>
        <v>1098.3666873160801</v>
      </c>
      <c r="E80" s="19">
        <f t="shared" si="14"/>
        <v>4.592706987880681</v>
      </c>
      <c r="F80" s="27">
        <f t="shared" si="4"/>
        <v>439.80221386644189</v>
      </c>
      <c r="G80" s="16">
        <f>Input_Summary!C99</f>
        <v>4.3980000000000006</v>
      </c>
      <c r="H80" s="19">
        <f t="shared" si="5"/>
        <v>4.6123530113869986</v>
      </c>
      <c r="I80" s="27">
        <f t="shared" si="6"/>
        <v>441.68132279398492</v>
      </c>
      <c r="J80" s="22">
        <f t="shared" si="7"/>
        <v>4.4168132279398495</v>
      </c>
      <c r="K80" s="19">
        <f t="shared" si="8"/>
        <v>0</v>
      </c>
      <c r="L80" s="27">
        <f t="shared" si="9"/>
        <v>0</v>
      </c>
      <c r="M80" s="23">
        <f>Input_Summary!D99</f>
        <v>0</v>
      </c>
      <c r="N80" s="19">
        <f t="shared" si="10"/>
        <v>3.1435024182903271</v>
      </c>
      <c r="O80" s="19">
        <f>Input_Summary!E99</f>
        <v>0.9581424268524511</v>
      </c>
      <c r="P80" s="19">
        <f t="shared" si="11"/>
        <v>9.395544637715135</v>
      </c>
      <c r="Q80" s="18">
        <f t="shared" ref="Q80:Q143" si="16">IF(B80&lt;=$J$11,0,9.81*(A80-$J$11/3.28083))</f>
        <v>0</v>
      </c>
      <c r="R80" s="21">
        <f t="shared" si="12"/>
        <v>0</v>
      </c>
      <c r="S80" s="21">
        <f t="shared" si="13"/>
        <v>0</v>
      </c>
    </row>
    <row r="81" spans="1:19">
      <c r="A81" s="16">
        <f>Input_Summary!B100</f>
        <v>1.3</v>
      </c>
      <c r="B81" s="16">
        <f t="shared" ref="B81:B144" si="17">A81*3.28083</f>
        <v>4.2650790000000001</v>
      </c>
      <c r="C81" s="16">
        <f t="shared" si="15"/>
        <v>3603.4996305000004</v>
      </c>
      <c r="D81" s="16">
        <f t="shared" ref="D81:D144" si="18">C81*0.3048</f>
        <v>1098.3466873764003</v>
      </c>
      <c r="E81" s="19">
        <f t="shared" si="14"/>
        <v>4.8986785993970594</v>
      </c>
      <c r="F81" s="27">
        <f t="shared" ref="F81:F144" si="19">E81*95.761</f>
        <v>469.10236135686176</v>
      </c>
      <c r="G81" s="16">
        <f>Input_Summary!C100</f>
        <v>4.6909999999999998</v>
      </c>
      <c r="H81" s="19">
        <f t="shared" ref="H81:H144" si="20">I81/95.76052</f>
        <v>4.9233362848963589</v>
      </c>
      <c r="I81" s="27">
        <f t="shared" ref="I81:I144" si="21">F81+P81*(1-$J$12)</f>
        <v>471.46124277654343</v>
      </c>
      <c r="J81" s="22">
        <f t="shared" ref="J81:J144" si="22">I81*0.01</f>
        <v>4.7146124277654344</v>
      </c>
      <c r="K81" s="19">
        <f t="shared" ref="K81:K144" si="23">M81*1.04427171166</f>
        <v>0</v>
      </c>
      <c r="L81" s="27">
        <f t="shared" ref="L81:L144" si="24">K81*95.761</f>
        <v>0</v>
      </c>
      <c r="M81" s="23">
        <f>Input_Summary!D100</f>
        <v>0</v>
      </c>
      <c r="N81" s="19">
        <f t="shared" ref="N81:N144" si="25">O81*3.28083</f>
        <v>3.9460987804070067</v>
      </c>
      <c r="O81" s="19">
        <f>Input_Summary!E100</f>
        <v>1.2027745358360558</v>
      </c>
      <c r="P81" s="19">
        <f t="shared" ref="P81:P144" si="26">O81*9.806</f>
        <v>11.794407098408362</v>
      </c>
      <c r="Q81" s="18">
        <f t="shared" si="16"/>
        <v>0</v>
      </c>
      <c r="R81" s="21">
        <f t="shared" ref="R81:R144" si="27">Q81/9.81</f>
        <v>0</v>
      </c>
      <c r="S81" s="21">
        <f t="shared" ref="S81:S144" si="28">R81*3.28083</f>
        <v>0</v>
      </c>
    </row>
    <row r="82" spans="1:19">
      <c r="A82" s="16">
        <f>Input_Summary!B101</f>
        <v>1.32</v>
      </c>
      <c r="B82" s="16">
        <f t="shared" si="17"/>
        <v>4.3306956000000003</v>
      </c>
      <c r="C82" s="16">
        <f t="shared" si="15"/>
        <v>3603.4340139000001</v>
      </c>
      <c r="D82" s="16">
        <f t="shared" si="18"/>
        <v>1098.32668743672</v>
      </c>
      <c r="E82" s="19">
        <f t="shared" ref="E82:E145" si="29">G82*1.04427171166</f>
        <v>5.7100777193568799</v>
      </c>
      <c r="F82" s="27">
        <f t="shared" si="19"/>
        <v>546.80275248333419</v>
      </c>
      <c r="G82" s="16">
        <f>Input_Summary!C101</f>
        <v>5.468</v>
      </c>
      <c r="H82" s="19">
        <f t="shared" si="20"/>
        <v>5.7297293436885806</v>
      </c>
      <c r="I82" s="27">
        <f t="shared" si="21"/>
        <v>548.68186141087722</v>
      </c>
      <c r="J82" s="22">
        <f t="shared" si="22"/>
        <v>5.4868186141087723</v>
      </c>
      <c r="K82" s="19">
        <f t="shared" si="23"/>
        <v>-1.0442717116600001E-3</v>
      </c>
      <c r="L82" s="27">
        <f t="shared" si="24"/>
        <v>-0.10000050338027326</v>
      </c>
      <c r="M82" s="23">
        <f>Input_Summary!D101</f>
        <v>-1E-3</v>
      </c>
      <c r="N82" s="19">
        <f t="shared" si="25"/>
        <v>3.1435024182903271</v>
      </c>
      <c r="O82" s="19">
        <f>Input_Summary!E101</f>
        <v>0.9581424268524511</v>
      </c>
      <c r="P82" s="19">
        <f t="shared" si="26"/>
        <v>9.395544637715135</v>
      </c>
      <c r="Q82" s="18">
        <f t="shared" si="16"/>
        <v>0</v>
      </c>
      <c r="R82" s="21">
        <f t="shared" si="27"/>
        <v>0</v>
      </c>
      <c r="S82" s="21">
        <f t="shared" si="28"/>
        <v>0</v>
      </c>
    </row>
    <row r="83" spans="1:19">
      <c r="A83" s="16">
        <f>Input_Summary!B102</f>
        <v>1.34</v>
      </c>
      <c r="B83" s="16">
        <f t="shared" si="17"/>
        <v>4.3963122000000006</v>
      </c>
      <c r="C83" s="16">
        <f t="shared" si="15"/>
        <v>3603.3683973000002</v>
      </c>
      <c r="D83" s="16">
        <f t="shared" si="18"/>
        <v>1098.30668749704</v>
      </c>
      <c r="E83" s="19">
        <f t="shared" si="29"/>
        <v>6.6645420638141193</v>
      </c>
      <c r="F83" s="27">
        <f t="shared" si="19"/>
        <v>638.20321257290379</v>
      </c>
      <c r="G83" s="16">
        <f>Input_Summary!C102</f>
        <v>6.3819999999999997</v>
      </c>
      <c r="H83" s="19">
        <f t="shared" si="20"/>
        <v>6.6779358120159911</v>
      </c>
      <c r="I83" s="27">
        <f t="shared" si="21"/>
        <v>639.48260588527353</v>
      </c>
      <c r="J83" s="22">
        <f t="shared" si="22"/>
        <v>6.3948260588527353</v>
      </c>
      <c r="K83" s="19">
        <f t="shared" si="23"/>
        <v>0</v>
      </c>
      <c r="L83" s="27">
        <f t="shared" si="24"/>
        <v>0</v>
      </c>
      <c r="M83" s="23">
        <f>Input_Summary!D102</f>
        <v>0</v>
      </c>
      <c r="N83" s="19">
        <f t="shared" si="25"/>
        <v>2.1402569656444781</v>
      </c>
      <c r="O83" s="19">
        <f>Input_Summary!E102</f>
        <v>0.65235229062294542</v>
      </c>
      <c r="P83" s="19">
        <f t="shared" si="26"/>
        <v>6.3969665618486022</v>
      </c>
      <c r="Q83" s="18">
        <f t="shared" si="16"/>
        <v>0</v>
      </c>
      <c r="R83" s="21">
        <f t="shared" si="27"/>
        <v>0</v>
      </c>
      <c r="S83" s="21">
        <f t="shared" si="28"/>
        <v>0</v>
      </c>
    </row>
    <row r="84" spans="1:19">
      <c r="A84" s="16">
        <f>Input_Summary!B103</f>
        <v>1.36</v>
      </c>
      <c r="B84" s="16">
        <f t="shared" si="17"/>
        <v>4.4619287999999999</v>
      </c>
      <c r="C84" s="16">
        <f t="shared" si="15"/>
        <v>3603.3027807000003</v>
      </c>
      <c r="D84" s="16">
        <f t="shared" si="18"/>
        <v>1098.2866875573602</v>
      </c>
      <c r="E84" s="19">
        <f t="shared" si="29"/>
        <v>6.1716458159106002</v>
      </c>
      <c r="F84" s="27">
        <f t="shared" si="19"/>
        <v>591.00297497741496</v>
      </c>
      <c r="G84" s="16">
        <f>Input_Summary!C103</f>
        <v>5.91</v>
      </c>
      <c r="H84" s="19">
        <f t="shared" si="20"/>
        <v>6.1833670506983305</v>
      </c>
      <c r="I84" s="27">
        <f t="shared" si="21"/>
        <v>592.12244412573853</v>
      </c>
      <c r="J84" s="22">
        <f t="shared" si="22"/>
        <v>5.9212244412573858</v>
      </c>
      <c r="K84" s="19">
        <f t="shared" si="23"/>
        <v>0</v>
      </c>
      <c r="L84" s="27">
        <f t="shared" si="24"/>
        <v>0</v>
      </c>
      <c r="M84" s="23">
        <f>Input_Summary!D103</f>
        <v>0</v>
      </c>
      <c r="N84" s="19">
        <f t="shared" si="25"/>
        <v>1.872724844938918</v>
      </c>
      <c r="O84" s="19">
        <f>Input_Summary!E103</f>
        <v>0.5708082542950772</v>
      </c>
      <c r="P84" s="19">
        <f t="shared" si="26"/>
        <v>5.5973457416175263</v>
      </c>
      <c r="Q84" s="18">
        <f t="shared" si="16"/>
        <v>0</v>
      </c>
      <c r="R84" s="21">
        <f t="shared" si="27"/>
        <v>0</v>
      </c>
      <c r="S84" s="21">
        <f t="shared" si="28"/>
        <v>0</v>
      </c>
    </row>
    <row r="85" spans="1:19">
      <c r="A85" s="16">
        <f>Input_Summary!B104</f>
        <v>1.38</v>
      </c>
      <c r="B85" s="16">
        <f t="shared" si="17"/>
        <v>4.5275453999999993</v>
      </c>
      <c r="C85" s="16">
        <f t="shared" si="15"/>
        <v>3603.2371641000004</v>
      </c>
      <c r="D85" s="16">
        <f t="shared" si="18"/>
        <v>1098.2666876176802</v>
      </c>
      <c r="E85" s="19">
        <f t="shared" si="29"/>
        <v>5.7100777193568799</v>
      </c>
      <c r="F85" s="27">
        <f t="shared" si="19"/>
        <v>546.80275248333419</v>
      </c>
      <c r="G85" s="16">
        <f>Input_Summary!C104</f>
        <v>5.468</v>
      </c>
      <c r="H85" s="19">
        <f t="shared" si="20"/>
        <v>5.707183766297983</v>
      </c>
      <c r="I85" s="27">
        <f t="shared" si="21"/>
        <v>546.52288519625336</v>
      </c>
      <c r="J85" s="22">
        <f t="shared" si="22"/>
        <v>5.4652288519625341</v>
      </c>
      <c r="K85" s="19">
        <f t="shared" si="23"/>
        <v>0</v>
      </c>
      <c r="L85" s="27">
        <f t="shared" si="24"/>
        <v>0</v>
      </c>
      <c r="M85" s="23">
        <f>Input_Summary!D104</f>
        <v>0</v>
      </c>
      <c r="N85" s="19">
        <f t="shared" si="25"/>
        <v>-0.4681812112347295</v>
      </c>
      <c r="O85" s="19">
        <f>Input_Summary!E104</f>
        <v>-0.1427020635737693</v>
      </c>
      <c r="P85" s="19">
        <f t="shared" si="26"/>
        <v>-1.3993364354043816</v>
      </c>
      <c r="Q85" s="18">
        <f t="shared" si="16"/>
        <v>0</v>
      </c>
      <c r="R85" s="21">
        <f t="shared" si="27"/>
        <v>0</v>
      </c>
      <c r="S85" s="21">
        <f t="shared" si="28"/>
        <v>0</v>
      </c>
    </row>
    <row r="86" spans="1:19">
      <c r="A86" s="16">
        <f>Input_Summary!B105</f>
        <v>1.4</v>
      </c>
      <c r="B86" s="16">
        <f t="shared" si="17"/>
        <v>4.5931619999999995</v>
      </c>
      <c r="C86" s="16">
        <f t="shared" si="15"/>
        <v>3603.1715475000001</v>
      </c>
      <c r="D86" s="16">
        <f t="shared" si="18"/>
        <v>1098.2466876780002</v>
      </c>
      <c r="E86" s="19">
        <f t="shared" si="29"/>
        <v>10.283987816427681</v>
      </c>
      <c r="F86" s="27">
        <f t="shared" si="19"/>
        <v>984.80495728893106</v>
      </c>
      <c r="G86" s="16">
        <f>Input_Summary!C105</f>
        <v>9.8480000000000008</v>
      </c>
      <c r="H86" s="19">
        <f t="shared" si="20"/>
        <v>10.300531037309398</v>
      </c>
      <c r="I86" s="27">
        <f t="shared" si="21"/>
        <v>986.38420840888739</v>
      </c>
      <c r="J86" s="22">
        <f t="shared" si="22"/>
        <v>9.8638420840888745</v>
      </c>
      <c r="K86" s="19">
        <f t="shared" si="23"/>
        <v>0</v>
      </c>
      <c r="L86" s="27">
        <f t="shared" si="24"/>
        <v>0</v>
      </c>
      <c r="M86" s="23">
        <f>Input_Summary!D105</f>
        <v>0</v>
      </c>
      <c r="N86" s="19">
        <f t="shared" si="25"/>
        <v>2.6418796919674024</v>
      </c>
      <c r="O86" s="19">
        <f>Input_Summary!E105</f>
        <v>0.80524735873769826</v>
      </c>
      <c r="P86" s="19">
        <f t="shared" si="26"/>
        <v>7.8962555997818686</v>
      </c>
      <c r="Q86" s="18">
        <f t="shared" si="16"/>
        <v>0</v>
      </c>
      <c r="R86" s="21">
        <f t="shared" si="27"/>
        <v>0</v>
      </c>
      <c r="S86" s="21">
        <f t="shared" si="28"/>
        <v>0</v>
      </c>
    </row>
    <row r="87" spans="1:19">
      <c r="A87" s="16">
        <f>Input_Summary!B106</f>
        <v>1.42</v>
      </c>
      <c r="B87" s="16">
        <f t="shared" si="17"/>
        <v>4.6587785999999998</v>
      </c>
      <c r="C87" s="16">
        <f t="shared" si="15"/>
        <v>3603.1059309000002</v>
      </c>
      <c r="D87" s="16">
        <f t="shared" si="18"/>
        <v>1098.2266877383202</v>
      </c>
      <c r="E87" s="19">
        <f t="shared" si="29"/>
        <v>19.924704258472797</v>
      </c>
      <c r="F87" s="27">
        <f t="shared" si="19"/>
        <v>1908.0096044956135</v>
      </c>
      <c r="G87" s="16">
        <f>Input_Summary!C106</f>
        <v>19.079999999999998</v>
      </c>
      <c r="H87" s="19">
        <f t="shared" si="20"/>
        <v>19.974070392840147</v>
      </c>
      <c r="I87" s="27">
        <f t="shared" si="21"/>
        <v>1912.7273673349769</v>
      </c>
      <c r="J87" s="22">
        <f t="shared" si="22"/>
        <v>19.127273673349769</v>
      </c>
      <c r="K87" s="19">
        <f t="shared" si="23"/>
        <v>0</v>
      </c>
      <c r="L87" s="27">
        <f t="shared" si="24"/>
        <v>0</v>
      </c>
      <c r="M87" s="23">
        <f>Input_Summary!D106</f>
        <v>0</v>
      </c>
      <c r="N87" s="19">
        <f t="shared" si="25"/>
        <v>7.8921975608140134</v>
      </c>
      <c r="O87" s="19">
        <f>Input_Summary!E106</f>
        <v>2.4055490716721115</v>
      </c>
      <c r="P87" s="19">
        <f t="shared" si="26"/>
        <v>23.588814196816724</v>
      </c>
      <c r="Q87" s="18">
        <f t="shared" si="16"/>
        <v>0</v>
      </c>
      <c r="R87" s="21">
        <f t="shared" si="27"/>
        <v>0</v>
      </c>
      <c r="S87" s="21">
        <f t="shared" si="28"/>
        <v>0</v>
      </c>
    </row>
    <row r="88" spans="1:19">
      <c r="A88" s="16">
        <f>Input_Summary!B107</f>
        <v>1.44</v>
      </c>
      <c r="B88" s="16">
        <f t="shared" si="17"/>
        <v>4.7243952</v>
      </c>
      <c r="C88" s="16">
        <f t="shared" si="15"/>
        <v>3603.0403143000003</v>
      </c>
      <c r="D88" s="16">
        <f t="shared" si="18"/>
        <v>1098.2066877986401</v>
      </c>
      <c r="E88" s="19">
        <f t="shared" si="29"/>
        <v>25.672375759449444</v>
      </c>
      <c r="F88" s="27">
        <f t="shared" si="19"/>
        <v>2458.4123751006382</v>
      </c>
      <c r="G88" s="16">
        <f>Input_Summary!C107</f>
        <v>24.584000000000003</v>
      </c>
      <c r="H88" s="19">
        <f t="shared" si="20"/>
        <v>25.692336200228308</v>
      </c>
      <c r="I88" s="27">
        <f t="shared" si="21"/>
        <v>2460.3114745486869</v>
      </c>
      <c r="J88" s="22">
        <f t="shared" si="22"/>
        <v>24.60311474548687</v>
      </c>
      <c r="K88" s="19">
        <f t="shared" si="23"/>
        <v>0</v>
      </c>
      <c r="L88" s="27">
        <f t="shared" si="24"/>
        <v>0</v>
      </c>
      <c r="M88" s="23">
        <f>Input_Summary!D107</f>
        <v>0</v>
      </c>
      <c r="N88" s="19">
        <f t="shared" si="25"/>
        <v>3.1769439333785221</v>
      </c>
      <c r="O88" s="19">
        <f>Input_Summary!E107</f>
        <v>0.96833543139343459</v>
      </c>
      <c r="P88" s="19">
        <f t="shared" si="26"/>
        <v>9.4954972402440188</v>
      </c>
      <c r="Q88" s="18">
        <f t="shared" si="16"/>
        <v>0</v>
      </c>
      <c r="R88" s="21">
        <f t="shared" si="27"/>
        <v>0</v>
      </c>
      <c r="S88" s="21">
        <f t="shared" si="28"/>
        <v>0</v>
      </c>
    </row>
    <row r="89" spans="1:19">
      <c r="A89" s="16">
        <f>Input_Summary!B108</f>
        <v>1.46</v>
      </c>
      <c r="B89" s="16">
        <f t="shared" si="17"/>
        <v>4.7900117999999994</v>
      </c>
      <c r="C89" s="16">
        <f t="shared" si="15"/>
        <v>3602.9746977000004</v>
      </c>
      <c r="D89" s="16">
        <f t="shared" si="18"/>
        <v>1098.1866878589601</v>
      </c>
      <c r="E89" s="19">
        <f t="shared" si="29"/>
        <v>25.435326080902623</v>
      </c>
      <c r="F89" s="27">
        <f t="shared" si="19"/>
        <v>2435.7122608333161</v>
      </c>
      <c r="G89" s="16">
        <f>Input_Summary!C108</f>
        <v>24.357000000000003</v>
      </c>
      <c r="H89" s="19">
        <f t="shared" si="20"/>
        <v>25.442133746657817</v>
      </c>
      <c r="I89" s="27">
        <f t="shared" si="21"/>
        <v>2436.3519574895008</v>
      </c>
      <c r="J89" s="22">
        <f t="shared" si="22"/>
        <v>24.363519574895008</v>
      </c>
      <c r="K89" s="19">
        <f t="shared" si="23"/>
        <v>1.0442717116600001E-3</v>
      </c>
      <c r="L89" s="27">
        <f t="shared" si="24"/>
        <v>0.10000050338027326</v>
      </c>
      <c r="M89" s="23">
        <f>Input_Summary!D108</f>
        <v>1E-3</v>
      </c>
      <c r="N89" s="19">
        <f t="shared" si="25"/>
        <v>1.070128482822239</v>
      </c>
      <c r="O89" s="19">
        <f>Input_Summary!E108</f>
        <v>0.32617614531147271</v>
      </c>
      <c r="P89" s="19">
        <f t="shared" si="26"/>
        <v>3.1984832809243011</v>
      </c>
      <c r="Q89" s="18">
        <f t="shared" si="16"/>
        <v>0</v>
      </c>
      <c r="R89" s="21">
        <f t="shared" si="27"/>
        <v>0</v>
      </c>
      <c r="S89" s="21">
        <f t="shared" si="28"/>
        <v>0</v>
      </c>
    </row>
    <row r="90" spans="1:19">
      <c r="A90" s="16">
        <f>Input_Summary!B109</f>
        <v>1.48</v>
      </c>
      <c r="B90" s="16">
        <f t="shared" si="17"/>
        <v>4.8556283999999996</v>
      </c>
      <c r="C90" s="16">
        <f t="shared" si="15"/>
        <v>3602.9090811000001</v>
      </c>
      <c r="D90" s="16">
        <f t="shared" si="18"/>
        <v>1098.1666879192801</v>
      </c>
      <c r="E90" s="19">
        <f t="shared" si="29"/>
        <v>27.051858690552301</v>
      </c>
      <c r="F90" s="27">
        <f t="shared" si="19"/>
        <v>2590.5130400659787</v>
      </c>
      <c r="G90" s="16">
        <f>Input_Summary!C109</f>
        <v>25.905000000000001</v>
      </c>
      <c r="H90" s="19">
        <f t="shared" si="20"/>
        <v>27.056586905721748</v>
      </c>
      <c r="I90" s="27">
        <f t="shared" si="21"/>
        <v>2590.9528315171056</v>
      </c>
      <c r="J90" s="22">
        <f t="shared" si="22"/>
        <v>25.909528315171055</v>
      </c>
      <c r="K90" s="19">
        <f t="shared" si="23"/>
        <v>8.6674552067780006E-2</v>
      </c>
      <c r="L90" s="27">
        <f t="shared" si="24"/>
        <v>8.3000417805626814</v>
      </c>
      <c r="M90" s="23">
        <f>Input_Summary!D109</f>
        <v>8.3000000000000004E-2</v>
      </c>
      <c r="N90" s="19">
        <f t="shared" si="25"/>
        <v>0.73571333194028943</v>
      </c>
      <c r="O90" s="19">
        <f>Input_Summary!E109</f>
        <v>0.22424609990163752</v>
      </c>
      <c r="P90" s="19">
        <f t="shared" si="26"/>
        <v>2.1989572556354573</v>
      </c>
      <c r="Q90" s="18">
        <f t="shared" si="16"/>
        <v>0</v>
      </c>
      <c r="R90" s="21">
        <f t="shared" si="27"/>
        <v>0</v>
      </c>
      <c r="S90" s="21">
        <f t="shared" si="28"/>
        <v>0</v>
      </c>
    </row>
    <row r="91" spans="1:19">
      <c r="A91" s="16">
        <f>Input_Summary!B110</f>
        <v>1.5</v>
      </c>
      <c r="B91" s="16">
        <f t="shared" si="17"/>
        <v>4.9212449999999999</v>
      </c>
      <c r="C91" s="16">
        <f t="shared" si="15"/>
        <v>3602.8434645000002</v>
      </c>
      <c r="D91" s="16">
        <f t="shared" si="18"/>
        <v>1098.1466879796001</v>
      </c>
      <c r="E91" s="19">
        <f t="shared" si="29"/>
        <v>36.979749853303922</v>
      </c>
      <c r="F91" s="27">
        <f t="shared" si="19"/>
        <v>3541.2178257022365</v>
      </c>
      <c r="G91" s="16">
        <f>Input_Summary!C110</f>
        <v>35.411999999999999</v>
      </c>
      <c r="H91" s="19">
        <f t="shared" si="20"/>
        <v>37.152993396459479</v>
      </c>
      <c r="I91" s="27">
        <f t="shared" si="21"/>
        <v>3557.7899672015255</v>
      </c>
      <c r="J91" s="22">
        <f t="shared" si="22"/>
        <v>35.577899672015256</v>
      </c>
      <c r="K91" s="19">
        <f t="shared" si="23"/>
        <v>0.15246366990235999</v>
      </c>
      <c r="L91" s="27">
        <f t="shared" si="24"/>
        <v>14.600073493519893</v>
      </c>
      <c r="M91" s="23">
        <f>Input_Summary!D110</f>
        <v>0.14599999999999999</v>
      </c>
      <c r="N91" s="19">
        <f t="shared" si="25"/>
        <v>27.723016008113632</v>
      </c>
      <c r="O91" s="19">
        <f>Input_Summary!E110</f>
        <v>8.450000764475341</v>
      </c>
      <c r="P91" s="19">
        <f t="shared" si="26"/>
        <v>82.860707496445187</v>
      </c>
      <c r="Q91" s="18">
        <f t="shared" si="16"/>
        <v>0</v>
      </c>
      <c r="R91" s="21">
        <f t="shared" si="27"/>
        <v>0</v>
      </c>
      <c r="S91" s="21">
        <f t="shared" si="28"/>
        <v>0</v>
      </c>
    </row>
    <row r="92" spans="1:19">
      <c r="A92" s="16">
        <f>Input_Summary!B111</f>
        <v>1.52</v>
      </c>
      <c r="B92" s="16">
        <f t="shared" si="17"/>
        <v>4.9868616000000001</v>
      </c>
      <c r="C92" s="16">
        <f t="shared" si="15"/>
        <v>3602.7778479000003</v>
      </c>
      <c r="D92" s="16">
        <f t="shared" si="18"/>
        <v>1098.1266880399201</v>
      </c>
      <c r="E92" s="19">
        <f t="shared" si="29"/>
        <v>49.822203363298598</v>
      </c>
      <c r="F92" s="27">
        <f t="shared" si="19"/>
        <v>4771.0240162728369</v>
      </c>
      <c r="G92" s="16">
        <f>Input_Summary!C111</f>
        <v>47.71</v>
      </c>
      <c r="H92" s="19">
        <f t="shared" si="20"/>
        <v>49.955221497486761</v>
      </c>
      <c r="I92" s="27">
        <f t="shared" si="21"/>
        <v>4783.737987314511</v>
      </c>
      <c r="J92" s="22">
        <f t="shared" si="22"/>
        <v>47.83737987314511</v>
      </c>
      <c r="K92" s="19">
        <f t="shared" si="23"/>
        <v>0.18065900611718003</v>
      </c>
      <c r="L92" s="27">
        <f t="shared" si="24"/>
        <v>17.300087084787275</v>
      </c>
      <c r="M92" s="23">
        <f>Input_Summary!D111</f>
        <v>0.17300000000000001</v>
      </c>
      <c r="N92" s="19">
        <f t="shared" si="25"/>
        <v>21.268803596091999</v>
      </c>
      <c r="O92" s="19">
        <f>Input_Summary!E111</f>
        <v>6.48275088806552</v>
      </c>
      <c r="P92" s="19">
        <f t="shared" si="26"/>
        <v>63.569855208370484</v>
      </c>
      <c r="Q92" s="18">
        <f t="shared" si="16"/>
        <v>0</v>
      </c>
      <c r="R92" s="21">
        <f t="shared" si="27"/>
        <v>0</v>
      </c>
      <c r="S92" s="21">
        <f t="shared" si="28"/>
        <v>0</v>
      </c>
    </row>
    <row r="93" spans="1:19">
      <c r="A93" s="16">
        <f>Input_Summary!B112</f>
        <v>1.54</v>
      </c>
      <c r="B93" s="16">
        <f t="shared" si="17"/>
        <v>5.0524782000000004</v>
      </c>
      <c r="C93" s="16">
        <f t="shared" si="15"/>
        <v>3602.7122313</v>
      </c>
      <c r="D93" s="16">
        <f t="shared" si="18"/>
        <v>1098.10668810024</v>
      </c>
      <c r="E93" s="19">
        <f t="shared" si="29"/>
        <v>63.788293235039433</v>
      </c>
      <c r="F93" s="27">
        <f t="shared" si="19"/>
        <v>6108.4307484806104</v>
      </c>
      <c r="G93" s="16">
        <f>Input_Summary!C112</f>
        <v>61.083999999999996</v>
      </c>
      <c r="H93" s="19">
        <f t="shared" si="20"/>
        <v>63.819717520706561</v>
      </c>
      <c r="I93" s="27">
        <f t="shared" si="21"/>
        <v>6111.4093360359711</v>
      </c>
      <c r="J93" s="22">
        <f t="shared" si="22"/>
        <v>61.114093360359711</v>
      </c>
      <c r="K93" s="19">
        <f t="shared" si="23"/>
        <v>0.27255491674325999</v>
      </c>
      <c r="L93" s="27">
        <f t="shared" si="24"/>
        <v>26.10013138225132</v>
      </c>
      <c r="M93" s="23">
        <f>Input_Summary!D112</f>
        <v>0.26100000000000001</v>
      </c>
      <c r="N93" s="19">
        <f t="shared" si="25"/>
        <v>4.9827857481410502</v>
      </c>
      <c r="O93" s="19">
        <f>Input_Summary!E112</f>
        <v>1.5187576766065449</v>
      </c>
      <c r="P93" s="19">
        <f t="shared" si="26"/>
        <v>14.892937776803779</v>
      </c>
      <c r="Q93" s="18">
        <f t="shared" si="16"/>
        <v>0</v>
      </c>
      <c r="R93" s="21">
        <f t="shared" si="27"/>
        <v>0</v>
      </c>
      <c r="S93" s="21">
        <f t="shared" si="28"/>
        <v>0</v>
      </c>
    </row>
    <row r="94" spans="1:19">
      <c r="A94" s="16">
        <f>Input_Summary!B113</f>
        <v>1.56</v>
      </c>
      <c r="B94" s="16">
        <f t="shared" si="17"/>
        <v>5.1180947999999997</v>
      </c>
      <c r="C94" s="16">
        <f t="shared" si="15"/>
        <v>3602.6466147000001</v>
      </c>
      <c r="D94" s="16">
        <f t="shared" si="18"/>
        <v>1098.08668816056</v>
      </c>
      <c r="E94" s="19">
        <f t="shared" si="29"/>
        <v>60.773480803477021</v>
      </c>
      <c r="F94" s="27">
        <f t="shared" si="19"/>
        <v>5819.7292952217631</v>
      </c>
      <c r="G94" s="16">
        <f>Input_Summary!C113</f>
        <v>58.197000000000003</v>
      </c>
      <c r="H94" s="19">
        <f t="shared" si="20"/>
        <v>60.793199677996739</v>
      </c>
      <c r="I94" s="27">
        <f t="shared" si="21"/>
        <v>5821.5884136288005</v>
      </c>
      <c r="J94" s="22">
        <f t="shared" si="22"/>
        <v>58.215884136288004</v>
      </c>
      <c r="K94" s="19">
        <f t="shared" si="23"/>
        <v>0.29448462268811998</v>
      </c>
      <c r="L94" s="27">
        <f t="shared" si="24"/>
        <v>28.200141953237058</v>
      </c>
      <c r="M94" s="23">
        <f>Input_Summary!D113</f>
        <v>0.28199999999999997</v>
      </c>
      <c r="N94" s="19">
        <f t="shared" si="25"/>
        <v>3.110060903202132</v>
      </c>
      <c r="O94" s="19">
        <f>Input_Summary!E113</f>
        <v>0.94794942231146762</v>
      </c>
      <c r="P94" s="19">
        <f t="shared" si="26"/>
        <v>9.2955920351862513</v>
      </c>
      <c r="Q94" s="18">
        <f t="shared" si="16"/>
        <v>0</v>
      </c>
      <c r="R94" s="21">
        <f t="shared" si="27"/>
        <v>0</v>
      </c>
      <c r="S94" s="21">
        <f t="shared" si="28"/>
        <v>0</v>
      </c>
    </row>
    <row r="95" spans="1:19">
      <c r="A95" s="16">
        <f>Input_Summary!B114</f>
        <v>1.58</v>
      </c>
      <c r="B95" s="16">
        <f t="shared" si="17"/>
        <v>5.1837114</v>
      </c>
      <c r="C95" s="16">
        <f t="shared" si="15"/>
        <v>3602.5809981000002</v>
      </c>
      <c r="D95" s="16">
        <f t="shared" si="18"/>
        <v>1098.0666882208802</v>
      </c>
      <c r="E95" s="19">
        <f t="shared" si="29"/>
        <v>51.470064124298077</v>
      </c>
      <c r="F95" s="27">
        <f t="shared" si="19"/>
        <v>4928.8248106069077</v>
      </c>
      <c r="G95" s="16">
        <f>Input_Summary!C114</f>
        <v>49.287999999999997</v>
      </c>
      <c r="H95" s="19">
        <f t="shared" si="20"/>
        <v>51.489110099364829</v>
      </c>
      <c r="I95" s="27">
        <f t="shared" si="21"/>
        <v>4930.6239574524279</v>
      </c>
      <c r="J95" s="22">
        <f t="shared" si="22"/>
        <v>49.306239574524284</v>
      </c>
      <c r="K95" s="19">
        <f t="shared" si="23"/>
        <v>0.75814126266516002</v>
      </c>
      <c r="L95" s="27">
        <f t="shared" si="24"/>
        <v>72.600365454078386</v>
      </c>
      <c r="M95" s="23">
        <f>Input_Summary!D114</f>
        <v>0.72599999999999998</v>
      </c>
      <c r="N95" s="19">
        <f t="shared" si="25"/>
        <v>3.0097363579375473</v>
      </c>
      <c r="O95" s="19">
        <f>Input_Summary!E114</f>
        <v>0.91737040868851705</v>
      </c>
      <c r="P95" s="19">
        <f t="shared" si="26"/>
        <v>8.9957342275995966</v>
      </c>
      <c r="Q95" s="18">
        <f t="shared" si="16"/>
        <v>0</v>
      </c>
      <c r="R95" s="21">
        <f t="shared" si="27"/>
        <v>0</v>
      </c>
      <c r="S95" s="21">
        <f t="shared" si="28"/>
        <v>0</v>
      </c>
    </row>
    <row r="96" spans="1:19">
      <c r="A96" s="16">
        <f>Input_Summary!B115</f>
        <v>1.6</v>
      </c>
      <c r="B96" s="16">
        <f t="shared" si="17"/>
        <v>5.2493280000000002</v>
      </c>
      <c r="C96" s="16">
        <f t="shared" si="15"/>
        <v>3602.5153815000003</v>
      </c>
      <c r="D96" s="16">
        <f t="shared" si="18"/>
        <v>1098.0466882812002</v>
      </c>
      <c r="E96" s="19">
        <f t="shared" si="29"/>
        <v>36.673778241787538</v>
      </c>
      <c r="F96" s="27">
        <f t="shared" si="19"/>
        <v>3511.9176782118161</v>
      </c>
      <c r="G96" s="16">
        <f>Input_Summary!C115</f>
        <v>35.119</v>
      </c>
      <c r="H96" s="19">
        <f t="shared" si="20"/>
        <v>36.692750050410503</v>
      </c>
      <c r="I96" s="27">
        <f t="shared" si="21"/>
        <v>3513.7168250573359</v>
      </c>
      <c r="J96" s="22">
        <f t="shared" si="22"/>
        <v>35.13716825057336</v>
      </c>
      <c r="K96" s="19">
        <f t="shared" si="23"/>
        <v>0.75814126266516002</v>
      </c>
      <c r="L96" s="27">
        <f t="shared" si="24"/>
        <v>72.600365454078386</v>
      </c>
      <c r="M96" s="23">
        <f>Input_Summary!D115</f>
        <v>0.72599999999999998</v>
      </c>
      <c r="N96" s="19">
        <f t="shared" si="25"/>
        <v>3.0097363579375473</v>
      </c>
      <c r="O96" s="19">
        <f>Input_Summary!E115</f>
        <v>0.91737040868851705</v>
      </c>
      <c r="P96" s="19">
        <f t="shared" si="26"/>
        <v>8.9957342275995966</v>
      </c>
      <c r="Q96" s="18">
        <f t="shared" si="16"/>
        <v>0</v>
      </c>
      <c r="R96" s="21">
        <f t="shared" si="27"/>
        <v>0</v>
      </c>
      <c r="S96" s="21">
        <f t="shared" si="28"/>
        <v>0</v>
      </c>
    </row>
    <row r="97" spans="1:19">
      <c r="A97" s="16">
        <f>Input_Summary!B116</f>
        <v>1.62</v>
      </c>
      <c r="B97" s="16">
        <f t="shared" si="17"/>
        <v>5.3149446000000005</v>
      </c>
      <c r="C97" s="16">
        <f t="shared" si="15"/>
        <v>3602.4497649</v>
      </c>
      <c r="D97" s="16">
        <f t="shared" si="18"/>
        <v>1098.02668834152</v>
      </c>
      <c r="E97" s="19">
        <f t="shared" si="29"/>
        <v>44.068266232051997</v>
      </c>
      <c r="F97" s="27">
        <f t="shared" si="19"/>
        <v>4220.0212426475309</v>
      </c>
      <c r="G97" s="16">
        <f>Input_Summary!C116</f>
        <v>42.199999999999996</v>
      </c>
      <c r="H97" s="19">
        <f t="shared" si="20"/>
        <v>44.146352868553613</v>
      </c>
      <c r="I97" s="27">
        <f t="shared" si="21"/>
        <v>4227.4777067961859</v>
      </c>
      <c r="J97" s="22">
        <f t="shared" si="22"/>
        <v>42.274777067961857</v>
      </c>
      <c r="K97" s="19">
        <f t="shared" si="23"/>
        <v>0.69444068825390004</v>
      </c>
      <c r="L97" s="27">
        <f t="shared" si="24"/>
        <v>66.500334747881723</v>
      </c>
      <c r="M97" s="23">
        <f>Input_Summary!D116</f>
        <v>0.66500000000000004</v>
      </c>
      <c r="N97" s="19">
        <f t="shared" si="25"/>
        <v>12.473685127896722</v>
      </c>
      <c r="O97" s="19">
        <f>Input_Summary!E116</f>
        <v>3.8019906937868533</v>
      </c>
      <c r="P97" s="19">
        <f t="shared" si="26"/>
        <v>37.282320743273878</v>
      </c>
      <c r="Q97" s="18">
        <f t="shared" si="16"/>
        <v>0</v>
      </c>
      <c r="R97" s="21">
        <f t="shared" si="27"/>
        <v>0</v>
      </c>
      <c r="S97" s="21">
        <f t="shared" si="28"/>
        <v>0</v>
      </c>
    </row>
    <row r="98" spans="1:19">
      <c r="A98" s="16">
        <f>Input_Summary!B117</f>
        <v>1.64</v>
      </c>
      <c r="B98" s="16">
        <f t="shared" si="17"/>
        <v>5.3805611999999998</v>
      </c>
      <c r="C98" s="16">
        <f t="shared" si="15"/>
        <v>3602.3841483000001</v>
      </c>
      <c r="D98" s="16">
        <f t="shared" si="18"/>
        <v>1098.0066884018402</v>
      </c>
      <c r="E98" s="19">
        <f t="shared" si="29"/>
        <v>45.30468393865744</v>
      </c>
      <c r="F98" s="27">
        <f t="shared" si="19"/>
        <v>4338.4218386497751</v>
      </c>
      <c r="G98" s="16">
        <f>Input_Summary!C117</f>
        <v>43.384</v>
      </c>
      <c r="H98" s="19">
        <f t="shared" si="20"/>
        <v>45.431208013028439</v>
      </c>
      <c r="I98" s="27">
        <f t="shared" si="21"/>
        <v>4350.5161035557703</v>
      </c>
      <c r="J98" s="22">
        <f t="shared" si="22"/>
        <v>43.505161035557705</v>
      </c>
      <c r="K98" s="19">
        <f t="shared" si="23"/>
        <v>0.67773234086734002</v>
      </c>
      <c r="L98" s="27">
        <f t="shared" si="24"/>
        <v>64.900326693797339</v>
      </c>
      <c r="M98" s="23">
        <f>Input_Summary!D117</f>
        <v>0.64900000000000002</v>
      </c>
      <c r="N98" s="19">
        <f t="shared" si="25"/>
        <v>20.232116628357957</v>
      </c>
      <c r="O98" s="19">
        <f>Input_Summary!E117</f>
        <v>6.1667677472950313</v>
      </c>
      <c r="P98" s="19">
        <f t="shared" si="26"/>
        <v>60.471324529975071</v>
      </c>
      <c r="Q98" s="18">
        <f t="shared" si="16"/>
        <v>0</v>
      </c>
      <c r="R98" s="21">
        <f t="shared" si="27"/>
        <v>0</v>
      </c>
      <c r="S98" s="21">
        <f t="shared" si="28"/>
        <v>0</v>
      </c>
    </row>
    <row r="99" spans="1:19">
      <c r="A99" s="16">
        <f>Input_Summary!B118</f>
        <v>1.66</v>
      </c>
      <c r="B99" s="16">
        <f t="shared" si="17"/>
        <v>5.4461777999999992</v>
      </c>
      <c r="C99" s="16">
        <f t="shared" si="15"/>
        <v>3602.3185317000002</v>
      </c>
      <c r="D99" s="16">
        <f t="shared" si="18"/>
        <v>1097.9866884621601</v>
      </c>
      <c r="E99" s="19">
        <f t="shared" si="29"/>
        <v>40.55533619402776</v>
      </c>
      <c r="F99" s="27">
        <f t="shared" si="19"/>
        <v>3883.6195492762922</v>
      </c>
      <c r="G99" s="16">
        <f>Input_Summary!C118</f>
        <v>38.835999999999999</v>
      </c>
      <c r="H99" s="19">
        <f t="shared" si="20"/>
        <v>40.669519896847326</v>
      </c>
      <c r="I99" s="27">
        <f t="shared" si="21"/>
        <v>3894.5343734724465</v>
      </c>
      <c r="J99" s="22">
        <f t="shared" si="22"/>
        <v>38.945343734724467</v>
      </c>
      <c r="K99" s="19">
        <f t="shared" si="23"/>
        <v>0.6422271026709</v>
      </c>
      <c r="L99" s="27">
        <f t="shared" si="24"/>
        <v>61.500309578868048</v>
      </c>
      <c r="M99" s="23">
        <f>Input_Summary!D118</f>
        <v>0.61499999999999999</v>
      </c>
      <c r="N99" s="19">
        <f t="shared" si="25"/>
        <v>18.259067238154454</v>
      </c>
      <c r="O99" s="19">
        <f>Input_Summary!E118</f>
        <v>5.5653804793770032</v>
      </c>
      <c r="P99" s="19">
        <f t="shared" si="26"/>
        <v>54.574120980770886</v>
      </c>
      <c r="Q99" s="18">
        <f t="shared" si="16"/>
        <v>0</v>
      </c>
      <c r="R99" s="21">
        <f t="shared" si="27"/>
        <v>0</v>
      </c>
      <c r="S99" s="21">
        <f t="shared" si="28"/>
        <v>0</v>
      </c>
    </row>
    <row r="100" spans="1:19">
      <c r="A100" s="16">
        <f>Input_Summary!B119</f>
        <v>1.68</v>
      </c>
      <c r="B100" s="16">
        <f t="shared" si="17"/>
        <v>5.5117943999999994</v>
      </c>
      <c r="C100" s="16">
        <f t="shared" si="15"/>
        <v>3602.2529151000003</v>
      </c>
      <c r="D100" s="16">
        <f t="shared" si="18"/>
        <v>1097.9666885224801</v>
      </c>
      <c r="E100" s="19">
        <f t="shared" si="29"/>
        <v>40.55533619402776</v>
      </c>
      <c r="F100" s="27">
        <f t="shared" si="19"/>
        <v>3883.6195492762922</v>
      </c>
      <c r="G100" s="16">
        <f>Input_Summary!C119</f>
        <v>38.835999999999999</v>
      </c>
      <c r="H100" s="19">
        <f t="shared" si="20"/>
        <v>40.654907022612676</v>
      </c>
      <c r="I100" s="27">
        <f t="shared" si="21"/>
        <v>3893.1350370370419</v>
      </c>
      <c r="J100" s="22">
        <f t="shared" si="22"/>
        <v>38.931350370370417</v>
      </c>
      <c r="K100" s="19">
        <f t="shared" si="23"/>
        <v>0.67668806915568003</v>
      </c>
      <c r="L100" s="27">
        <f t="shared" si="24"/>
        <v>64.800326190417067</v>
      </c>
      <c r="M100" s="23">
        <f>Input_Summary!D119</f>
        <v>0.64800000000000002</v>
      </c>
      <c r="N100" s="19">
        <f t="shared" si="25"/>
        <v>15.918161181980807</v>
      </c>
      <c r="O100" s="19">
        <f>Input_Summary!E119</f>
        <v>4.851870161508157</v>
      </c>
      <c r="P100" s="19">
        <f t="shared" si="26"/>
        <v>47.577438803748983</v>
      </c>
      <c r="Q100" s="18">
        <f t="shared" si="16"/>
        <v>0</v>
      </c>
      <c r="R100" s="21">
        <f t="shared" si="27"/>
        <v>0</v>
      </c>
      <c r="S100" s="21">
        <f t="shared" si="28"/>
        <v>0</v>
      </c>
    </row>
    <row r="101" spans="1:19">
      <c r="A101" s="16">
        <f>Input_Summary!B120</f>
        <v>1.7</v>
      </c>
      <c r="B101" s="16">
        <f t="shared" si="17"/>
        <v>5.5774109999999997</v>
      </c>
      <c r="C101" s="16">
        <f t="shared" si="15"/>
        <v>3602.1872985</v>
      </c>
      <c r="D101" s="16">
        <f t="shared" si="18"/>
        <v>1097.9466885828001</v>
      </c>
      <c r="E101" s="19">
        <f t="shared" si="29"/>
        <v>51.470064124298077</v>
      </c>
      <c r="F101" s="27">
        <f t="shared" si="19"/>
        <v>4928.8248106069077</v>
      </c>
      <c r="G101" s="16">
        <f>Input_Summary!C120</f>
        <v>49.287999999999997</v>
      </c>
      <c r="H101" s="19">
        <f t="shared" si="20"/>
        <v>51.569689663001597</v>
      </c>
      <c r="I101" s="27">
        <f t="shared" si="21"/>
        <v>4938.3402983676579</v>
      </c>
      <c r="J101" s="22">
        <f t="shared" si="22"/>
        <v>49.383402983676582</v>
      </c>
      <c r="K101" s="19">
        <f t="shared" si="23"/>
        <v>0.67668806915568003</v>
      </c>
      <c r="L101" s="27">
        <f t="shared" si="24"/>
        <v>64.800326190417067</v>
      </c>
      <c r="M101" s="23">
        <f>Input_Summary!D120</f>
        <v>0.64800000000000002</v>
      </c>
      <c r="N101" s="19">
        <f t="shared" si="25"/>
        <v>15.918161181980807</v>
      </c>
      <c r="O101" s="19">
        <f>Input_Summary!E120</f>
        <v>4.851870161508157</v>
      </c>
      <c r="P101" s="19">
        <f t="shared" si="26"/>
        <v>47.577438803748983</v>
      </c>
      <c r="Q101" s="18">
        <f t="shared" si="16"/>
        <v>0</v>
      </c>
      <c r="R101" s="21">
        <f t="shared" si="27"/>
        <v>0</v>
      </c>
      <c r="S101" s="21">
        <f t="shared" si="28"/>
        <v>0</v>
      </c>
    </row>
    <row r="102" spans="1:19">
      <c r="A102" s="16">
        <f>Input_Summary!B121</f>
        <v>1.72</v>
      </c>
      <c r="B102" s="16">
        <f t="shared" si="17"/>
        <v>5.6430275999999999</v>
      </c>
      <c r="C102" s="16">
        <f t="shared" si="15"/>
        <v>3602.1216819000001</v>
      </c>
      <c r="D102" s="16">
        <f t="shared" si="18"/>
        <v>1097.9266886431201</v>
      </c>
      <c r="E102" s="19">
        <f t="shared" si="29"/>
        <v>33.01047307728426</v>
      </c>
      <c r="F102" s="27">
        <f t="shared" si="19"/>
        <v>3161.1159123538177</v>
      </c>
      <c r="G102" s="16">
        <f>Input_Summary!C121</f>
        <v>31.610999999999997</v>
      </c>
      <c r="H102" s="19">
        <f t="shared" si="20"/>
        <v>33.121487631253309</v>
      </c>
      <c r="I102" s="27">
        <f t="shared" si="21"/>
        <v>3171.7308787423854</v>
      </c>
      <c r="J102" s="22">
        <f t="shared" si="22"/>
        <v>31.717308787423853</v>
      </c>
      <c r="K102" s="19">
        <f t="shared" si="23"/>
        <v>0.6213416684377</v>
      </c>
      <c r="L102" s="27">
        <f t="shared" si="24"/>
        <v>59.50029951126259</v>
      </c>
      <c r="M102" s="23">
        <f>Input_Summary!D121</f>
        <v>0.59499999999999997</v>
      </c>
      <c r="N102" s="19">
        <f t="shared" si="25"/>
        <v>17.75744451183153</v>
      </c>
      <c r="O102" s="19">
        <f>Input_Summary!E121</f>
        <v>5.4124854112622502</v>
      </c>
      <c r="P102" s="19">
        <f t="shared" si="26"/>
        <v>53.074831942837619</v>
      </c>
      <c r="Q102" s="18">
        <f t="shared" si="16"/>
        <v>0.19620000000000018</v>
      </c>
      <c r="R102" s="21">
        <f t="shared" si="27"/>
        <v>2.0000000000000018E-2</v>
      </c>
      <c r="S102" s="21">
        <f t="shared" si="28"/>
        <v>6.5616600000000053E-2</v>
      </c>
    </row>
    <row r="103" spans="1:19">
      <c r="A103" s="16">
        <f>Input_Summary!B122</f>
        <v>1.74</v>
      </c>
      <c r="B103" s="16">
        <f t="shared" si="17"/>
        <v>5.7086442000000002</v>
      </c>
      <c r="C103" s="16">
        <f t="shared" si="15"/>
        <v>3602.0560653000002</v>
      </c>
      <c r="D103" s="16">
        <f t="shared" si="18"/>
        <v>1097.9066887034401</v>
      </c>
      <c r="E103" s="19">
        <f t="shared" si="29"/>
        <v>25.840503505026696</v>
      </c>
      <c r="F103" s="27">
        <f t="shared" si="19"/>
        <v>2474.5124561448615</v>
      </c>
      <c r="G103" s="16">
        <f>Input_Summary!C122</f>
        <v>24.744999999999997</v>
      </c>
      <c r="H103" s="19">
        <f t="shared" si="20"/>
        <v>25.94521945910753</v>
      </c>
      <c r="I103" s="27">
        <f t="shared" si="21"/>
        <v>2484.5277069182557</v>
      </c>
      <c r="J103" s="22">
        <f t="shared" si="22"/>
        <v>24.845277069182558</v>
      </c>
      <c r="K103" s="19">
        <f t="shared" si="23"/>
        <v>0.45947955313040001</v>
      </c>
      <c r="L103" s="27">
        <f t="shared" si="24"/>
        <v>44.000221487320232</v>
      </c>
      <c r="M103" s="23">
        <f>Input_Summary!D122</f>
        <v>0.44</v>
      </c>
      <c r="N103" s="19">
        <f t="shared" si="25"/>
        <v>16.754199059185677</v>
      </c>
      <c r="O103" s="19">
        <f>Input_Summary!E122</f>
        <v>5.1066952750327443</v>
      </c>
      <c r="P103" s="19">
        <f t="shared" si="26"/>
        <v>50.076253866971086</v>
      </c>
      <c r="Q103" s="18">
        <f t="shared" si="16"/>
        <v>0.39240000000000036</v>
      </c>
      <c r="R103" s="21">
        <f t="shared" si="27"/>
        <v>4.0000000000000036E-2</v>
      </c>
      <c r="S103" s="21">
        <f t="shared" si="28"/>
        <v>0.13123320000000011</v>
      </c>
    </row>
    <row r="104" spans="1:19">
      <c r="A104" s="16">
        <f>Input_Summary!B123</f>
        <v>1.76</v>
      </c>
      <c r="B104" s="16">
        <f t="shared" si="17"/>
        <v>5.7742607999999995</v>
      </c>
      <c r="C104" s="16">
        <f t="shared" si="15"/>
        <v>3601.9904487000003</v>
      </c>
      <c r="D104" s="16">
        <f t="shared" si="18"/>
        <v>1097.88668876376</v>
      </c>
      <c r="E104" s="19">
        <f t="shared" si="29"/>
        <v>21.453518044343035</v>
      </c>
      <c r="F104" s="27">
        <f t="shared" si="19"/>
        <v>2054.4103414443334</v>
      </c>
      <c r="G104" s="16">
        <f>Input_Summary!C123</f>
        <v>20.543999999999997</v>
      </c>
      <c r="H104" s="19">
        <f t="shared" si="20"/>
        <v>21.549861794792847</v>
      </c>
      <c r="I104" s="27">
        <f t="shared" si="21"/>
        <v>2063.6259713974964</v>
      </c>
      <c r="J104" s="22">
        <f t="shared" si="22"/>
        <v>20.636259713974965</v>
      </c>
      <c r="K104" s="19">
        <f t="shared" si="23"/>
        <v>0.38324771817922004</v>
      </c>
      <c r="L104" s="27">
        <f t="shared" si="24"/>
        <v>36.700184740560289</v>
      </c>
      <c r="M104" s="23">
        <f>Input_Summary!D123</f>
        <v>0.36700000000000005</v>
      </c>
      <c r="N104" s="19">
        <f t="shared" si="25"/>
        <v>15.416538455657882</v>
      </c>
      <c r="O104" s="19">
        <f>Input_Summary!E123</f>
        <v>4.698975093393404</v>
      </c>
      <c r="P104" s="19">
        <f t="shared" si="26"/>
        <v>46.078149765815716</v>
      </c>
      <c r="Q104" s="18">
        <f t="shared" si="16"/>
        <v>0.58860000000000057</v>
      </c>
      <c r="R104" s="21">
        <f t="shared" si="27"/>
        <v>6.0000000000000053E-2</v>
      </c>
      <c r="S104" s="21">
        <f t="shared" si="28"/>
        <v>0.19684980000000016</v>
      </c>
    </row>
    <row r="105" spans="1:19">
      <c r="A105" s="16">
        <f>Input_Summary!B124</f>
        <v>1.78</v>
      </c>
      <c r="B105" s="16">
        <f t="shared" si="17"/>
        <v>5.8398773999999998</v>
      </c>
      <c r="C105" s="16">
        <f t="shared" si="15"/>
        <v>3601.9248321</v>
      </c>
      <c r="D105" s="16">
        <f t="shared" si="18"/>
        <v>1097.86668882408</v>
      </c>
      <c r="E105" s="19">
        <f t="shared" si="29"/>
        <v>19.513261204078759</v>
      </c>
      <c r="F105" s="27">
        <f t="shared" si="19"/>
        <v>1868.6094061637859</v>
      </c>
      <c r="G105" s="16">
        <f>Input_Summary!C124</f>
        <v>18.686</v>
      </c>
      <c r="H105" s="19">
        <f t="shared" si="20"/>
        <v>19.609595228983189</v>
      </c>
      <c r="I105" s="27">
        <f t="shared" si="21"/>
        <v>1877.8250361169491</v>
      </c>
      <c r="J105" s="22">
        <f t="shared" si="22"/>
        <v>18.778250361169491</v>
      </c>
      <c r="K105" s="19">
        <f t="shared" si="23"/>
        <v>0.38324771817922004</v>
      </c>
      <c r="L105" s="27">
        <f t="shared" si="24"/>
        <v>36.700184740560289</v>
      </c>
      <c r="M105" s="23">
        <f>Input_Summary!D124</f>
        <v>0.36700000000000005</v>
      </c>
      <c r="N105" s="19">
        <f t="shared" si="25"/>
        <v>15.416538455657882</v>
      </c>
      <c r="O105" s="19">
        <f>Input_Summary!E124</f>
        <v>4.698975093393404</v>
      </c>
      <c r="P105" s="19">
        <f t="shared" si="26"/>
        <v>46.078149765815716</v>
      </c>
      <c r="Q105" s="18">
        <f t="shared" si="16"/>
        <v>0.78480000000000072</v>
      </c>
      <c r="R105" s="21">
        <f t="shared" si="27"/>
        <v>8.0000000000000071E-2</v>
      </c>
      <c r="S105" s="21">
        <f t="shared" si="28"/>
        <v>0.26246640000000021</v>
      </c>
    </row>
    <row r="106" spans="1:19">
      <c r="A106" s="16">
        <f>Input_Summary!B125</f>
        <v>1.8</v>
      </c>
      <c r="B106" s="16">
        <f t="shared" si="17"/>
        <v>5.905494</v>
      </c>
      <c r="C106" s="16">
        <f t="shared" si="15"/>
        <v>3601.8592155000001</v>
      </c>
      <c r="D106" s="16">
        <f t="shared" si="18"/>
        <v>1097.8466888844</v>
      </c>
      <c r="E106" s="19">
        <f t="shared" si="29"/>
        <v>19.03916184698512</v>
      </c>
      <c r="F106" s="27">
        <f t="shared" si="19"/>
        <v>1823.209177629142</v>
      </c>
      <c r="G106" s="16">
        <f>Input_Summary!C125</f>
        <v>18.231999999999999</v>
      </c>
      <c r="H106" s="19">
        <f t="shared" si="20"/>
        <v>19.123385685384438</v>
      </c>
      <c r="I106" s="27">
        <f t="shared" si="21"/>
        <v>1831.2653573929701</v>
      </c>
      <c r="J106" s="22">
        <f t="shared" si="22"/>
        <v>18.312653573929701</v>
      </c>
      <c r="K106" s="19">
        <f t="shared" si="23"/>
        <v>0.38533626160253998</v>
      </c>
      <c r="L106" s="27">
        <f t="shared" si="24"/>
        <v>36.900185747320826</v>
      </c>
      <c r="M106" s="23">
        <f>Input_Summary!D125</f>
        <v>0.36899999999999999</v>
      </c>
      <c r="N106" s="19">
        <f t="shared" si="25"/>
        <v>13.47693058054257</v>
      </c>
      <c r="O106" s="19">
        <f>Input_Summary!E125</f>
        <v>4.1077808300163587</v>
      </c>
      <c r="P106" s="19">
        <f t="shared" si="26"/>
        <v>40.280898819140411</v>
      </c>
      <c r="Q106" s="18">
        <f t="shared" si="16"/>
        <v>0.98100000000000087</v>
      </c>
      <c r="R106" s="21">
        <f t="shared" si="27"/>
        <v>0.10000000000000009</v>
      </c>
      <c r="S106" s="21">
        <f t="shared" si="28"/>
        <v>0.32808300000000029</v>
      </c>
    </row>
    <row r="107" spans="1:19">
      <c r="A107" s="16">
        <f>Input_Summary!B126</f>
        <v>1.82</v>
      </c>
      <c r="B107" s="16">
        <f t="shared" si="17"/>
        <v>5.9711106000000003</v>
      </c>
      <c r="C107" s="16">
        <f t="shared" si="15"/>
        <v>3601.7935989000002</v>
      </c>
      <c r="D107" s="16">
        <f t="shared" si="18"/>
        <v>1097.8266889447202</v>
      </c>
      <c r="E107" s="19">
        <f t="shared" si="29"/>
        <v>20.711040857352781</v>
      </c>
      <c r="F107" s="27">
        <f t="shared" si="19"/>
        <v>1983.3099835409596</v>
      </c>
      <c r="G107" s="16">
        <f>Input_Summary!C126</f>
        <v>19.833000000000002</v>
      </c>
      <c r="H107" s="19">
        <f t="shared" si="20"/>
        <v>20.794229299321461</v>
      </c>
      <c r="I107" s="27">
        <f t="shared" si="21"/>
        <v>1991.2662107022588</v>
      </c>
      <c r="J107" s="22">
        <f t="shared" si="22"/>
        <v>19.912662107022587</v>
      </c>
      <c r="K107" s="19">
        <f t="shared" si="23"/>
        <v>0.33103413259622</v>
      </c>
      <c r="L107" s="27">
        <f t="shared" si="24"/>
        <v>31.700159571546621</v>
      </c>
      <c r="M107" s="23">
        <f>Input_Summary!D126</f>
        <v>0.317</v>
      </c>
      <c r="N107" s="19">
        <f t="shared" si="25"/>
        <v>13.309723005101597</v>
      </c>
      <c r="O107" s="19">
        <f>Input_Summary!E126</f>
        <v>4.056815807311442</v>
      </c>
      <c r="P107" s="19">
        <f t="shared" si="26"/>
        <v>39.781135806495996</v>
      </c>
      <c r="Q107" s="18">
        <f t="shared" si="16"/>
        <v>1.1772000000000011</v>
      </c>
      <c r="R107" s="21">
        <f t="shared" si="27"/>
        <v>0.12000000000000011</v>
      </c>
      <c r="S107" s="21">
        <f t="shared" si="28"/>
        <v>0.39369960000000032</v>
      </c>
    </row>
    <row r="108" spans="1:19">
      <c r="A108" s="16">
        <f>Input_Summary!B127</f>
        <v>1.84</v>
      </c>
      <c r="B108" s="16">
        <f t="shared" si="17"/>
        <v>6.0367272000000005</v>
      </c>
      <c r="C108" s="16">
        <f t="shared" si="15"/>
        <v>3601.7279823000003</v>
      </c>
      <c r="D108" s="16">
        <f t="shared" si="18"/>
        <v>1097.8066890050402</v>
      </c>
      <c r="E108" s="19">
        <f t="shared" si="29"/>
        <v>23.132706956692317</v>
      </c>
      <c r="F108" s="27">
        <f t="shared" si="19"/>
        <v>2215.211150879813</v>
      </c>
      <c r="G108" s="16">
        <f>Input_Summary!C127</f>
        <v>22.151999999999997</v>
      </c>
      <c r="H108" s="19">
        <f t="shared" si="20"/>
        <v>23.212776207079138</v>
      </c>
      <c r="I108" s="27">
        <f t="shared" si="21"/>
        <v>2222.8675202335257</v>
      </c>
      <c r="J108" s="22">
        <f t="shared" si="22"/>
        <v>22.228675202335257</v>
      </c>
      <c r="K108" s="19">
        <f t="shared" si="23"/>
        <v>0.25271375422171999</v>
      </c>
      <c r="L108" s="27">
        <f t="shared" si="24"/>
        <v>24.200121818026126</v>
      </c>
      <c r="M108" s="23">
        <f>Input_Summary!D127</f>
        <v>0.24199999999999999</v>
      </c>
      <c r="N108" s="19">
        <f t="shared" si="25"/>
        <v>12.808100278778671</v>
      </c>
      <c r="O108" s="19">
        <f>Input_Summary!E127</f>
        <v>3.9039207391966886</v>
      </c>
      <c r="P108" s="19">
        <f t="shared" si="26"/>
        <v>38.281846768562723</v>
      </c>
      <c r="Q108" s="18">
        <f t="shared" si="16"/>
        <v>1.3734000000000013</v>
      </c>
      <c r="R108" s="21">
        <f t="shared" si="27"/>
        <v>0.14000000000000012</v>
      </c>
      <c r="S108" s="21">
        <f t="shared" si="28"/>
        <v>0.4593162000000004</v>
      </c>
    </row>
    <row r="109" spans="1:19">
      <c r="A109" s="16">
        <f>Input_Summary!B128</f>
        <v>1.86</v>
      </c>
      <c r="B109" s="16">
        <f t="shared" si="17"/>
        <v>6.1023437999999999</v>
      </c>
      <c r="C109" s="16">
        <f t="shared" si="15"/>
        <v>3601.6623657</v>
      </c>
      <c r="D109" s="16">
        <f t="shared" si="18"/>
        <v>1097.78668906536</v>
      </c>
      <c r="E109" s="19">
        <f t="shared" si="29"/>
        <v>26.93281171542306</v>
      </c>
      <c r="F109" s="27">
        <f t="shared" si="19"/>
        <v>2579.1129826806277</v>
      </c>
      <c r="G109" s="16">
        <f>Input_Summary!C128</f>
        <v>25.791</v>
      </c>
      <c r="H109" s="19">
        <f t="shared" si="20"/>
        <v>27.008098640887781</v>
      </c>
      <c r="I109" s="27">
        <f t="shared" si="21"/>
        <v>2586.3095700627073</v>
      </c>
      <c r="J109" s="22">
        <f t="shared" si="22"/>
        <v>25.863095700627074</v>
      </c>
      <c r="K109" s="19">
        <f t="shared" si="23"/>
        <v>0.21303142917863999</v>
      </c>
      <c r="L109" s="27">
        <f t="shared" si="24"/>
        <v>20.400102689575743</v>
      </c>
      <c r="M109" s="23">
        <f>Input_Summary!D128</f>
        <v>0.20399999999999999</v>
      </c>
      <c r="N109" s="19">
        <f t="shared" si="25"/>
        <v>12.038945431750189</v>
      </c>
      <c r="O109" s="19">
        <f>Input_Summary!E128</f>
        <v>3.6694816347540682</v>
      </c>
      <c r="P109" s="19">
        <f t="shared" si="26"/>
        <v>35.982936910398386</v>
      </c>
      <c r="Q109" s="18">
        <f t="shared" si="16"/>
        <v>1.5696000000000014</v>
      </c>
      <c r="R109" s="21">
        <f t="shared" si="27"/>
        <v>0.16000000000000014</v>
      </c>
      <c r="S109" s="21">
        <f t="shared" si="28"/>
        <v>0.52493280000000042</v>
      </c>
    </row>
    <row r="110" spans="1:19">
      <c r="A110" s="16">
        <f>Input_Summary!B129</f>
        <v>1.88</v>
      </c>
      <c r="B110" s="16">
        <f t="shared" si="17"/>
        <v>6.1679603999999992</v>
      </c>
      <c r="C110" s="16">
        <f t="shared" si="15"/>
        <v>3601.5967491000001</v>
      </c>
      <c r="D110" s="16">
        <f t="shared" si="18"/>
        <v>1097.7666891256802</v>
      </c>
      <c r="E110" s="19">
        <f t="shared" si="29"/>
        <v>32.368245974613359</v>
      </c>
      <c r="F110" s="27">
        <f t="shared" si="19"/>
        <v>3099.6156027749498</v>
      </c>
      <c r="G110" s="16">
        <f>Input_Summary!C129</f>
        <v>30.996000000000002</v>
      </c>
      <c r="H110" s="19">
        <f t="shared" si="20"/>
        <v>32.439176282944246</v>
      </c>
      <c r="I110" s="27">
        <f t="shared" si="21"/>
        <v>3106.3923892264083</v>
      </c>
      <c r="J110" s="22">
        <f t="shared" si="22"/>
        <v>31.063923892264086</v>
      </c>
      <c r="K110" s="19">
        <f t="shared" si="23"/>
        <v>0.17752619098220002</v>
      </c>
      <c r="L110" s="27">
        <f t="shared" si="24"/>
        <v>17.000085574646455</v>
      </c>
      <c r="M110" s="23">
        <f>Input_Summary!D129</f>
        <v>0.17</v>
      </c>
      <c r="N110" s="19">
        <f t="shared" si="25"/>
        <v>11.336673614898094</v>
      </c>
      <c r="O110" s="19">
        <f>Input_Summary!E129</f>
        <v>3.4554285393934139</v>
      </c>
      <c r="P110" s="19">
        <f t="shared" si="26"/>
        <v>33.883932257291811</v>
      </c>
      <c r="Q110" s="18">
        <f t="shared" si="16"/>
        <v>1.7657999999999994</v>
      </c>
      <c r="R110" s="21">
        <f t="shared" si="27"/>
        <v>0.17999999999999994</v>
      </c>
      <c r="S110" s="21">
        <f t="shared" si="28"/>
        <v>0.59054939999999978</v>
      </c>
    </row>
    <row r="111" spans="1:19">
      <c r="A111" s="16">
        <f>Input_Summary!B130</f>
        <v>1.9</v>
      </c>
      <c r="B111" s="16">
        <f t="shared" si="17"/>
        <v>6.2335769999999995</v>
      </c>
      <c r="C111" s="16">
        <f t="shared" si="15"/>
        <v>3601.5311325000002</v>
      </c>
      <c r="D111" s="16">
        <f t="shared" si="18"/>
        <v>1097.7466891860001</v>
      </c>
      <c r="E111" s="19">
        <f t="shared" si="29"/>
        <v>37.715961410024214</v>
      </c>
      <c r="F111" s="27">
        <f t="shared" si="19"/>
        <v>3611.7181805853284</v>
      </c>
      <c r="G111" s="16">
        <f>Input_Summary!C130</f>
        <v>36.116999999999997</v>
      </c>
      <c r="H111" s="19">
        <f t="shared" si="20"/>
        <v>37.783160927568922</v>
      </c>
      <c r="I111" s="27">
        <f t="shared" si="21"/>
        <v>3618.1351376676826</v>
      </c>
      <c r="J111" s="22">
        <f t="shared" si="22"/>
        <v>36.18135137667683</v>
      </c>
      <c r="K111" s="19">
        <f t="shared" si="23"/>
        <v>0.18274754954049999</v>
      </c>
      <c r="L111" s="27">
        <f t="shared" si="24"/>
        <v>17.50008809154782</v>
      </c>
      <c r="M111" s="23">
        <f>Input_Summary!D130</f>
        <v>0.17499999999999999</v>
      </c>
      <c r="N111" s="19">
        <f t="shared" si="25"/>
        <v>10.734726343310586</v>
      </c>
      <c r="O111" s="19">
        <f>Input_Summary!E130</f>
        <v>3.2719544576557107</v>
      </c>
      <c r="P111" s="19">
        <f t="shared" si="26"/>
        <v>32.084785411771897</v>
      </c>
      <c r="Q111" s="18">
        <f t="shared" si="16"/>
        <v>1.9619999999999997</v>
      </c>
      <c r="R111" s="21">
        <f t="shared" si="27"/>
        <v>0.19999999999999996</v>
      </c>
      <c r="S111" s="21">
        <f t="shared" si="28"/>
        <v>0.6561659999999998</v>
      </c>
    </row>
    <row r="112" spans="1:19">
      <c r="A112" s="16">
        <f>Input_Summary!B131</f>
        <v>1.92</v>
      </c>
      <c r="B112" s="16">
        <f t="shared" si="17"/>
        <v>6.2991935999999997</v>
      </c>
      <c r="C112" s="16">
        <f t="shared" si="15"/>
        <v>3601.4655159000004</v>
      </c>
      <c r="D112" s="16">
        <f t="shared" si="18"/>
        <v>1097.7266892463201</v>
      </c>
      <c r="E112" s="19">
        <f t="shared" si="29"/>
        <v>37.397458537967914</v>
      </c>
      <c r="F112" s="27">
        <f t="shared" si="19"/>
        <v>3581.2180270543454</v>
      </c>
      <c r="G112" s="16">
        <f>Input_Summary!C131</f>
        <v>35.811999999999998</v>
      </c>
      <c r="H112" s="19">
        <f t="shared" si="20"/>
        <v>37.461942639514952</v>
      </c>
      <c r="I112" s="27">
        <f t="shared" si="21"/>
        <v>3587.3751073701246</v>
      </c>
      <c r="J112" s="22">
        <f t="shared" si="22"/>
        <v>35.87375107370125</v>
      </c>
      <c r="K112" s="19">
        <f t="shared" si="23"/>
        <v>0.16395065873062001</v>
      </c>
      <c r="L112" s="27">
        <f t="shared" si="24"/>
        <v>15.700079030702902</v>
      </c>
      <c r="M112" s="23">
        <f>Input_Summary!D131</f>
        <v>0.157</v>
      </c>
      <c r="N112" s="19">
        <f t="shared" si="25"/>
        <v>10.299986647164049</v>
      </c>
      <c r="O112" s="19">
        <f>Input_Summary!E131</f>
        <v>3.1394453986229247</v>
      </c>
      <c r="P112" s="19">
        <f t="shared" si="26"/>
        <v>30.785401578896398</v>
      </c>
      <c r="Q112" s="18">
        <f t="shared" si="16"/>
        <v>2.1581999999999999</v>
      </c>
      <c r="R112" s="21">
        <f t="shared" si="27"/>
        <v>0.21999999999999997</v>
      </c>
      <c r="S112" s="21">
        <f t="shared" si="28"/>
        <v>0.72178259999999994</v>
      </c>
    </row>
    <row r="113" spans="1:19">
      <c r="A113" s="16">
        <f>Input_Summary!B132</f>
        <v>1.94</v>
      </c>
      <c r="B113" s="16">
        <f t="shared" si="17"/>
        <v>6.3648102</v>
      </c>
      <c r="C113" s="16">
        <f t="shared" si="15"/>
        <v>3601.3998993</v>
      </c>
      <c r="D113" s="16">
        <f t="shared" si="18"/>
        <v>1097.7066893066401</v>
      </c>
      <c r="E113" s="19">
        <f t="shared" si="29"/>
        <v>35.650391964360736</v>
      </c>
      <c r="F113" s="27">
        <f t="shared" si="19"/>
        <v>3413.9171848991482</v>
      </c>
      <c r="G113" s="16">
        <f>Input_Summary!C132</f>
        <v>34.138999999999996</v>
      </c>
      <c r="H113" s="19">
        <f t="shared" si="20"/>
        <v>35.711735978536254</v>
      </c>
      <c r="I113" s="27">
        <f t="shared" si="21"/>
        <v>3419.7744074073407</v>
      </c>
      <c r="J113" s="22">
        <f t="shared" si="22"/>
        <v>34.197744074073405</v>
      </c>
      <c r="K113" s="19">
        <f t="shared" si="23"/>
        <v>0.15037512647904003</v>
      </c>
      <c r="L113" s="27">
        <f t="shared" si="24"/>
        <v>14.400072486759351</v>
      </c>
      <c r="M113" s="23">
        <f>Input_Summary!D132</f>
        <v>0.14400000000000002</v>
      </c>
      <c r="N113" s="19">
        <f t="shared" si="25"/>
        <v>9.7983639208411262</v>
      </c>
      <c r="O113" s="19">
        <f>Input_Summary!E132</f>
        <v>2.9865503305081722</v>
      </c>
      <c r="P113" s="19">
        <f t="shared" si="26"/>
        <v>29.286112540963135</v>
      </c>
      <c r="Q113" s="18">
        <f t="shared" si="16"/>
        <v>2.3544</v>
      </c>
      <c r="R113" s="21">
        <f t="shared" si="27"/>
        <v>0.24</v>
      </c>
      <c r="S113" s="21">
        <f t="shared" si="28"/>
        <v>0.78739919999999997</v>
      </c>
    </row>
    <row r="114" spans="1:19">
      <c r="A114" s="16">
        <f>Input_Summary!B133</f>
        <v>1.96</v>
      </c>
      <c r="B114" s="16">
        <f t="shared" si="17"/>
        <v>6.4304267999999993</v>
      </c>
      <c r="C114" s="16">
        <f t="shared" si="15"/>
        <v>3601.3342827000001</v>
      </c>
      <c r="D114" s="16">
        <f t="shared" si="18"/>
        <v>1097.6866893669601</v>
      </c>
      <c r="E114" s="19">
        <f t="shared" si="29"/>
        <v>30.520929316686818</v>
      </c>
      <c r="F114" s="27">
        <f t="shared" si="19"/>
        <v>2922.714712295246</v>
      </c>
      <c r="G114" s="16">
        <f>Input_Summary!C133</f>
        <v>29.226999999999997</v>
      </c>
      <c r="H114" s="19">
        <f t="shared" si="20"/>
        <v>30.57974255525523</v>
      </c>
      <c r="I114" s="27">
        <f t="shared" si="21"/>
        <v>2928.3320485573695</v>
      </c>
      <c r="J114" s="22">
        <f t="shared" si="22"/>
        <v>29.283320485573697</v>
      </c>
      <c r="K114" s="19">
        <f t="shared" si="23"/>
        <v>0.15350794161401998</v>
      </c>
      <c r="L114" s="27">
        <f t="shared" si="24"/>
        <v>14.700073996900167</v>
      </c>
      <c r="M114" s="23">
        <f>Input_Summary!D133</f>
        <v>0.14699999999999999</v>
      </c>
      <c r="N114" s="19">
        <f t="shared" si="25"/>
        <v>9.3970657397827875</v>
      </c>
      <c r="O114" s="19">
        <f>Input_Summary!E133</f>
        <v>2.8642342760163699</v>
      </c>
      <c r="P114" s="19">
        <f t="shared" si="26"/>
        <v>28.08668131061652</v>
      </c>
      <c r="Q114" s="18">
        <f t="shared" si="16"/>
        <v>2.5506000000000002</v>
      </c>
      <c r="R114" s="21">
        <f t="shared" si="27"/>
        <v>0.26</v>
      </c>
      <c r="S114" s="21">
        <f t="shared" si="28"/>
        <v>0.85301579999999999</v>
      </c>
    </row>
    <row r="115" spans="1:19">
      <c r="A115" s="16">
        <f>Input_Summary!B134</f>
        <v>1.98</v>
      </c>
      <c r="B115" s="16">
        <f t="shared" si="17"/>
        <v>6.4960433999999996</v>
      </c>
      <c r="C115" s="16">
        <f t="shared" si="15"/>
        <v>3601.2686661000002</v>
      </c>
      <c r="D115" s="16">
        <f t="shared" si="18"/>
        <v>1097.6666894272801</v>
      </c>
      <c r="E115" s="19">
        <f t="shared" si="29"/>
        <v>29.379540335842439</v>
      </c>
      <c r="F115" s="27">
        <f t="shared" si="19"/>
        <v>2813.4141621006074</v>
      </c>
      <c r="G115" s="16">
        <f>Input_Summary!C134</f>
        <v>28.134</v>
      </c>
      <c r="H115" s="19">
        <f t="shared" si="20"/>
        <v>29.435216523000754</v>
      </c>
      <c r="I115" s="27">
        <f t="shared" si="21"/>
        <v>2818.7316405551442</v>
      </c>
      <c r="J115" s="22">
        <f t="shared" si="22"/>
        <v>28.187316405551442</v>
      </c>
      <c r="K115" s="19">
        <f t="shared" si="23"/>
        <v>0.18274754954049999</v>
      </c>
      <c r="L115" s="27">
        <f t="shared" si="24"/>
        <v>17.50008809154782</v>
      </c>
      <c r="M115" s="23">
        <f>Input_Summary!D134</f>
        <v>0.17499999999999999</v>
      </c>
      <c r="N115" s="19">
        <f t="shared" si="25"/>
        <v>8.895443013459861</v>
      </c>
      <c r="O115" s="19">
        <f>Input_Summary!E134</f>
        <v>2.711339207901617</v>
      </c>
      <c r="P115" s="19">
        <f t="shared" si="26"/>
        <v>26.587392272683253</v>
      </c>
      <c r="Q115" s="18">
        <f t="shared" si="16"/>
        <v>2.7468000000000004</v>
      </c>
      <c r="R115" s="21">
        <f t="shared" si="27"/>
        <v>0.28000000000000003</v>
      </c>
      <c r="S115" s="21">
        <f t="shared" si="28"/>
        <v>0.91863240000000002</v>
      </c>
    </row>
    <row r="116" spans="1:19">
      <c r="A116" s="16">
        <f>Input_Summary!B135</f>
        <v>2</v>
      </c>
      <c r="B116" s="16">
        <f t="shared" si="17"/>
        <v>6.5616599999999998</v>
      </c>
      <c r="C116" s="16">
        <f t="shared" si="15"/>
        <v>3601.2030495000004</v>
      </c>
      <c r="D116" s="16">
        <f t="shared" si="18"/>
        <v>1097.6466894876003</v>
      </c>
      <c r="E116" s="19">
        <f t="shared" si="29"/>
        <v>28.161919520046879</v>
      </c>
      <c r="F116" s="27">
        <f t="shared" si="19"/>
        <v>2696.813575159209</v>
      </c>
      <c r="G116" s="16">
        <f>Input_Summary!C135</f>
        <v>26.968</v>
      </c>
      <c r="H116" s="19">
        <f t="shared" si="20"/>
        <v>28.216337071798598</v>
      </c>
      <c r="I116" s="27">
        <f t="shared" si="21"/>
        <v>2702.011110490711</v>
      </c>
      <c r="J116" s="22">
        <f t="shared" si="22"/>
        <v>27.020111104907109</v>
      </c>
      <c r="K116" s="19">
        <f t="shared" si="23"/>
        <v>0.18901317981046001</v>
      </c>
      <c r="L116" s="27">
        <f t="shared" si="24"/>
        <v>18.10009111182946</v>
      </c>
      <c r="M116" s="23">
        <f>Input_Summary!D135</f>
        <v>0.18100000000000002</v>
      </c>
      <c r="N116" s="19">
        <f t="shared" si="25"/>
        <v>8.6947939229306908</v>
      </c>
      <c r="O116" s="19">
        <f>Input_Summary!E135</f>
        <v>2.6501811806557156</v>
      </c>
      <c r="P116" s="19">
        <f t="shared" si="26"/>
        <v>25.987676657509944</v>
      </c>
      <c r="Q116" s="18">
        <f t="shared" si="16"/>
        <v>2.9430000000000005</v>
      </c>
      <c r="R116" s="21">
        <f t="shared" si="27"/>
        <v>0.30000000000000004</v>
      </c>
      <c r="S116" s="21">
        <f t="shared" si="28"/>
        <v>0.98424900000000015</v>
      </c>
    </row>
    <row r="117" spans="1:19">
      <c r="A117" s="16">
        <f>Input_Summary!B136</f>
        <v>2.02</v>
      </c>
      <c r="B117" s="16">
        <f t="shared" si="17"/>
        <v>6.6272766000000001</v>
      </c>
      <c r="C117" s="16">
        <f t="shared" si="15"/>
        <v>3601.1374329</v>
      </c>
      <c r="D117" s="16">
        <f t="shared" si="18"/>
        <v>1097.62668954792</v>
      </c>
      <c r="E117" s="19">
        <f t="shared" si="29"/>
        <v>26.402321685899782</v>
      </c>
      <c r="F117" s="27">
        <f t="shared" si="19"/>
        <v>2528.3127269634488</v>
      </c>
      <c r="G117" s="16">
        <f>Input_Summary!C136</f>
        <v>25.283000000000001</v>
      </c>
      <c r="H117" s="19">
        <f t="shared" si="20"/>
        <v>26.435228617000572</v>
      </c>
      <c r="I117" s="27">
        <f t="shared" si="21"/>
        <v>2531.4512386828555</v>
      </c>
      <c r="J117" s="22">
        <f t="shared" si="22"/>
        <v>25.314512386828557</v>
      </c>
      <c r="K117" s="19">
        <f t="shared" si="23"/>
        <v>0.11695843170591999</v>
      </c>
      <c r="L117" s="27">
        <f t="shared" si="24"/>
        <v>11.200056378590604</v>
      </c>
      <c r="M117" s="23">
        <f>Input_Summary!D136</f>
        <v>0.11199999999999999</v>
      </c>
      <c r="N117" s="19">
        <f t="shared" si="25"/>
        <v>5.2503178688466097</v>
      </c>
      <c r="O117" s="19">
        <f>Input_Summary!E136</f>
        <v>1.6003017129344128</v>
      </c>
      <c r="P117" s="19">
        <f t="shared" si="26"/>
        <v>15.69255859703485</v>
      </c>
      <c r="Q117" s="18">
        <f t="shared" si="16"/>
        <v>3.1392000000000007</v>
      </c>
      <c r="R117" s="21">
        <f t="shared" si="27"/>
        <v>0.32000000000000006</v>
      </c>
      <c r="S117" s="21">
        <f t="shared" si="28"/>
        <v>1.0498656000000002</v>
      </c>
    </row>
    <row r="118" spans="1:19">
      <c r="A118" s="16">
        <f>Input_Summary!B137</f>
        <v>2.04</v>
      </c>
      <c r="B118" s="16">
        <f t="shared" si="17"/>
        <v>6.6928932000000003</v>
      </c>
      <c r="C118" s="16">
        <f t="shared" si="15"/>
        <v>3601.0718163000001</v>
      </c>
      <c r="D118" s="16">
        <f t="shared" si="18"/>
        <v>1097.60668960824</v>
      </c>
      <c r="E118" s="19">
        <f t="shared" si="29"/>
        <v>26.389790425359859</v>
      </c>
      <c r="F118" s="27">
        <f t="shared" si="19"/>
        <v>2527.1127209228853</v>
      </c>
      <c r="G118" s="16">
        <f>Input_Summary!C137</f>
        <v>25.271000000000001</v>
      </c>
      <c r="H118" s="19">
        <f t="shared" si="20"/>
        <v>26.420818495531773</v>
      </c>
      <c r="I118" s="27">
        <f t="shared" si="21"/>
        <v>2530.0713179577401</v>
      </c>
      <c r="J118" s="22">
        <f t="shared" si="22"/>
        <v>25.3007131795774</v>
      </c>
      <c r="K118" s="19">
        <f t="shared" si="23"/>
        <v>0.11382561657093999</v>
      </c>
      <c r="L118" s="27">
        <f t="shared" si="24"/>
        <v>10.900054868449784</v>
      </c>
      <c r="M118" s="23">
        <f>Input_Summary!D137</f>
        <v>0.109</v>
      </c>
      <c r="N118" s="19">
        <f t="shared" si="25"/>
        <v>4.9493442330528561</v>
      </c>
      <c r="O118" s="19">
        <f>Input_Summary!E137</f>
        <v>1.5085646720655614</v>
      </c>
      <c r="P118" s="19">
        <f t="shared" si="26"/>
        <v>14.792985174274895</v>
      </c>
      <c r="Q118" s="18">
        <f t="shared" si="16"/>
        <v>3.3354000000000008</v>
      </c>
      <c r="R118" s="21">
        <f t="shared" si="27"/>
        <v>0.34000000000000008</v>
      </c>
      <c r="S118" s="21">
        <f t="shared" si="28"/>
        <v>1.1154822000000002</v>
      </c>
    </row>
    <row r="119" spans="1:19">
      <c r="A119" s="16">
        <f>Input_Summary!B138</f>
        <v>2.06</v>
      </c>
      <c r="B119" s="16">
        <f t="shared" si="17"/>
        <v>6.7585097999999997</v>
      </c>
      <c r="C119" s="16">
        <f t="shared" si="15"/>
        <v>3601.0061997000003</v>
      </c>
      <c r="D119" s="16">
        <f t="shared" si="18"/>
        <v>1097.5866896685602</v>
      </c>
      <c r="E119" s="19">
        <f t="shared" si="29"/>
        <v>24.212483906548758</v>
      </c>
      <c r="F119" s="27">
        <f t="shared" si="19"/>
        <v>2318.6116713750157</v>
      </c>
      <c r="G119" s="16">
        <f>Input_Summary!C138</f>
        <v>23.186</v>
      </c>
      <c r="H119" s="19">
        <f t="shared" si="20"/>
        <v>24.23869968999999</v>
      </c>
      <c r="I119" s="27">
        <f t="shared" si="21"/>
        <v>2321.1104864382378</v>
      </c>
      <c r="J119" s="22">
        <f t="shared" si="22"/>
        <v>23.211104864382378</v>
      </c>
      <c r="K119" s="19">
        <f t="shared" si="23"/>
        <v>0.12844542053418001</v>
      </c>
      <c r="L119" s="27">
        <f t="shared" si="24"/>
        <v>12.300061915773611</v>
      </c>
      <c r="M119" s="23">
        <f>Input_Summary!D138</f>
        <v>0.12300000000000001</v>
      </c>
      <c r="N119" s="19">
        <f t="shared" si="25"/>
        <v>4.1801893860243711</v>
      </c>
      <c r="O119" s="19">
        <f>Input_Summary!E138</f>
        <v>1.2741255676229404</v>
      </c>
      <c r="P119" s="19">
        <f t="shared" si="26"/>
        <v>12.494075316110552</v>
      </c>
      <c r="Q119" s="18">
        <f t="shared" si="16"/>
        <v>3.531600000000001</v>
      </c>
      <c r="R119" s="21">
        <f t="shared" si="27"/>
        <v>0.3600000000000001</v>
      </c>
      <c r="S119" s="21">
        <f t="shared" si="28"/>
        <v>1.1810988000000002</v>
      </c>
    </row>
    <row r="120" spans="1:19">
      <c r="A120" s="16">
        <f>Input_Summary!B139</f>
        <v>2.08</v>
      </c>
      <c r="B120" s="16">
        <f t="shared" si="17"/>
        <v>6.8241263999999999</v>
      </c>
      <c r="C120" s="16">
        <f t="shared" si="15"/>
        <v>3600.9405831000004</v>
      </c>
      <c r="D120" s="16">
        <f t="shared" si="18"/>
        <v>1097.5666897288802</v>
      </c>
      <c r="E120" s="19">
        <f t="shared" si="29"/>
        <v>24.630192591212758</v>
      </c>
      <c r="F120" s="27">
        <f t="shared" si="19"/>
        <v>2358.6118727271246</v>
      </c>
      <c r="G120" s="16">
        <f>Input_Summary!C139</f>
        <v>23.585999999999999</v>
      </c>
      <c r="H120" s="19">
        <f t="shared" si="20"/>
        <v>24.648477765274531</v>
      </c>
      <c r="I120" s="27">
        <f t="shared" si="21"/>
        <v>2360.3510480111272</v>
      </c>
      <c r="J120" s="22">
        <f t="shared" si="22"/>
        <v>23.603510480111272</v>
      </c>
      <c r="K120" s="19">
        <f t="shared" si="23"/>
        <v>0.1305339639575</v>
      </c>
      <c r="L120" s="27">
        <f t="shared" si="24"/>
        <v>12.500062922534157</v>
      </c>
      <c r="M120" s="23">
        <f>Input_Summary!D139</f>
        <v>0.125</v>
      </c>
      <c r="N120" s="19">
        <f t="shared" si="25"/>
        <v>2.9094118126729622</v>
      </c>
      <c r="O120" s="19">
        <f>Input_Summary!E139</f>
        <v>0.88679139506556637</v>
      </c>
      <c r="P120" s="19">
        <f t="shared" si="26"/>
        <v>8.6958764200129437</v>
      </c>
      <c r="Q120" s="18">
        <f t="shared" si="16"/>
        <v>3.7278000000000011</v>
      </c>
      <c r="R120" s="21">
        <f t="shared" si="27"/>
        <v>0.38000000000000012</v>
      </c>
      <c r="S120" s="21">
        <f t="shared" si="28"/>
        <v>1.2467154000000003</v>
      </c>
    </row>
    <row r="121" spans="1:19">
      <c r="A121" s="16">
        <f>Input_Summary!B140</f>
        <v>2.1</v>
      </c>
      <c r="B121" s="16">
        <f t="shared" si="17"/>
        <v>6.8897430000000002</v>
      </c>
      <c r="C121" s="16">
        <f t="shared" si="15"/>
        <v>3600.8749665</v>
      </c>
      <c r="D121" s="16">
        <f t="shared" si="18"/>
        <v>1097.5466897892002</v>
      </c>
      <c r="E121" s="19">
        <f t="shared" si="29"/>
        <v>24.873507900029537</v>
      </c>
      <c r="F121" s="27">
        <f t="shared" si="19"/>
        <v>2381.9119900147284</v>
      </c>
      <c r="G121" s="16">
        <f>Input_Summary!C140</f>
        <v>23.818999999999999</v>
      </c>
      <c r="H121" s="19">
        <f t="shared" si="20"/>
        <v>24.889706740248208</v>
      </c>
      <c r="I121" s="27">
        <f t="shared" si="21"/>
        <v>2383.4512600936732</v>
      </c>
      <c r="J121" s="22">
        <f t="shared" si="22"/>
        <v>23.834512600936733</v>
      </c>
      <c r="K121" s="19">
        <f t="shared" si="23"/>
        <v>0.12322406197588001</v>
      </c>
      <c r="L121" s="27">
        <f t="shared" si="24"/>
        <v>11.800059398872245</v>
      </c>
      <c r="M121" s="23">
        <f>Input_Summary!D140</f>
        <v>0.11800000000000001</v>
      </c>
      <c r="N121" s="19">
        <f t="shared" si="25"/>
        <v>2.5749966617910123</v>
      </c>
      <c r="O121" s="19">
        <f>Input_Summary!E140</f>
        <v>0.78486134965573118</v>
      </c>
      <c r="P121" s="19">
        <f t="shared" si="26"/>
        <v>7.6963503947240994</v>
      </c>
      <c r="Q121" s="18">
        <f t="shared" si="16"/>
        <v>3.9240000000000017</v>
      </c>
      <c r="R121" s="21">
        <f t="shared" si="27"/>
        <v>0.40000000000000013</v>
      </c>
      <c r="S121" s="21">
        <f t="shared" si="28"/>
        <v>1.3123320000000005</v>
      </c>
    </row>
    <row r="122" spans="1:19">
      <c r="A122" s="16">
        <f>Input_Summary!B141</f>
        <v>2.12</v>
      </c>
      <c r="B122" s="16">
        <f t="shared" si="17"/>
        <v>6.9553596000000004</v>
      </c>
      <c r="C122" s="16">
        <f t="shared" si="15"/>
        <v>3600.8093499000001</v>
      </c>
      <c r="D122" s="16">
        <f t="shared" si="18"/>
        <v>1097.5266898495202</v>
      </c>
      <c r="E122" s="19">
        <f t="shared" si="29"/>
        <v>24.54873939770328</v>
      </c>
      <c r="F122" s="27">
        <f t="shared" si="19"/>
        <v>2350.8118334634637</v>
      </c>
      <c r="G122" s="16">
        <f>Input_Summary!C141</f>
        <v>23.507999999999999</v>
      </c>
      <c r="H122" s="19">
        <f t="shared" si="20"/>
        <v>24.564727854672288</v>
      </c>
      <c r="I122" s="27">
        <f t="shared" si="21"/>
        <v>2352.3311130219026</v>
      </c>
      <c r="J122" s="22">
        <f t="shared" si="22"/>
        <v>23.523311130219028</v>
      </c>
      <c r="K122" s="19">
        <f t="shared" si="23"/>
        <v>0.10651571458931999</v>
      </c>
      <c r="L122" s="27">
        <f t="shared" si="24"/>
        <v>10.200051344787871</v>
      </c>
      <c r="M122" s="23">
        <f>Input_Summary!D141</f>
        <v>0.10199999999999999</v>
      </c>
      <c r="N122" s="19">
        <f t="shared" si="25"/>
        <v>2.5415551467028177</v>
      </c>
      <c r="O122" s="19">
        <f>Input_Summary!E141</f>
        <v>0.77466834511474769</v>
      </c>
      <c r="P122" s="19">
        <f t="shared" si="26"/>
        <v>7.5963977921952148</v>
      </c>
      <c r="Q122" s="18">
        <f t="shared" si="16"/>
        <v>4.1202000000000014</v>
      </c>
      <c r="R122" s="21">
        <f t="shared" si="27"/>
        <v>0.4200000000000001</v>
      </c>
      <c r="S122" s="21">
        <f t="shared" si="28"/>
        <v>1.3779486000000003</v>
      </c>
    </row>
    <row r="123" spans="1:19">
      <c r="A123" s="16">
        <f>Input_Summary!B142</f>
        <v>2.14</v>
      </c>
      <c r="B123" s="16">
        <f t="shared" si="17"/>
        <v>7.0209761999999998</v>
      </c>
      <c r="C123" s="16">
        <f t="shared" si="15"/>
        <v>3600.7437333000003</v>
      </c>
      <c r="D123" s="16">
        <f t="shared" si="18"/>
        <v>1097.5066899098401</v>
      </c>
      <c r="E123" s="19">
        <f t="shared" si="29"/>
        <v>23.606806313785963</v>
      </c>
      <c r="F123" s="27">
        <f t="shared" si="19"/>
        <v>2260.6113794144576</v>
      </c>
      <c r="G123" s="16">
        <f>Input_Summary!C142</f>
        <v>22.606000000000002</v>
      </c>
      <c r="H123" s="19">
        <f t="shared" si="20"/>
        <v>23.622790049311519</v>
      </c>
      <c r="I123" s="27">
        <f t="shared" si="21"/>
        <v>2262.1306589728965</v>
      </c>
      <c r="J123" s="22">
        <f t="shared" si="22"/>
        <v>22.621306589728967</v>
      </c>
      <c r="K123" s="19">
        <f t="shared" si="23"/>
        <v>7.7276106662840016E-2</v>
      </c>
      <c r="L123" s="27">
        <f t="shared" si="24"/>
        <v>7.4000372501402225</v>
      </c>
      <c r="M123" s="23">
        <f>Input_Summary!D142</f>
        <v>7.400000000000001E-2</v>
      </c>
      <c r="N123" s="19">
        <f t="shared" si="25"/>
        <v>2.5415551467028177</v>
      </c>
      <c r="O123" s="19">
        <f>Input_Summary!E142</f>
        <v>0.77466834511474769</v>
      </c>
      <c r="P123" s="19">
        <f t="shared" si="26"/>
        <v>7.5963977921952148</v>
      </c>
      <c r="Q123" s="18">
        <f t="shared" si="16"/>
        <v>4.3164000000000016</v>
      </c>
      <c r="R123" s="21">
        <f t="shared" si="27"/>
        <v>0.44000000000000011</v>
      </c>
      <c r="S123" s="21">
        <f t="shared" si="28"/>
        <v>1.4435652000000003</v>
      </c>
    </row>
    <row r="124" spans="1:19">
      <c r="A124" s="16">
        <f>Input_Summary!B143</f>
        <v>2.16</v>
      </c>
      <c r="B124" s="16">
        <f t="shared" si="17"/>
        <v>7.0865928</v>
      </c>
      <c r="C124" s="16">
        <f t="shared" si="15"/>
        <v>3600.6781167000004</v>
      </c>
      <c r="D124" s="16">
        <f t="shared" si="18"/>
        <v>1097.4866899701601</v>
      </c>
      <c r="E124" s="19">
        <f t="shared" si="29"/>
        <v>23.606806313785963</v>
      </c>
      <c r="F124" s="27">
        <f t="shared" si="19"/>
        <v>2260.6113794144576</v>
      </c>
      <c r="G124" s="16">
        <f>Input_Summary!C143</f>
        <v>22.606000000000002</v>
      </c>
      <c r="H124" s="19">
        <f t="shared" si="20"/>
        <v>23.622790049311519</v>
      </c>
      <c r="I124" s="27">
        <f t="shared" si="21"/>
        <v>2262.1306589728965</v>
      </c>
      <c r="J124" s="22">
        <f t="shared" si="22"/>
        <v>22.621306589728967</v>
      </c>
      <c r="K124" s="19">
        <f t="shared" si="23"/>
        <v>7.7276106662840016E-2</v>
      </c>
      <c r="L124" s="27">
        <f t="shared" si="24"/>
        <v>7.4000372501402225</v>
      </c>
      <c r="M124" s="23">
        <f>Input_Summary!D143</f>
        <v>7.400000000000001E-2</v>
      </c>
      <c r="N124" s="19">
        <f t="shared" si="25"/>
        <v>2.5415551467028177</v>
      </c>
      <c r="O124" s="19">
        <f>Input_Summary!E143</f>
        <v>0.77466834511474769</v>
      </c>
      <c r="P124" s="19">
        <f t="shared" si="26"/>
        <v>7.5963977921952148</v>
      </c>
      <c r="Q124" s="18">
        <f t="shared" si="16"/>
        <v>4.5126000000000017</v>
      </c>
      <c r="R124" s="21">
        <f t="shared" si="27"/>
        <v>0.46000000000000013</v>
      </c>
      <c r="S124" s="21">
        <f t="shared" si="28"/>
        <v>1.5091818000000004</v>
      </c>
    </row>
    <row r="125" spans="1:19">
      <c r="A125" s="16">
        <f>Input_Summary!B144</f>
        <v>2.1800000000000002</v>
      </c>
      <c r="B125" s="16">
        <f t="shared" si="17"/>
        <v>7.1522094000000003</v>
      </c>
      <c r="C125" s="16">
        <f t="shared" si="15"/>
        <v>3600.6125001</v>
      </c>
      <c r="D125" s="16">
        <f t="shared" si="18"/>
        <v>1097.4666900304801</v>
      </c>
      <c r="E125" s="19">
        <f t="shared" si="29"/>
        <v>21.335515340925458</v>
      </c>
      <c r="F125" s="27">
        <f t="shared" si="19"/>
        <v>2043.1102845623627</v>
      </c>
      <c r="G125" s="16">
        <f>Input_Summary!C144</f>
        <v>20.430999999999997</v>
      </c>
      <c r="H125" s="19">
        <f t="shared" si="20"/>
        <v>21.351487691595675</v>
      </c>
      <c r="I125" s="27">
        <f t="shared" si="21"/>
        <v>2044.6295641208017</v>
      </c>
      <c r="J125" s="22">
        <f t="shared" si="22"/>
        <v>20.446295641208017</v>
      </c>
      <c r="K125" s="19">
        <f t="shared" si="23"/>
        <v>7.7276106662840016E-2</v>
      </c>
      <c r="L125" s="27">
        <f t="shared" si="24"/>
        <v>7.4000372501402225</v>
      </c>
      <c r="M125" s="23">
        <f>Input_Summary!D144</f>
        <v>7.400000000000001E-2</v>
      </c>
      <c r="N125" s="19">
        <f t="shared" si="25"/>
        <v>2.5415551467028177</v>
      </c>
      <c r="O125" s="19">
        <f>Input_Summary!E144</f>
        <v>0.77466834511474769</v>
      </c>
      <c r="P125" s="19">
        <f t="shared" si="26"/>
        <v>7.5963977921952148</v>
      </c>
      <c r="Q125" s="18">
        <f t="shared" si="16"/>
        <v>4.7088000000000019</v>
      </c>
      <c r="R125" s="21">
        <f t="shared" si="27"/>
        <v>0.48000000000000015</v>
      </c>
      <c r="S125" s="21">
        <f t="shared" si="28"/>
        <v>1.5747984000000004</v>
      </c>
    </row>
    <row r="126" spans="1:19">
      <c r="A126" s="16">
        <f>Input_Summary!B145</f>
        <v>2.2000000000000002</v>
      </c>
      <c r="B126" s="16">
        <f t="shared" si="17"/>
        <v>7.2178260000000005</v>
      </c>
      <c r="C126" s="16">
        <f t="shared" si="15"/>
        <v>3600.5468835000001</v>
      </c>
      <c r="D126" s="16">
        <f t="shared" si="18"/>
        <v>1097.4466900908001</v>
      </c>
      <c r="E126" s="19">
        <f t="shared" si="29"/>
        <v>20.930337916801381</v>
      </c>
      <c r="F126" s="27">
        <f t="shared" si="19"/>
        <v>2004.3100892508169</v>
      </c>
      <c r="G126" s="16">
        <f>Input_Summary!C145</f>
        <v>20.043000000000003</v>
      </c>
      <c r="H126" s="19">
        <f t="shared" si="20"/>
        <v>20.945890725825677</v>
      </c>
      <c r="I126" s="27">
        <f t="shared" si="21"/>
        <v>2005.7893877682443</v>
      </c>
      <c r="J126" s="22">
        <f t="shared" si="22"/>
        <v>20.057893877682442</v>
      </c>
      <c r="K126" s="19">
        <f t="shared" si="23"/>
        <v>7.5187563239520014E-2</v>
      </c>
      <c r="L126" s="27">
        <f t="shared" si="24"/>
        <v>7.2000362433796754</v>
      </c>
      <c r="M126" s="23">
        <f>Input_Summary!D145</f>
        <v>7.2000000000000008E-2</v>
      </c>
      <c r="N126" s="19">
        <f t="shared" si="25"/>
        <v>2.474672116526428</v>
      </c>
      <c r="O126" s="19">
        <f>Input_Summary!E145</f>
        <v>0.75428233603278072</v>
      </c>
      <c r="P126" s="19">
        <f t="shared" si="26"/>
        <v>7.3964925871374474</v>
      </c>
      <c r="Q126" s="18">
        <f t="shared" si="16"/>
        <v>4.905000000000002</v>
      </c>
      <c r="R126" s="21">
        <f t="shared" si="27"/>
        <v>0.50000000000000022</v>
      </c>
      <c r="S126" s="21">
        <f t="shared" si="28"/>
        <v>1.6404150000000006</v>
      </c>
    </row>
    <row r="127" spans="1:19">
      <c r="A127" s="16">
        <f>Input_Summary!B146</f>
        <v>2.2200000000000002</v>
      </c>
      <c r="B127" s="16">
        <f t="shared" si="17"/>
        <v>7.2834426000000008</v>
      </c>
      <c r="C127" s="16">
        <f t="shared" si="15"/>
        <v>3600.4812669000003</v>
      </c>
      <c r="D127" s="16">
        <f t="shared" si="18"/>
        <v>1097.4266901511201</v>
      </c>
      <c r="E127" s="19">
        <f t="shared" si="29"/>
        <v>21.815880328289062</v>
      </c>
      <c r="F127" s="27">
        <f t="shared" si="19"/>
        <v>2089.1105161172886</v>
      </c>
      <c r="G127" s="16">
        <f>Input_Summary!C146</f>
        <v>20.891000000000002</v>
      </c>
      <c r="H127" s="19">
        <f t="shared" si="20"/>
        <v>21.831228820752127</v>
      </c>
      <c r="I127" s="27">
        <f t="shared" si="21"/>
        <v>2090.5698241142104</v>
      </c>
      <c r="J127" s="22">
        <f t="shared" si="22"/>
        <v>20.905698241142105</v>
      </c>
      <c r="K127" s="19">
        <f t="shared" si="23"/>
        <v>7.1010476392880009E-2</v>
      </c>
      <c r="L127" s="27">
        <f t="shared" si="24"/>
        <v>6.8000342298585821</v>
      </c>
      <c r="M127" s="23">
        <f>Input_Summary!D146</f>
        <v>6.8000000000000005E-2</v>
      </c>
      <c r="N127" s="19">
        <f t="shared" si="25"/>
        <v>2.4412306014382326</v>
      </c>
      <c r="O127" s="19">
        <f>Input_Summary!E146</f>
        <v>0.74408933149179712</v>
      </c>
      <c r="P127" s="19">
        <f t="shared" si="26"/>
        <v>7.2965399846085619</v>
      </c>
      <c r="Q127" s="18">
        <f t="shared" si="16"/>
        <v>5.1012000000000022</v>
      </c>
      <c r="R127" s="21">
        <f t="shared" si="27"/>
        <v>0.52000000000000024</v>
      </c>
      <c r="S127" s="21">
        <f t="shared" si="28"/>
        <v>1.7060316000000006</v>
      </c>
    </row>
    <row r="128" spans="1:19">
      <c r="A128" s="16">
        <f>Input_Summary!B147</f>
        <v>2.2400000000000002</v>
      </c>
      <c r="B128" s="16">
        <f t="shared" si="17"/>
        <v>7.3490592000000001</v>
      </c>
      <c r="C128" s="16">
        <f t="shared" si="15"/>
        <v>3600.4156503000004</v>
      </c>
      <c r="D128" s="16">
        <f t="shared" si="18"/>
        <v>1097.4066902114403</v>
      </c>
      <c r="E128" s="19">
        <f t="shared" si="29"/>
        <v>22.184508242505039</v>
      </c>
      <c r="F128" s="27">
        <f t="shared" si="19"/>
        <v>2124.4106938105251</v>
      </c>
      <c r="G128" s="16">
        <f>Input_Summary!C147</f>
        <v>21.244</v>
      </c>
      <c r="H128" s="19">
        <f t="shared" si="20"/>
        <v>22.199858582717042</v>
      </c>
      <c r="I128" s="27">
        <f t="shared" si="21"/>
        <v>2125.8700018074469</v>
      </c>
      <c r="J128" s="22">
        <f t="shared" si="22"/>
        <v>21.258700018074471</v>
      </c>
      <c r="K128" s="19">
        <f t="shared" si="23"/>
        <v>3.8638053331420008E-2</v>
      </c>
      <c r="L128" s="27">
        <f t="shared" si="24"/>
        <v>3.7000186250701113</v>
      </c>
      <c r="M128" s="23">
        <f>Input_Summary!D147</f>
        <v>3.7000000000000005E-2</v>
      </c>
      <c r="N128" s="19">
        <f t="shared" si="25"/>
        <v>2.4412306014382326</v>
      </c>
      <c r="O128" s="19">
        <f>Input_Summary!E147</f>
        <v>0.74408933149179712</v>
      </c>
      <c r="P128" s="19">
        <f t="shared" si="26"/>
        <v>7.2965399846085619</v>
      </c>
      <c r="Q128" s="18">
        <f t="shared" si="16"/>
        <v>5.2974000000000032</v>
      </c>
      <c r="R128" s="21">
        <f t="shared" si="27"/>
        <v>0.54000000000000026</v>
      </c>
      <c r="S128" s="21">
        <f t="shared" si="28"/>
        <v>1.7716482000000009</v>
      </c>
    </row>
    <row r="129" spans="1:19">
      <c r="A129" s="16">
        <f>Input_Summary!B148</f>
        <v>2.2599999999999998</v>
      </c>
      <c r="B129" s="16">
        <f t="shared" si="17"/>
        <v>7.4146757999999995</v>
      </c>
      <c r="C129" s="16">
        <f t="shared" si="15"/>
        <v>3600.3500337</v>
      </c>
      <c r="D129" s="16">
        <f t="shared" si="18"/>
        <v>1097.38669027176</v>
      </c>
      <c r="E129" s="19">
        <f t="shared" si="29"/>
        <v>22.184508242505039</v>
      </c>
      <c r="F129" s="27">
        <f t="shared" si="19"/>
        <v>2124.4106938105251</v>
      </c>
      <c r="G129" s="16">
        <f>Input_Summary!C148</f>
        <v>21.244</v>
      </c>
      <c r="H129" s="19">
        <f t="shared" si="20"/>
        <v>22.200484848755668</v>
      </c>
      <c r="I129" s="27">
        <f t="shared" si="21"/>
        <v>2125.9299733689641</v>
      </c>
      <c r="J129" s="22">
        <f t="shared" si="22"/>
        <v>21.259299733689641</v>
      </c>
      <c r="K129" s="19">
        <f t="shared" si="23"/>
        <v>5.2213585583000002E-2</v>
      </c>
      <c r="L129" s="27">
        <f t="shared" si="24"/>
        <v>5.0000251690136626</v>
      </c>
      <c r="M129" s="23">
        <f>Input_Summary!D148</f>
        <v>0.05</v>
      </c>
      <c r="N129" s="19">
        <f t="shared" si="25"/>
        <v>2.5415551467028177</v>
      </c>
      <c r="O129" s="19">
        <f>Input_Summary!E148</f>
        <v>0.77466834511474769</v>
      </c>
      <c r="P129" s="19">
        <f t="shared" si="26"/>
        <v>7.5963977921952148</v>
      </c>
      <c r="Q129" s="18">
        <f t="shared" si="16"/>
        <v>5.4935999999999989</v>
      </c>
      <c r="R129" s="21">
        <f t="shared" si="27"/>
        <v>0.55999999999999983</v>
      </c>
      <c r="S129" s="21">
        <f t="shared" si="28"/>
        <v>1.8372647999999994</v>
      </c>
    </row>
    <row r="130" spans="1:19">
      <c r="A130" s="16">
        <f>Input_Summary!B149</f>
        <v>2.2799999999999998</v>
      </c>
      <c r="B130" s="16">
        <f t="shared" si="17"/>
        <v>7.4802923999999988</v>
      </c>
      <c r="C130" s="16">
        <f t="shared" si="15"/>
        <v>3600.2844171000002</v>
      </c>
      <c r="D130" s="16">
        <f t="shared" si="18"/>
        <v>1097.36669033208</v>
      </c>
      <c r="E130" s="19">
        <f t="shared" si="29"/>
        <v>23.23295704101168</v>
      </c>
      <c r="F130" s="27">
        <f t="shared" si="19"/>
        <v>2224.8111992043196</v>
      </c>
      <c r="G130" s="16">
        <f>Input_Summary!C149</f>
        <v>22.248000000000001</v>
      </c>
      <c r="H130" s="19">
        <f t="shared" si="20"/>
        <v>23.248938902616221</v>
      </c>
      <c r="I130" s="27">
        <f t="shared" si="21"/>
        <v>2226.3304787627585</v>
      </c>
      <c r="J130" s="22">
        <f t="shared" si="22"/>
        <v>22.263304787627586</v>
      </c>
      <c r="K130" s="19">
        <f t="shared" si="23"/>
        <v>5.2213585583000002E-2</v>
      </c>
      <c r="L130" s="27">
        <f t="shared" si="24"/>
        <v>5.0000251690136626</v>
      </c>
      <c r="M130" s="23">
        <f>Input_Summary!D149</f>
        <v>0.05</v>
      </c>
      <c r="N130" s="19">
        <f t="shared" si="25"/>
        <v>2.5415551467028177</v>
      </c>
      <c r="O130" s="19">
        <f>Input_Summary!E149</f>
        <v>0.77466834511474769</v>
      </c>
      <c r="P130" s="19">
        <f t="shared" si="26"/>
        <v>7.5963977921952148</v>
      </c>
      <c r="Q130" s="18">
        <f t="shared" si="16"/>
        <v>5.6897999999999991</v>
      </c>
      <c r="R130" s="21">
        <f t="shared" si="27"/>
        <v>0.57999999999999985</v>
      </c>
      <c r="S130" s="21">
        <f t="shared" si="28"/>
        <v>1.9028813999999994</v>
      </c>
    </row>
    <row r="131" spans="1:19">
      <c r="A131" s="16">
        <f>Input_Summary!B150</f>
        <v>2.2999999999999998</v>
      </c>
      <c r="B131" s="16">
        <f t="shared" si="17"/>
        <v>7.5459089999999991</v>
      </c>
      <c r="C131" s="16">
        <f t="shared" si="15"/>
        <v>3600.2188005000003</v>
      </c>
      <c r="D131" s="16">
        <f t="shared" si="18"/>
        <v>1097.3466903924002</v>
      </c>
      <c r="E131" s="19">
        <f t="shared" si="29"/>
        <v>23.707056398105319</v>
      </c>
      <c r="F131" s="27">
        <f t="shared" si="19"/>
        <v>2270.2114277389633</v>
      </c>
      <c r="G131" s="16">
        <f>Input_Summary!C150</f>
        <v>22.701999999999998</v>
      </c>
      <c r="H131" s="19">
        <f t="shared" si="20"/>
        <v>23.723040636134829</v>
      </c>
      <c r="I131" s="27">
        <f t="shared" si="21"/>
        <v>2271.7307072974022</v>
      </c>
      <c r="J131" s="22">
        <f t="shared" si="22"/>
        <v>22.717307072974023</v>
      </c>
      <c r="K131" s="19">
        <f t="shared" si="23"/>
        <v>6.26563026996E-2</v>
      </c>
      <c r="L131" s="27">
        <f t="shared" si="24"/>
        <v>6.0000302028163954</v>
      </c>
      <c r="M131" s="23">
        <f>Input_Summary!D150</f>
        <v>0.06</v>
      </c>
      <c r="N131" s="19">
        <f t="shared" si="25"/>
        <v>2.5415551467028177</v>
      </c>
      <c r="O131" s="19">
        <f>Input_Summary!E150</f>
        <v>0.77466834511474769</v>
      </c>
      <c r="P131" s="19">
        <f t="shared" si="26"/>
        <v>7.5963977921952148</v>
      </c>
      <c r="Q131" s="18">
        <f t="shared" si="16"/>
        <v>5.8859999999999992</v>
      </c>
      <c r="R131" s="21">
        <f t="shared" si="27"/>
        <v>0.59999999999999987</v>
      </c>
      <c r="S131" s="21">
        <f t="shared" si="28"/>
        <v>1.9684979999999994</v>
      </c>
    </row>
    <row r="132" spans="1:19">
      <c r="A132" s="16">
        <f>Input_Summary!B151</f>
        <v>2.3199999999999998</v>
      </c>
      <c r="B132" s="16">
        <f t="shared" si="17"/>
        <v>7.6115255999999993</v>
      </c>
      <c r="C132" s="16">
        <f t="shared" si="15"/>
        <v>3600.1531839000004</v>
      </c>
      <c r="D132" s="16">
        <f t="shared" si="18"/>
        <v>1097.3266904527202</v>
      </c>
      <c r="E132" s="19">
        <f t="shared" si="29"/>
        <v>23.707056398105319</v>
      </c>
      <c r="F132" s="27">
        <f t="shared" si="19"/>
        <v>2270.2114277389633</v>
      </c>
      <c r="G132" s="16">
        <f>Input_Summary!C151</f>
        <v>22.701999999999998</v>
      </c>
      <c r="H132" s="19">
        <f t="shared" si="20"/>
        <v>23.723040636134829</v>
      </c>
      <c r="I132" s="27">
        <f t="shared" si="21"/>
        <v>2271.7307072974022</v>
      </c>
      <c r="J132" s="22">
        <f t="shared" si="22"/>
        <v>22.717307072974023</v>
      </c>
      <c r="K132" s="19">
        <f t="shared" si="23"/>
        <v>6.4744846122920002E-2</v>
      </c>
      <c r="L132" s="27">
        <f t="shared" si="24"/>
        <v>6.2000312095769416</v>
      </c>
      <c r="M132" s="23">
        <f>Input_Summary!D151</f>
        <v>6.2E-2</v>
      </c>
      <c r="N132" s="19">
        <f t="shared" si="25"/>
        <v>2.5415551467028177</v>
      </c>
      <c r="O132" s="19">
        <f>Input_Summary!E151</f>
        <v>0.77466834511474769</v>
      </c>
      <c r="P132" s="19">
        <f t="shared" si="26"/>
        <v>7.5963977921952148</v>
      </c>
      <c r="Q132" s="18">
        <f t="shared" si="16"/>
        <v>6.0821999999999994</v>
      </c>
      <c r="R132" s="21">
        <f t="shared" si="27"/>
        <v>0.61999999999999988</v>
      </c>
      <c r="S132" s="21">
        <f t="shared" si="28"/>
        <v>2.0341145999999997</v>
      </c>
    </row>
    <row r="133" spans="1:19">
      <c r="A133" s="16">
        <f>Input_Summary!B152</f>
        <v>2.34</v>
      </c>
      <c r="B133" s="16">
        <f t="shared" si="17"/>
        <v>7.6771421999999996</v>
      </c>
      <c r="C133" s="16">
        <f t="shared" si="15"/>
        <v>3600.0875673</v>
      </c>
      <c r="D133" s="16">
        <f t="shared" si="18"/>
        <v>1097.3066905130402</v>
      </c>
      <c r="E133" s="19">
        <f t="shared" si="29"/>
        <v>24.212483906548758</v>
      </c>
      <c r="F133" s="27">
        <f t="shared" si="19"/>
        <v>2318.6116713750157</v>
      </c>
      <c r="G133" s="16">
        <f>Input_Summary!C152</f>
        <v>23.186</v>
      </c>
      <c r="H133" s="19">
        <f t="shared" si="20"/>
        <v>24.228470678035738</v>
      </c>
      <c r="I133" s="27">
        <f t="shared" si="21"/>
        <v>2320.1309509334546</v>
      </c>
      <c r="J133" s="22">
        <f t="shared" si="22"/>
        <v>23.201309509334546</v>
      </c>
      <c r="K133" s="19">
        <f t="shared" si="23"/>
        <v>7.7276106662840016E-2</v>
      </c>
      <c r="L133" s="27">
        <f t="shared" si="24"/>
        <v>7.4000372501402225</v>
      </c>
      <c r="M133" s="23">
        <f>Input_Summary!D152</f>
        <v>7.400000000000001E-2</v>
      </c>
      <c r="N133" s="19">
        <f t="shared" si="25"/>
        <v>2.5415551467028177</v>
      </c>
      <c r="O133" s="19">
        <f>Input_Summary!E152</f>
        <v>0.77466834511474769</v>
      </c>
      <c r="P133" s="19">
        <f t="shared" si="26"/>
        <v>7.5963977921952148</v>
      </c>
      <c r="Q133" s="18">
        <f t="shared" si="16"/>
        <v>6.2783999999999995</v>
      </c>
      <c r="R133" s="21">
        <f t="shared" si="27"/>
        <v>0.6399999999999999</v>
      </c>
      <c r="S133" s="21">
        <f t="shared" si="28"/>
        <v>2.0997311999999995</v>
      </c>
    </row>
    <row r="134" spans="1:19">
      <c r="A134" s="16">
        <f>Input_Summary!B153</f>
        <v>2.36</v>
      </c>
      <c r="B134" s="16">
        <f t="shared" si="17"/>
        <v>7.7427587999999998</v>
      </c>
      <c r="C134" s="16">
        <f t="shared" si="15"/>
        <v>3600.0219507000002</v>
      </c>
      <c r="D134" s="16">
        <f t="shared" si="18"/>
        <v>1097.2866905733601</v>
      </c>
      <c r="E134" s="19">
        <f t="shared" si="29"/>
        <v>24.961226723808977</v>
      </c>
      <c r="F134" s="27">
        <f t="shared" si="19"/>
        <v>2390.3120322986715</v>
      </c>
      <c r="G134" s="16">
        <f>Input_Summary!C153</f>
        <v>23.902999999999999</v>
      </c>
      <c r="H134" s="19">
        <f t="shared" si="20"/>
        <v>24.977217248372401</v>
      </c>
      <c r="I134" s="27">
        <f t="shared" si="21"/>
        <v>2391.8313118571104</v>
      </c>
      <c r="J134" s="22">
        <f t="shared" si="22"/>
        <v>23.918313118571106</v>
      </c>
      <c r="K134" s="19">
        <f t="shared" si="23"/>
        <v>7.7276106662840016E-2</v>
      </c>
      <c r="L134" s="27">
        <f t="shared" si="24"/>
        <v>7.4000372501402225</v>
      </c>
      <c r="M134" s="23">
        <f>Input_Summary!D153</f>
        <v>7.400000000000001E-2</v>
      </c>
      <c r="N134" s="19">
        <f t="shared" si="25"/>
        <v>2.5415551467028177</v>
      </c>
      <c r="O134" s="19">
        <f>Input_Summary!E153</f>
        <v>0.77466834511474769</v>
      </c>
      <c r="P134" s="19">
        <f t="shared" si="26"/>
        <v>7.5963977921952148</v>
      </c>
      <c r="Q134" s="18">
        <f t="shared" si="16"/>
        <v>6.4745999999999997</v>
      </c>
      <c r="R134" s="21">
        <f t="shared" si="27"/>
        <v>0.65999999999999992</v>
      </c>
      <c r="S134" s="21">
        <f t="shared" si="28"/>
        <v>2.1653477999999997</v>
      </c>
    </row>
    <row r="135" spans="1:19">
      <c r="A135" s="16">
        <f>Input_Summary!B154</f>
        <v>2.38</v>
      </c>
      <c r="B135" s="16">
        <f t="shared" si="17"/>
        <v>7.8083753999999992</v>
      </c>
      <c r="C135" s="16">
        <f t="shared" si="15"/>
        <v>3599.9563341000003</v>
      </c>
      <c r="D135" s="16">
        <f t="shared" si="18"/>
        <v>1097.2666906336801</v>
      </c>
      <c r="E135" s="19">
        <f t="shared" si="29"/>
        <v>24.961226723808977</v>
      </c>
      <c r="F135" s="27">
        <f t="shared" si="19"/>
        <v>2390.3120322986715</v>
      </c>
      <c r="G135" s="16">
        <f>Input_Summary!C154</f>
        <v>23.902999999999999</v>
      </c>
      <c r="H135" s="19">
        <f t="shared" si="20"/>
        <v>24.977008493026194</v>
      </c>
      <c r="I135" s="27">
        <f t="shared" si="21"/>
        <v>2391.8113213366046</v>
      </c>
      <c r="J135" s="22">
        <f t="shared" si="22"/>
        <v>23.918113213366045</v>
      </c>
      <c r="K135" s="19">
        <f t="shared" si="23"/>
        <v>7.8320378374499997E-2</v>
      </c>
      <c r="L135" s="27">
        <f t="shared" si="24"/>
        <v>7.5000377535204938</v>
      </c>
      <c r="M135" s="23">
        <f>Input_Summary!D154</f>
        <v>7.4999999999999997E-2</v>
      </c>
      <c r="N135" s="19">
        <f t="shared" si="25"/>
        <v>2.5081136316146226</v>
      </c>
      <c r="O135" s="19">
        <f>Input_Summary!E154</f>
        <v>0.76447534057376421</v>
      </c>
      <c r="P135" s="19">
        <f t="shared" si="26"/>
        <v>7.4964451896663311</v>
      </c>
      <c r="Q135" s="18">
        <f t="shared" si="16"/>
        <v>6.6707999999999998</v>
      </c>
      <c r="R135" s="21">
        <f t="shared" si="27"/>
        <v>0.67999999999999994</v>
      </c>
      <c r="S135" s="21">
        <f t="shared" si="28"/>
        <v>2.2309644</v>
      </c>
    </row>
    <row r="136" spans="1:19">
      <c r="A136" s="16">
        <f>Input_Summary!B155</f>
        <v>2.4</v>
      </c>
      <c r="B136" s="16">
        <f t="shared" si="17"/>
        <v>7.8739919999999994</v>
      </c>
      <c r="C136" s="16">
        <f t="shared" si="15"/>
        <v>3599.8907175000004</v>
      </c>
      <c r="D136" s="16">
        <f t="shared" si="18"/>
        <v>1097.2466906940001</v>
      </c>
      <c r="E136" s="19">
        <f t="shared" si="29"/>
        <v>25.198276402355798</v>
      </c>
      <c r="F136" s="27">
        <f t="shared" si="19"/>
        <v>2413.0121465659936</v>
      </c>
      <c r="G136" s="16">
        <f>Input_Summary!C155</f>
        <v>24.13</v>
      </c>
      <c r="H136" s="19">
        <f t="shared" si="20"/>
        <v>25.21447687047792</v>
      </c>
      <c r="I136" s="27">
        <f t="shared" si="21"/>
        <v>2414.5514166449384</v>
      </c>
      <c r="J136" s="22">
        <f t="shared" si="22"/>
        <v>24.145514166449384</v>
      </c>
      <c r="K136" s="19">
        <f t="shared" si="23"/>
        <v>7.4143291527859992E-2</v>
      </c>
      <c r="L136" s="27">
        <f t="shared" si="24"/>
        <v>7.1000357399994005</v>
      </c>
      <c r="M136" s="23">
        <f>Input_Summary!D155</f>
        <v>7.0999999999999994E-2</v>
      </c>
      <c r="N136" s="19">
        <f t="shared" si="25"/>
        <v>2.5749966617910123</v>
      </c>
      <c r="O136" s="19">
        <f>Input_Summary!E155</f>
        <v>0.78486134965573118</v>
      </c>
      <c r="P136" s="19">
        <f t="shared" si="26"/>
        <v>7.6963503947240994</v>
      </c>
      <c r="Q136" s="18">
        <f t="shared" si="16"/>
        <v>6.867</v>
      </c>
      <c r="R136" s="21">
        <f t="shared" si="27"/>
        <v>0.7</v>
      </c>
      <c r="S136" s="21">
        <f t="shared" si="28"/>
        <v>2.2965809999999998</v>
      </c>
    </row>
    <row r="137" spans="1:19">
      <c r="A137" s="16">
        <f>Input_Summary!B156</f>
        <v>2.42</v>
      </c>
      <c r="B137" s="16">
        <f t="shared" si="17"/>
        <v>7.9396085999999997</v>
      </c>
      <c r="C137" s="16">
        <f t="shared" si="15"/>
        <v>3599.8251009000001</v>
      </c>
      <c r="D137" s="16">
        <f t="shared" si="18"/>
        <v>1097.2266907543201</v>
      </c>
      <c r="E137" s="19">
        <f t="shared" si="29"/>
        <v>25.541841795491941</v>
      </c>
      <c r="F137" s="27">
        <f t="shared" si="19"/>
        <v>2445.9123121781035</v>
      </c>
      <c r="G137" s="16">
        <f>Input_Summary!C156</f>
        <v>24.459</v>
      </c>
      <c r="H137" s="19">
        <f t="shared" si="20"/>
        <v>25.558043985737008</v>
      </c>
      <c r="I137" s="27">
        <f t="shared" si="21"/>
        <v>2447.4515822570484</v>
      </c>
      <c r="J137" s="22">
        <f t="shared" si="22"/>
        <v>24.474515822570485</v>
      </c>
      <c r="K137" s="19">
        <f t="shared" si="23"/>
        <v>7.4143291527859992E-2</v>
      </c>
      <c r="L137" s="27">
        <f t="shared" si="24"/>
        <v>7.1000357399994005</v>
      </c>
      <c r="M137" s="23">
        <f>Input_Summary!D156</f>
        <v>7.0999999999999994E-2</v>
      </c>
      <c r="N137" s="19">
        <f t="shared" si="25"/>
        <v>2.5749966617910123</v>
      </c>
      <c r="O137" s="19">
        <f>Input_Summary!E156</f>
        <v>0.78486134965573118</v>
      </c>
      <c r="P137" s="19">
        <f t="shared" si="26"/>
        <v>7.6963503947240994</v>
      </c>
      <c r="Q137" s="18">
        <f t="shared" si="16"/>
        <v>7.0632000000000001</v>
      </c>
      <c r="R137" s="21">
        <f t="shared" si="27"/>
        <v>0.72</v>
      </c>
      <c r="S137" s="21">
        <f t="shared" si="28"/>
        <v>2.3621976</v>
      </c>
    </row>
    <row r="138" spans="1:19">
      <c r="A138" s="16">
        <f>Input_Summary!B157</f>
        <v>2.44</v>
      </c>
      <c r="B138" s="16">
        <f t="shared" si="17"/>
        <v>8.0052251999999999</v>
      </c>
      <c r="C138" s="16">
        <f t="shared" si="15"/>
        <v>3599.7594843000002</v>
      </c>
      <c r="D138" s="16">
        <f t="shared" si="18"/>
        <v>1097.2066908146401</v>
      </c>
      <c r="E138" s="19">
        <f t="shared" si="29"/>
        <v>26.009675522315622</v>
      </c>
      <c r="F138" s="27">
        <f t="shared" si="19"/>
        <v>2490.712537692466</v>
      </c>
      <c r="G138" s="16">
        <f>Input_Summary!C157</f>
        <v>24.907</v>
      </c>
      <c r="H138" s="19">
        <f t="shared" si="20"/>
        <v>26.025671302232954</v>
      </c>
      <c r="I138" s="27">
        <f t="shared" si="21"/>
        <v>2492.2318172509049</v>
      </c>
      <c r="J138" s="22">
        <f t="shared" si="22"/>
        <v>24.922318172509051</v>
      </c>
      <c r="K138" s="19">
        <f t="shared" si="23"/>
        <v>6.9966204681220001E-2</v>
      </c>
      <c r="L138" s="27">
        <f t="shared" si="24"/>
        <v>6.7000337264783081</v>
      </c>
      <c r="M138" s="23">
        <f>Input_Summary!D157</f>
        <v>6.7000000000000004E-2</v>
      </c>
      <c r="N138" s="19">
        <f t="shared" si="25"/>
        <v>2.5415551467028177</v>
      </c>
      <c r="O138" s="19">
        <f>Input_Summary!E157</f>
        <v>0.77466834511474769</v>
      </c>
      <c r="P138" s="19">
        <f t="shared" si="26"/>
        <v>7.5963977921952148</v>
      </c>
      <c r="Q138" s="18">
        <f t="shared" si="16"/>
        <v>7.2594000000000003</v>
      </c>
      <c r="R138" s="21">
        <f t="shared" si="27"/>
        <v>0.74</v>
      </c>
      <c r="S138" s="21">
        <f t="shared" si="28"/>
        <v>2.4278141999999998</v>
      </c>
    </row>
    <row r="139" spans="1:19">
      <c r="A139" s="16">
        <f>Input_Summary!B158</f>
        <v>2.46</v>
      </c>
      <c r="B139" s="16">
        <f t="shared" si="17"/>
        <v>8.0708418000000002</v>
      </c>
      <c r="C139" s="16">
        <f t="shared" si="15"/>
        <v>3599.6938677000003</v>
      </c>
      <c r="D139" s="16">
        <f t="shared" si="18"/>
        <v>1097.18669087496</v>
      </c>
      <c r="E139" s="19">
        <f t="shared" si="29"/>
        <v>27.201189545319682</v>
      </c>
      <c r="F139" s="27">
        <f t="shared" si="19"/>
        <v>2604.8131120493581</v>
      </c>
      <c r="G139" s="16">
        <f>Input_Summary!C158</f>
        <v>26.048000000000002</v>
      </c>
      <c r="H139" s="19">
        <f t="shared" si="20"/>
        <v>27.217608808398374</v>
      </c>
      <c r="I139" s="27">
        <f t="shared" si="21"/>
        <v>2606.3723726488088</v>
      </c>
      <c r="J139" s="22">
        <f t="shared" si="22"/>
        <v>26.063723726488089</v>
      </c>
      <c r="K139" s="19">
        <f t="shared" si="23"/>
        <v>6.7877661257899999E-2</v>
      </c>
      <c r="L139" s="27">
        <f t="shared" si="24"/>
        <v>6.5000327197177619</v>
      </c>
      <c r="M139" s="23">
        <f>Input_Summary!D158</f>
        <v>6.5000000000000002E-2</v>
      </c>
      <c r="N139" s="19">
        <f t="shared" si="25"/>
        <v>2.6084381768792073</v>
      </c>
      <c r="O139" s="19">
        <f>Input_Summary!E158</f>
        <v>0.79505435419671466</v>
      </c>
      <c r="P139" s="19">
        <f t="shared" si="26"/>
        <v>7.7963029972529831</v>
      </c>
      <c r="Q139" s="18">
        <f t="shared" si="16"/>
        <v>7.4556000000000004</v>
      </c>
      <c r="R139" s="21">
        <f t="shared" si="27"/>
        <v>0.76</v>
      </c>
      <c r="S139" s="21">
        <f t="shared" si="28"/>
        <v>2.4934308000000001</v>
      </c>
    </row>
    <row r="140" spans="1:19">
      <c r="A140" s="16">
        <f>Input_Summary!B159</f>
        <v>2.48</v>
      </c>
      <c r="B140" s="16">
        <f t="shared" si="17"/>
        <v>8.1364584000000004</v>
      </c>
      <c r="C140" s="16">
        <f t="shared" si="15"/>
        <v>3599.6282511000004</v>
      </c>
      <c r="D140" s="16">
        <f t="shared" si="18"/>
        <v>1097.1666909352803</v>
      </c>
      <c r="E140" s="19">
        <f t="shared" si="29"/>
        <v>28.436562980213463</v>
      </c>
      <c r="F140" s="27">
        <f t="shared" si="19"/>
        <v>2723.1137075482211</v>
      </c>
      <c r="G140" s="16">
        <f>Input_Summary!C159</f>
        <v>27.231000000000002</v>
      </c>
      <c r="H140" s="19">
        <f t="shared" si="20"/>
        <v>28.453197190952782</v>
      </c>
      <c r="I140" s="27">
        <f t="shared" si="21"/>
        <v>2724.6929586681777</v>
      </c>
      <c r="J140" s="22">
        <f t="shared" si="22"/>
        <v>27.246929586681777</v>
      </c>
      <c r="K140" s="19">
        <f t="shared" si="23"/>
        <v>6.0567759276279998E-2</v>
      </c>
      <c r="L140" s="27">
        <f t="shared" si="24"/>
        <v>5.8000291960558483</v>
      </c>
      <c r="M140" s="23">
        <f>Input_Summary!D159</f>
        <v>5.7999999999999996E-2</v>
      </c>
      <c r="N140" s="19">
        <f t="shared" si="25"/>
        <v>2.6418796919674024</v>
      </c>
      <c r="O140" s="19">
        <f>Input_Summary!E159</f>
        <v>0.80524735873769826</v>
      </c>
      <c r="P140" s="19">
        <f t="shared" si="26"/>
        <v>7.8962555997818686</v>
      </c>
      <c r="Q140" s="18">
        <f t="shared" si="16"/>
        <v>7.6518000000000006</v>
      </c>
      <c r="R140" s="21">
        <f t="shared" si="27"/>
        <v>0.78</v>
      </c>
      <c r="S140" s="21">
        <f t="shared" si="28"/>
        <v>2.5590473999999999</v>
      </c>
    </row>
    <row r="141" spans="1:19">
      <c r="A141" s="16">
        <f>Input_Summary!B160</f>
        <v>2.5</v>
      </c>
      <c r="B141" s="16">
        <f t="shared" si="17"/>
        <v>8.2020750000000007</v>
      </c>
      <c r="C141" s="16">
        <f t="shared" si="15"/>
        <v>3599.5626345000001</v>
      </c>
      <c r="D141" s="16">
        <f t="shared" si="18"/>
        <v>1097.1466909956</v>
      </c>
      <c r="E141" s="19">
        <f t="shared" si="29"/>
        <v>28.711206440380039</v>
      </c>
      <c r="F141" s="27">
        <f t="shared" si="19"/>
        <v>2749.4138399372328</v>
      </c>
      <c r="G141" s="16">
        <f>Input_Summary!C160</f>
        <v>27.494</v>
      </c>
      <c r="H141" s="19">
        <f t="shared" si="20"/>
        <v>28.727633272424622</v>
      </c>
      <c r="I141" s="27">
        <f t="shared" si="21"/>
        <v>2750.9731005366834</v>
      </c>
      <c r="J141" s="22">
        <f t="shared" si="22"/>
        <v>27.509731005366834</v>
      </c>
      <c r="K141" s="19">
        <f t="shared" si="23"/>
        <v>5.8479215852959995E-2</v>
      </c>
      <c r="L141" s="27">
        <f t="shared" si="24"/>
        <v>5.6000281892953021</v>
      </c>
      <c r="M141" s="23">
        <f>Input_Summary!D160</f>
        <v>5.5999999999999994E-2</v>
      </c>
      <c r="N141" s="19">
        <f t="shared" si="25"/>
        <v>2.6084381768792073</v>
      </c>
      <c r="O141" s="19">
        <f>Input_Summary!E160</f>
        <v>0.79505435419671466</v>
      </c>
      <c r="P141" s="19">
        <f t="shared" si="26"/>
        <v>7.7963029972529831</v>
      </c>
      <c r="Q141" s="18">
        <f t="shared" si="16"/>
        <v>7.8480000000000008</v>
      </c>
      <c r="R141" s="21">
        <f t="shared" si="27"/>
        <v>0.8</v>
      </c>
      <c r="S141" s="21">
        <f t="shared" si="28"/>
        <v>2.6246640000000001</v>
      </c>
    </row>
    <row r="142" spans="1:19">
      <c r="A142" s="16">
        <f>Input_Summary!B161</f>
        <v>2.52</v>
      </c>
      <c r="B142" s="16">
        <f t="shared" si="17"/>
        <v>8.2676915999999991</v>
      </c>
      <c r="C142" s="16">
        <f t="shared" si="15"/>
        <v>3599.4970179000002</v>
      </c>
      <c r="D142" s="16">
        <f t="shared" si="18"/>
        <v>1097.1266910559202</v>
      </c>
      <c r="E142" s="19">
        <f t="shared" si="29"/>
        <v>31.500456182223903</v>
      </c>
      <c r="F142" s="27">
        <f t="shared" si="19"/>
        <v>3016.5151844659431</v>
      </c>
      <c r="G142" s="16">
        <f>Input_Summary!C161</f>
        <v>30.165000000000003</v>
      </c>
      <c r="H142" s="19">
        <f t="shared" si="20"/>
        <v>31.517314506086695</v>
      </c>
      <c r="I142" s="27">
        <f t="shared" si="21"/>
        <v>3018.1144261064051</v>
      </c>
      <c r="J142" s="22">
        <f t="shared" si="22"/>
        <v>30.181144261064052</v>
      </c>
      <c r="K142" s="19">
        <f t="shared" si="23"/>
        <v>7.7276106662840016E-2</v>
      </c>
      <c r="L142" s="27">
        <f t="shared" si="24"/>
        <v>7.4000372501402225</v>
      </c>
      <c r="M142" s="23">
        <f>Input_Summary!D161</f>
        <v>7.400000000000001E-2</v>
      </c>
      <c r="N142" s="19">
        <f t="shared" si="25"/>
        <v>2.6753212070555974</v>
      </c>
      <c r="O142" s="19">
        <f>Input_Summary!E161</f>
        <v>0.81544036327868175</v>
      </c>
      <c r="P142" s="19">
        <f t="shared" si="26"/>
        <v>7.9962082023107524</v>
      </c>
      <c r="Q142" s="18">
        <f t="shared" si="16"/>
        <v>8.0442000000000018</v>
      </c>
      <c r="R142" s="21">
        <f t="shared" si="27"/>
        <v>0.82000000000000017</v>
      </c>
      <c r="S142" s="21">
        <f t="shared" si="28"/>
        <v>2.6902806000000004</v>
      </c>
    </row>
    <row r="143" spans="1:19">
      <c r="A143" s="16">
        <f>Input_Summary!B162</f>
        <v>2.54</v>
      </c>
      <c r="B143" s="16">
        <f t="shared" si="17"/>
        <v>8.3333081999999994</v>
      </c>
      <c r="C143" s="16">
        <f t="shared" si="15"/>
        <v>3599.4314013000003</v>
      </c>
      <c r="D143" s="16">
        <f t="shared" si="18"/>
        <v>1097.1066911162402</v>
      </c>
      <c r="E143" s="19">
        <f t="shared" si="29"/>
        <v>31.550581224383581</v>
      </c>
      <c r="F143" s="27">
        <f t="shared" si="19"/>
        <v>3021.3152086281962</v>
      </c>
      <c r="G143" s="16">
        <f>Input_Summary!C162</f>
        <v>30.213000000000001</v>
      </c>
      <c r="H143" s="19">
        <f t="shared" si="20"/>
        <v>31.567439799498356</v>
      </c>
      <c r="I143" s="27">
        <f t="shared" si="21"/>
        <v>3022.9144502686581</v>
      </c>
      <c r="J143" s="22">
        <f t="shared" si="22"/>
        <v>30.22914450268658</v>
      </c>
      <c r="K143" s="19">
        <f t="shared" si="23"/>
        <v>7.7276106662840016E-2</v>
      </c>
      <c r="L143" s="27">
        <f t="shared" si="24"/>
        <v>7.4000372501402225</v>
      </c>
      <c r="M143" s="23">
        <f>Input_Summary!D162</f>
        <v>7.400000000000001E-2</v>
      </c>
      <c r="N143" s="19">
        <f t="shared" si="25"/>
        <v>2.6753212070555974</v>
      </c>
      <c r="O143" s="19">
        <f>Input_Summary!E162</f>
        <v>0.81544036327868175</v>
      </c>
      <c r="P143" s="19">
        <f t="shared" si="26"/>
        <v>7.9962082023107524</v>
      </c>
      <c r="Q143" s="18">
        <f t="shared" si="16"/>
        <v>8.2404000000000011</v>
      </c>
      <c r="R143" s="21">
        <f t="shared" si="27"/>
        <v>0.84000000000000008</v>
      </c>
      <c r="S143" s="21">
        <f t="shared" si="28"/>
        <v>2.7558972000000002</v>
      </c>
    </row>
    <row r="144" spans="1:19">
      <c r="A144" s="16">
        <f>Input_Summary!B163</f>
        <v>2.56</v>
      </c>
      <c r="B144" s="16">
        <f t="shared" si="17"/>
        <v>8.3989247999999996</v>
      </c>
      <c r="C144" s="16">
        <f t="shared" ref="C144:C207" si="30">$G$7-B144</f>
        <v>3599.3657847000004</v>
      </c>
      <c r="D144" s="16">
        <f t="shared" si="18"/>
        <v>1097.0866911765602</v>
      </c>
      <c r="E144" s="19">
        <f t="shared" si="29"/>
        <v>31.512987442763819</v>
      </c>
      <c r="F144" s="27">
        <f t="shared" si="19"/>
        <v>3017.7151905065061</v>
      </c>
      <c r="G144" s="16">
        <f>Input_Summary!C163</f>
        <v>30.177</v>
      </c>
      <c r="H144" s="19">
        <f t="shared" si="20"/>
        <v>31.529637074093401</v>
      </c>
      <c r="I144" s="27">
        <f t="shared" si="21"/>
        <v>3019.2944416264627</v>
      </c>
      <c r="J144" s="22">
        <f t="shared" si="22"/>
        <v>30.192944416264627</v>
      </c>
      <c r="K144" s="19">
        <f t="shared" si="23"/>
        <v>9.2940182337740013E-2</v>
      </c>
      <c r="L144" s="27">
        <f t="shared" si="24"/>
        <v>8.9000448008443218</v>
      </c>
      <c r="M144" s="23">
        <f>Input_Summary!D163</f>
        <v>8.900000000000001E-2</v>
      </c>
      <c r="N144" s="19">
        <f t="shared" si="25"/>
        <v>2.6418796919674024</v>
      </c>
      <c r="O144" s="19">
        <f>Input_Summary!E163</f>
        <v>0.80524735873769826</v>
      </c>
      <c r="P144" s="19">
        <f t="shared" si="26"/>
        <v>7.8962555997818686</v>
      </c>
      <c r="Q144" s="18">
        <f t="shared" ref="Q144:Q207" si="31">IF(B144&lt;=$J$11,0,9.81*(A144-$J$11/3.28083))</f>
        <v>8.4366000000000021</v>
      </c>
      <c r="R144" s="21">
        <f t="shared" si="27"/>
        <v>0.86000000000000021</v>
      </c>
      <c r="S144" s="21">
        <f t="shared" si="28"/>
        <v>2.8215138000000004</v>
      </c>
    </row>
    <row r="145" spans="1:19">
      <c r="A145" s="16">
        <f>Input_Summary!B164</f>
        <v>2.58</v>
      </c>
      <c r="B145" s="16">
        <f t="shared" ref="B145:B208" si="32">A145*3.28083</f>
        <v>8.4645413999999999</v>
      </c>
      <c r="C145" s="16">
        <f t="shared" si="30"/>
        <v>3599.3001681000001</v>
      </c>
      <c r="D145" s="16">
        <f t="shared" ref="D145:D208" si="33">C145*0.3048</f>
        <v>1097.0666912368802</v>
      </c>
      <c r="E145" s="19">
        <f t="shared" si="29"/>
        <v>31.344859697186557</v>
      </c>
      <c r="F145" s="27">
        <f t="shared" ref="F145:F208" si="34">E145*95.761</f>
        <v>3001.6151094622819</v>
      </c>
      <c r="G145" s="16">
        <f>Input_Summary!C164</f>
        <v>30.015999999999998</v>
      </c>
      <c r="H145" s="19">
        <f t="shared" ref="H145:H208" si="35">I145/95.76052</f>
        <v>31.361508485775126</v>
      </c>
      <c r="I145" s="27">
        <f t="shared" ref="I145:I208" si="36">F145+P145*(1-$J$12)</f>
        <v>3003.1943605822385</v>
      </c>
      <c r="J145" s="22">
        <f t="shared" ref="J145:J208" si="37">I145*0.01</f>
        <v>30.031943605822384</v>
      </c>
      <c r="K145" s="19">
        <f t="shared" ref="K145:K208" si="38">M145*1.04427171166</f>
        <v>9.7117269184380017E-2</v>
      </c>
      <c r="L145" s="27">
        <f t="shared" ref="L145:L208" si="39">K145*95.761</f>
        <v>9.3000468143654142</v>
      </c>
      <c r="M145" s="23">
        <f>Input_Summary!D164</f>
        <v>9.3000000000000013E-2</v>
      </c>
      <c r="N145" s="19">
        <f t="shared" ref="N145:N208" si="40">O145*3.28083</f>
        <v>2.6418796919674024</v>
      </c>
      <c r="O145" s="19">
        <f>Input_Summary!E164</f>
        <v>0.80524735873769826</v>
      </c>
      <c r="P145" s="19">
        <f t="shared" ref="P145:P208" si="41">O145*9.806</f>
        <v>7.8962555997818686</v>
      </c>
      <c r="Q145" s="18">
        <f t="shared" si="31"/>
        <v>8.6328000000000014</v>
      </c>
      <c r="R145" s="21">
        <f t="shared" ref="R145:R208" si="42">Q145/9.81</f>
        <v>0.88000000000000012</v>
      </c>
      <c r="S145" s="21">
        <f t="shared" ref="S145:S208" si="43">R145*3.28083</f>
        <v>2.8871304000000002</v>
      </c>
    </row>
    <row r="146" spans="1:19">
      <c r="A146" s="16">
        <f>Input_Summary!B165</f>
        <v>2.6</v>
      </c>
      <c r="B146" s="16">
        <f t="shared" si="32"/>
        <v>8.5301580000000001</v>
      </c>
      <c r="C146" s="16">
        <f t="shared" si="30"/>
        <v>3599.2345515000002</v>
      </c>
      <c r="D146" s="16">
        <f t="shared" si="33"/>
        <v>1097.0466912972001</v>
      </c>
      <c r="E146" s="19">
        <f t="shared" ref="E146:E209" si="44">G146*1.04427171166</f>
        <v>31.382453478806319</v>
      </c>
      <c r="F146" s="27">
        <f t="shared" si="34"/>
        <v>3005.2151275839719</v>
      </c>
      <c r="G146" s="16">
        <f>Input_Summary!C165</f>
        <v>30.052</v>
      </c>
      <c r="H146" s="19">
        <f t="shared" si="35"/>
        <v>31.398684945141451</v>
      </c>
      <c r="I146" s="27">
        <f t="shared" si="36"/>
        <v>3006.7543976629167</v>
      </c>
      <c r="J146" s="22">
        <f t="shared" si="37"/>
        <v>30.067543976629167</v>
      </c>
      <c r="K146" s="19">
        <f t="shared" si="38"/>
        <v>0.10025008431936</v>
      </c>
      <c r="L146" s="27">
        <f t="shared" si="39"/>
        <v>9.6000483245062327</v>
      </c>
      <c r="M146" s="23">
        <f>Input_Summary!D165</f>
        <v>9.6000000000000002E-2</v>
      </c>
      <c r="N146" s="19">
        <f t="shared" si="40"/>
        <v>2.5749966617910123</v>
      </c>
      <c r="O146" s="19">
        <f>Input_Summary!E165</f>
        <v>0.78486134965573118</v>
      </c>
      <c r="P146" s="19">
        <f t="shared" si="41"/>
        <v>7.6963503947240994</v>
      </c>
      <c r="Q146" s="18">
        <f t="shared" si="31"/>
        <v>8.8290000000000024</v>
      </c>
      <c r="R146" s="21">
        <f t="shared" si="42"/>
        <v>0.90000000000000024</v>
      </c>
      <c r="S146" s="21">
        <f t="shared" si="43"/>
        <v>2.9527470000000009</v>
      </c>
    </row>
    <row r="147" spans="1:19">
      <c r="A147" s="16">
        <f>Input_Summary!B166</f>
        <v>2.62</v>
      </c>
      <c r="B147" s="16">
        <f t="shared" si="32"/>
        <v>8.5957746000000004</v>
      </c>
      <c r="C147" s="16">
        <f t="shared" si="30"/>
        <v>3599.1689349000003</v>
      </c>
      <c r="D147" s="16">
        <f t="shared" si="33"/>
        <v>1097.0266913575201</v>
      </c>
      <c r="E147" s="19">
        <f t="shared" si="44"/>
        <v>31.463906672315797</v>
      </c>
      <c r="F147" s="27">
        <f t="shared" si="34"/>
        <v>3013.0151668476328</v>
      </c>
      <c r="G147" s="16">
        <f>Input_Summary!C166</f>
        <v>30.13</v>
      </c>
      <c r="H147" s="19">
        <f t="shared" si="35"/>
        <v>31.479929791589182</v>
      </c>
      <c r="I147" s="27">
        <f t="shared" si="36"/>
        <v>3014.5344464060718</v>
      </c>
      <c r="J147" s="22">
        <f t="shared" si="37"/>
        <v>30.145344464060717</v>
      </c>
      <c r="K147" s="19">
        <f t="shared" si="38"/>
        <v>0.10233862774268</v>
      </c>
      <c r="L147" s="27">
        <f t="shared" si="39"/>
        <v>9.8000493312667789</v>
      </c>
      <c r="M147" s="23">
        <f>Input_Summary!D166</f>
        <v>9.8000000000000004E-2</v>
      </c>
      <c r="N147" s="19">
        <f t="shared" si="40"/>
        <v>2.5415551467028177</v>
      </c>
      <c r="O147" s="19">
        <f>Input_Summary!E166</f>
        <v>0.77466834511474769</v>
      </c>
      <c r="P147" s="19">
        <f t="shared" si="41"/>
        <v>7.5963977921952148</v>
      </c>
      <c r="Q147" s="18">
        <f t="shared" si="31"/>
        <v>9.0252000000000017</v>
      </c>
      <c r="R147" s="21">
        <f t="shared" si="42"/>
        <v>0.92000000000000015</v>
      </c>
      <c r="S147" s="21">
        <f t="shared" si="43"/>
        <v>3.0183636000000003</v>
      </c>
    </row>
    <row r="148" spans="1:19">
      <c r="A148" s="16">
        <f>Input_Summary!B167</f>
        <v>2.64</v>
      </c>
      <c r="B148" s="16">
        <f t="shared" si="32"/>
        <v>8.6613912000000006</v>
      </c>
      <c r="C148" s="16">
        <f t="shared" si="30"/>
        <v>3599.1033183000004</v>
      </c>
      <c r="D148" s="16">
        <f t="shared" si="33"/>
        <v>1097.0066914178401</v>
      </c>
      <c r="E148" s="19">
        <f t="shared" si="44"/>
        <v>31.382453478806319</v>
      </c>
      <c r="F148" s="27">
        <f t="shared" si="34"/>
        <v>3005.2151275839719</v>
      </c>
      <c r="G148" s="16">
        <f>Input_Summary!C167</f>
        <v>30.052</v>
      </c>
      <c r="H148" s="19">
        <f t="shared" si="35"/>
        <v>31.398267434449028</v>
      </c>
      <c r="I148" s="27">
        <f t="shared" si="36"/>
        <v>3006.714416621905</v>
      </c>
      <c r="J148" s="22">
        <f t="shared" si="37"/>
        <v>30.067144166219052</v>
      </c>
      <c r="K148" s="19">
        <f t="shared" si="38"/>
        <v>0.10651571458931999</v>
      </c>
      <c r="L148" s="27">
        <f t="shared" si="39"/>
        <v>10.200051344787871</v>
      </c>
      <c r="M148" s="23">
        <f>Input_Summary!D167</f>
        <v>0.10199999999999999</v>
      </c>
      <c r="N148" s="19">
        <f t="shared" si="40"/>
        <v>2.5081136316146226</v>
      </c>
      <c r="O148" s="19">
        <f>Input_Summary!E167</f>
        <v>0.76447534057376421</v>
      </c>
      <c r="P148" s="19">
        <f t="shared" si="41"/>
        <v>7.4964451896663311</v>
      </c>
      <c r="Q148" s="18">
        <f t="shared" si="31"/>
        <v>9.2214000000000027</v>
      </c>
      <c r="R148" s="21">
        <f t="shared" si="42"/>
        <v>0.94000000000000028</v>
      </c>
      <c r="S148" s="21">
        <f t="shared" si="43"/>
        <v>3.0839802000000009</v>
      </c>
    </row>
    <row r="149" spans="1:19">
      <c r="A149" s="16">
        <f>Input_Summary!B168</f>
        <v>2.66</v>
      </c>
      <c r="B149" s="16">
        <f t="shared" si="32"/>
        <v>8.7270078000000009</v>
      </c>
      <c r="C149" s="16">
        <f t="shared" si="30"/>
        <v>3599.0377017000001</v>
      </c>
      <c r="D149" s="16">
        <f t="shared" si="33"/>
        <v>1096.9866914781601</v>
      </c>
      <c r="E149" s="19">
        <f t="shared" si="44"/>
        <v>32.02468058147722</v>
      </c>
      <c r="F149" s="27">
        <f t="shared" si="34"/>
        <v>3066.7154371628399</v>
      </c>
      <c r="G149" s="16">
        <f>Input_Summary!C168</f>
        <v>30.667000000000002</v>
      </c>
      <c r="H149" s="19">
        <f t="shared" si="35"/>
        <v>32.040497756285923</v>
      </c>
      <c r="I149" s="27">
        <f t="shared" si="36"/>
        <v>3068.2147262007729</v>
      </c>
      <c r="J149" s="22">
        <f t="shared" si="37"/>
        <v>30.682147262007732</v>
      </c>
      <c r="K149" s="19">
        <f t="shared" si="38"/>
        <v>0.10651571458931999</v>
      </c>
      <c r="L149" s="27">
        <f t="shared" si="39"/>
        <v>10.200051344787871</v>
      </c>
      <c r="M149" s="23">
        <f>Input_Summary!D168</f>
        <v>0.10199999999999999</v>
      </c>
      <c r="N149" s="19">
        <f t="shared" si="40"/>
        <v>2.5081136316146226</v>
      </c>
      <c r="O149" s="19">
        <f>Input_Summary!E168</f>
        <v>0.76447534057376421</v>
      </c>
      <c r="P149" s="19">
        <f t="shared" si="41"/>
        <v>7.4964451896663311</v>
      </c>
      <c r="Q149" s="18">
        <f t="shared" si="31"/>
        <v>9.417600000000002</v>
      </c>
      <c r="R149" s="21">
        <f t="shared" si="42"/>
        <v>0.96000000000000019</v>
      </c>
      <c r="S149" s="21">
        <f t="shared" si="43"/>
        <v>3.1495968000000003</v>
      </c>
    </row>
    <row r="150" spans="1:19">
      <c r="A150" s="16">
        <f>Input_Summary!B169</f>
        <v>2.68</v>
      </c>
      <c r="B150" s="16">
        <f t="shared" si="32"/>
        <v>8.7926244000000011</v>
      </c>
      <c r="C150" s="16">
        <f t="shared" si="30"/>
        <v>3598.9720851000002</v>
      </c>
      <c r="D150" s="16">
        <f t="shared" si="33"/>
        <v>1096.9666915384801</v>
      </c>
      <c r="E150" s="19">
        <f t="shared" si="44"/>
        <v>32.02468058147722</v>
      </c>
      <c r="F150" s="27">
        <f t="shared" si="34"/>
        <v>3066.7154371628399</v>
      </c>
      <c r="G150" s="16">
        <f>Input_Summary!C169</f>
        <v>30.667000000000002</v>
      </c>
      <c r="H150" s="19">
        <f t="shared" si="35"/>
        <v>32.04133277767076</v>
      </c>
      <c r="I150" s="27">
        <f t="shared" si="36"/>
        <v>3068.2946882827964</v>
      </c>
      <c r="J150" s="22">
        <f t="shared" si="37"/>
        <v>30.682946882827963</v>
      </c>
      <c r="K150" s="19">
        <f t="shared" si="38"/>
        <v>0.12113551855256</v>
      </c>
      <c r="L150" s="27">
        <f t="shared" si="39"/>
        <v>11.600058392111697</v>
      </c>
      <c r="M150" s="23">
        <f>Input_Summary!D169</f>
        <v>0.11599999999999999</v>
      </c>
      <c r="N150" s="19">
        <f t="shared" si="40"/>
        <v>2.6418796919674024</v>
      </c>
      <c r="O150" s="19">
        <f>Input_Summary!E169</f>
        <v>0.80524735873769826</v>
      </c>
      <c r="P150" s="19">
        <f t="shared" si="41"/>
        <v>7.8962555997818686</v>
      </c>
      <c r="Q150" s="18">
        <f t="shared" si="31"/>
        <v>9.613800000000003</v>
      </c>
      <c r="R150" s="21">
        <f t="shared" si="42"/>
        <v>0.9800000000000002</v>
      </c>
      <c r="S150" s="21">
        <f t="shared" si="43"/>
        <v>3.2152134000000006</v>
      </c>
    </row>
    <row r="151" spans="1:19">
      <c r="A151" s="16">
        <f>Input_Summary!B170</f>
        <v>2.7</v>
      </c>
      <c r="B151" s="16">
        <f t="shared" si="32"/>
        <v>8.8582409999999996</v>
      </c>
      <c r="C151" s="16">
        <f t="shared" si="30"/>
        <v>3598.9064685000003</v>
      </c>
      <c r="D151" s="16">
        <f t="shared" si="33"/>
        <v>1096.9466915988</v>
      </c>
      <c r="E151" s="19">
        <f t="shared" si="44"/>
        <v>33.397897882310119</v>
      </c>
      <c r="F151" s="27">
        <f t="shared" si="34"/>
        <v>3198.216099107899</v>
      </c>
      <c r="G151" s="16">
        <f>Input_Summary!C170</f>
        <v>31.981999999999999</v>
      </c>
      <c r="H151" s="19">
        <f t="shared" si="35"/>
        <v>33.415183227799645</v>
      </c>
      <c r="I151" s="27">
        <f t="shared" si="36"/>
        <v>3199.8553217893727</v>
      </c>
      <c r="J151" s="22">
        <f t="shared" si="37"/>
        <v>31.998553217893729</v>
      </c>
      <c r="K151" s="19">
        <f t="shared" si="38"/>
        <v>0.12844542053418001</v>
      </c>
      <c r="L151" s="27">
        <f t="shared" si="39"/>
        <v>12.300061915773611</v>
      </c>
      <c r="M151" s="23">
        <f>Input_Summary!D170</f>
        <v>0.12300000000000001</v>
      </c>
      <c r="N151" s="19">
        <f t="shared" si="40"/>
        <v>2.742204237231987</v>
      </c>
      <c r="O151" s="19">
        <f>Input_Summary!E170</f>
        <v>0.83582637236064872</v>
      </c>
      <c r="P151" s="19">
        <f t="shared" si="41"/>
        <v>8.1961134073685198</v>
      </c>
      <c r="Q151" s="18">
        <f t="shared" si="31"/>
        <v>9.8100000000000023</v>
      </c>
      <c r="R151" s="21">
        <f t="shared" si="42"/>
        <v>1.0000000000000002</v>
      </c>
      <c r="S151" s="21">
        <f t="shared" si="43"/>
        <v>3.2808300000000008</v>
      </c>
    </row>
    <row r="152" spans="1:19">
      <c r="A152" s="16">
        <f>Input_Summary!B171</f>
        <v>2.72</v>
      </c>
      <c r="B152" s="16">
        <f t="shared" si="32"/>
        <v>8.9238575999999998</v>
      </c>
      <c r="C152" s="16">
        <f t="shared" si="30"/>
        <v>3598.8408519000004</v>
      </c>
      <c r="D152" s="16">
        <f t="shared" si="33"/>
        <v>1096.9266916591203</v>
      </c>
      <c r="E152" s="19">
        <f t="shared" si="44"/>
        <v>34.452612311086718</v>
      </c>
      <c r="F152" s="27">
        <f t="shared" si="34"/>
        <v>3299.2166075219752</v>
      </c>
      <c r="G152" s="16">
        <f>Input_Summary!C171</f>
        <v>32.991999999999997</v>
      </c>
      <c r="H152" s="19">
        <f t="shared" si="35"/>
        <v>34.469902943336656</v>
      </c>
      <c r="I152" s="27">
        <f t="shared" si="36"/>
        <v>3300.8558302034489</v>
      </c>
      <c r="J152" s="22">
        <f t="shared" si="37"/>
        <v>33.008558302034487</v>
      </c>
      <c r="K152" s="19">
        <f t="shared" si="38"/>
        <v>0.12844542053418001</v>
      </c>
      <c r="L152" s="27">
        <f t="shared" si="39"/>
        <v>12.300061915773611</v>
      </c>
      <c r="M152" s="23">
        <f>Input_Summary!D171</f>
        <v>0.12300000000000001</v>
      </c>
      <c r="N152" s="19">
        <f t="shared" si="40"/>
        <v>2.742204237231987</v>
      </c>
      <c r="O152" s="19">
        <f>Input_Summary!E171</f>
        <v>0.83582637236064872</v>
      </c>
      <c r="P152" s="19">
        <f t="shared" si="41"/>
        <v>8.1961134073685198</v>
      </c>
      <c r="Q152" s="18">
        <f t="shared" si="31"/>
        <v>10.006200000000003</v>
      </c>
      <c r="R152" s="21">
        <f t="shared" si="42"/>
        <v>1.0200000000000002</v>
      </c>
      <c r="S152" s="21">
        <f t="shared" si="43"/>
        <v>3.3464466000000006</v>
      </c>
    </row>
    <row r="153" spans="1:19">
      <c r="A153" s="16">
        <f>Input_Summary!B172</f>
        <v>2.74</v>
      </c>
      <c r="B153" s="16">
        <f t="shared" si="32"/>
        <v>8.9894742000000001</v>
      </c>
      <c r="C153" s="16">
        <f t="shared" si="30"/>
        <v>3598.7752353000001</v>
      </c>
      <c r="D153" s="16">
        <f t="shared" si="33"/>
        <v>1096.90669171944</v>
      </c>
      <c r="E153" s="19">
        <f t="shared" si="44"/>
        <v>34.452612311086718</v>
      </c>
      <c r="F153" s="27">
        <f t="shared" si="34"/>
        <v>3299.2166075219752</v>
      </c>
      <c r="G153" s="16">
        <f>Input_Summary!C172</f>
        <v>32.991999999999997</v>
      </c>
      <c r="H153" s="19">
        <f t="shared" si="35"/>
        <v>34.470111698682871</v>
      </c>
      <c r="I153" s="27">
        <f t="shared" si="36"/>
        <v>3300.8758207239548</v>
      </c>
      <c r="J153" s="22">
        <f t="shared" si="37"/>
        <v>33.008758207239552</v>
      </c>
      <c r="K153" s="19">
        <f t="shared" si="38"/>
        <v>0.15350794161401998</v>
      </c>
      <c r="L153" s="27">
        <f t="shared" si="39"/>
        <v>14.700073996900167</v>
      </c>
      <c r="M153" s="23">
        <f>Input_Summary!D172</f>
        <v>0.14699999999999999</v>
      </c>
      <c r="N153" s="19">
        <f t="shared" si="40"/>
        <v>2.7756457523201825</v>
      </c>
      <c r="O153" s="19">
        <f>Input_Summary!E172</f>
        <v>0.84601937690163243</v>
      </c>
      <c r="P153" s="19">
        <f t="shared" si="41"/>
        <v>8.2960660098974071</v>
      </c>
      <c r="Q153" s="18">
        <f t="shared" si="31"/>
        <v>10.202400000000003</v>
      </c>
      <c r="R153" s="21">
        <f t="shared" si="42"/>
        <v>1.0400000000000003</v>
      </c>
      <c r="S153" s="21">
        <f t="shared" si="43"/>
        <v>3.4120632000000009</v>
      </c>
    </row>
    <row r="154" spans="1:19">
      <c r="A154" s="16">
        <f>Input_Summary!B173</f>
        <v>2.76</v>
      </c>
      <c r="B154" s="16">
        <f t="shared" si="32"/>
        <v>9.0550907999999986</v>
      </c>
      <c r="C154" s="16">
        <f t="shared" si="30"/>
        <v>3598.7096187000002</v>
      </c>
      <c r="D154" s="16">
        <f t="shared" si="33"/>
        <v>1096.8866917797602</v>
      </c>
      <c r="E154" s="19">
        <f t="shared" si="44"/>
        <v>35.163761346727185</v>
      </c>
      <c r="F154" s="27">
        <f t="shared" si="34"/>
        <v>3367.3169503239419</v>
      </c>
      <c r="G154" s="16">
        <f>Input_Summary!C173</f>
        <v>33.673000000000002</v>
      </c>
      <c r="H154" s="19">
        <f t="shared" si="35"/>
        <v>35.180846788268376</v>
      </c>
      <c r="I154" s="27">
        <f t="shared" si="36"/>
        <v>3368.9361824849098</v>
      </c>
      <c r="J154" s="22">
        <f t="shared" si="37"/>
        <v>33.689361824849101</v>
      </c>
      <c r="K154" s="19">
        <f t="shared" si="38"/>
        <v>0.17439337584721998</v>
      </c>
      <c r="L154" s="27">
        <f t="shared" si="39"/>
        <v>16.700084064505631</v>
      </c>
      <c r="M154" s="23">
        <f>Input_Summary!D173</f>
        <v>0.16699999999999998</v>
      </c>
      <c r="N154" s="19">
        <f t="shared" si="40"/>
        <v>2.708762722143792</v>
      </c>
      <c r="O154" s="19">
        <f>Input_Summary!E173</f>
        <v>0.82563336781966523</v>
      </c>
      <c r="P154" s="19">
        <f t="shared" si="41"/>
        <v>8.0961608048396361</v>
      </c>
      <c r="Q154" s="18">
        <f t="shared" si="31"/>
        <v>10.398599999999998</v>
      </c>
      <c r="R154" s="21">
        <f t="shared" si="42"/>
        <v>1.0599999999999998</v>
      </c>
      <c r="S154" s="21">
        <f t="shared" si="43"/>
        <v>3.4776797999999993</v>
      </c>
    </row>
    <row r="155" spans="1:19">
      <c r="A155" s="16">
        <f>Input_Summary!B174</f>
        <v>2.78</v>
      </c>
      <c r="B155" s="16">
        <f t="shared" si="32"/>
        <v>9.1207073999999988</v>
      </c>
      <c r="C155" s="16">
        <f t="shared" si="30"/>
        <v>3598.6440021000003</v>
      </c>
      <c r="D155" s="16">
        <f t="shared" si="33"/>
        <v>1096.8666918400802</v>
      </c>
      <c r="E155" s="19">
        <f t="shared" si="44"/>
        <v>35.532389260943162</v>
      </c>
      <c r="F155" s="27">
        <f t="shared" si="34"/>
        <v>3402.6171280171779</v>
      </c>
      <c r="G155" s="16">
        <f>Input_Summary!C174</f>
        <v>34.026000000000003</v>
      </c>
      <c r="H155" s="19">
        <f t="shared" si="35"/>
        <v>35.549476550233287</v>
      </c>
      <c r="I155" s="27">
        <f t="shared" si="36"/>
        <v>3404.2363601781458</v>
      </c>
      <c r="J155" s="22">
        <f t="shared" si="37"/>
        <v>34.04236360178146</v>
      </c>
      <c r="K155" s="19">
        <f t="shared" si="38"/>
        <v>0.19945589692706001</v>
      </c>
      <c r="L155" s="27">
        <f t="shared" si="39"/>
        <v>19.100096145632193</v>
      </c>
      <c r="M155" s="23">
        <f>Input_Summary!D174</f>
        <v>0.191</v>
      </c>
      <c r="N155" s="19">
        <f t="shared" si="40"/>
        <v>2.708762722143792</v>
      </c>
      <c r="O155" s="19">
        <f>Input_Summary!E174</f>
        <v>0.82563336781966523</v>
      </c>
      <c r="P155" s="19">
        <f t="shared" si="41"/>
        <v>8.0961608048396361</v>
      </c>
      <c r="Q155" s="18">
        <f t="shared" si="31"/>
        <v>10.594799999999999</v>
      </c>
      <c r="R155" s="21">
        <f t="shared" si="42"/>
        <v>1.0799999999999998</v>
      </c>
      <c r="S155" s="21">
        <f t="shared" si="43"/>
        <v>3.5432963999999996</v>
      </c>
    </row>
    <row r="156" spans="1:19">
      <c r="A156" s="16">
        <f>Input_Summary!B175</f>
        <v>2.8</v>
      </c>
      <c r="B156" s="16">
        <f t="shared" si="32"/>
        <v>9.186323999999999</v>
      </c>
      <c r="C156" s="16">
        <f t="shared" si="30"/>
        <v>3598.5783855000004</v>
      </c>
      <c r="D156" s="16">
        <f t="shared" si="33"/>
        <v>1096.8466919004002</v>
      </c>
      <c r="E156" s="19">
        <f t="shared" si="44"/>
        <v>35.170026976997143</v>
      </c>
      <c r="F156" s="27">
        <f t="shared" si="34"/>
        <v>3367.9169533442232</v>
      </c>
      <c r="G156" s="16">
        <f>Input_Summary!C175</f>
        <v>33.679000000000002</v>
      </c>
      <c r="H156" s="19">
        <f t="shared" si="35"/>
        <v>35.187112449944834</v>
      </c>
      <c r="I156" s="27">
        <f t="shared" si="36"/>
        <v>3369.536185505191</v>
      </c>
      <c r="J156" s="22">
        <f t="shared" si="37"/>
        <v>33.695361855051914</v>
      </c>
      <c r="K156" s="19">
        <f t="shared" si="38"/>
        <v>0.22660696143021999</v>
      </c>
      <c r="L156" s="27">
        <f t="shared" si="39"/>
        <v>21.700109233519296</v>
      </c>
      <c r="M156" s="23">
        <f>Input_Summary!D175</f>
        <v>0.217</v>
      </c>
      <c r="N156" s="19">
        <f t="shared" si="40"/>
        <v>2.708762722143792</v>
      </c>
      <c r="O156" s="19">
        <f>Input_Summary!E175</f>
        <v>0.82563336781966523</v>
      </c>
      <c r="P156" s="19">
        <f t="shared" si="41"/>
        <v>8.0961608048396361</v>
      </c>
      <c r="Q156" s="18">
        <f t="shared" si="31"/>
        <v>10.790999999999999</v>
      </c>
      <c r="R156" s="21">
        <f t="shared" si="42"/>
        <v>1.0999999999999999</v>
      </c>
      <c r="S156" s="21">
        <f t="shared" si="43"/>
        <v>3.6089129999999994</v>
      </c>
    </row>
    <row r="157" spans="1:19">
      <c r="A157" s="16">
        <f>Input_Summary!B176</f>
        <v>2.82</v>
      </c>
      <c r="B157" s="16">
        <f t="shared" si="32"/>
        <v>9.2519405999999993</v>
      </c>
      <c r="C157" s="16">
        <f t="shared" si="30"/>
        <v>3598.5127689000001</v>
      </c>
      <c r="D157" s="16">
        <f t="shared" si="33"/>
        <v>1096.8266919607202</v>
      </c>
      <c r="E157" s="19">
        <f t="shared" si="44"/>
        <v>34.433815420276844</v>
      </c>
      <c r="F157" s="27">
        <f t="shared" si="34"/>
        <v>3297.4165984611309</v>
      </c>
      <c r="G157" s="16">
        <f>Input_Summary!C176</f>
        <v>32.974000000000004</v>
      </c>
      <c r="H157" s="19">
        <f t="shared" si="35"/>
        <v>34.450270936922458</v>
      </c>
      <c r="I157" s="27">
        <f t="shared" si="36"/>
        <v>3298.9758590605816</v>
      </c>
      <c r="J157" s="22">
        <f t="shared" si="37"/>
        <v>32.989758590605817</v>
      </c>
      <c r="K157" s="19">
        <f t="shared" si="38"/>
        <v>0.24644812395176002</v>
      </c>
      <c r="L157" s="27">
        <f t="shared" si="39"/>
        <v>23.600118797744489</v>
      </c>
      <c r="M157" s="23">
        <f>Input_Summary!D176</f>
        <v>0.23600000000000002</v>
      </c>
      <c r="N157" s="19">
        <f t="shared" si="40"/>
        <v>2.6084381768792073</v>
      </c>
      <c r="O157" s="19">
        <f>Input_Summary!E176</f>
        <v>0.79505435419671466</v>
      </c>
      <c r="P157" s="19">
        <f t="shared" si="41"/>
        <v>7.7963029972529831</v>
      </c>
      <c r="Q157" s="18">
        <f t="shared" si="31"/>
        <v>10.9872</v>
      </c>
      <c r="R157" s="21">
        <f t="shared" si="42"/>
        <v>1.1199999999999999</v>
      </c>
      <c r="S157" s="21">
        <f t="shared" si="43"/>
        <v>3.6745295999999996</v>
      </c>
    </row>
    <row r="158" spans="1:19">
      <c r="A158" s="16">
        <f>Input_Summary!B177</f>
        <v>2.84</v>
      </c>
      <c r="B158" s="16">
        <f t="shared" si="32"/>
        <v>9.3175571999999995</v>
      </c>
      <c r="C158" s="16">
        <f t="shared" si="30"/>
        <v>3598.4471523000002</v>
      </c>
      <c r="D158" s="16">
        <f t="shared" si="33"/>
        <v>1096.8066920210401</v>
      </c>
      <c r="E158" s="19">
        <f t="shared" si="44"/>
        <v>33.37283536123028</v>
      </c>
      <c r="F158" s="27">
        <f t="shared" si="34"/>
        <v>3195.8160870267725</v>
      </c>
      <c r="G158" s="16">
        <f>Input_Summary!C177</f>
        <v>31.958000000000002</v>
      </c>
      <c r="H158" s="19">
        <f t="shared" si="35"/>
        <v>33.388868049016558</v>
      </c>
      <c r="I158" s="27">
        <f t="shared" si="36"/>
        <v>3197.3353665852114</v>
      </c>
      <c r="J158" s="22">
        <f t="shared" si="37"/>
        <v>31.973353665852116</v>
      </c>
      <c r="K158" s="19">
        <f t="shared" si="38"/>
        <v>0.26315647133831999</v>
      </c>
      <c r="L158" s="27">
        <f t="shared" si="39"/>
        <v>25.200126851828859</v>
      </c>
      <c r="M158" s="23">
        <f>Input_Summary!D177</f>
        <v>0.252</v>
      </c>
      <c r="N158" s="19">
        <f t="shared" si="40"/>
        <v>2.5415551467028177</v>
      </c>
      <c r="O158" s="19">
        <f>Input_Summary!E177</f>
        <v>0.77466834511474769</v>
      </c>
      <c r="P158" s="19">
        <f t="shared" si="41"/>
        <v>7.5963977921952148</v>
      </c>
      <c r="Q158" s="18">
        <f t="shared" si="31"/>
        <v>11.183399999999999</v>
      </c>
      <c r="R158" s="21">
        <f t="shared" si="42"/>
        <v>1.1399999999999999</v>
      </c>
      <c r="S158" s="21">
        <f t="shared" si="43"/>
        <v>3.7401461999999994</v>
      </c>
    </row>
    <row r="159" spans="1:19">
      <c r="A159" s="16">
        <f>Input_Summary!B178</f>
        <v>2.86</v>
      </c>
      <c r="B159" s="16">
        <f t="shared" si="32"/>
        <v>9.3831737999999998</v>
      </c>
      <c r="C159" s="16">
        <f t="shared" si="30"/>
        <v>3598.3815357000003</v>
      </c>
      <c r="D159" s="16">
        <f t="shared" si="33"/>
        <v>1096.7866920813601</v>
      </c>
      <c r="E159" s="19">
        <f t="shared" si="44"/>
        <v>31.906677878059643</v>
      </c>
      <c r="F159" s="27">
        <f t="shared" si="34"/>
        <v>3055.4153802808692</v>
      </c>
      <c r="G159" s="16">
        <f>Input_Summary!C178</f>
        <v>30.554000000000002</v>
      </c>
      <c r="H159" s="19">
        <f t="shared" si="35"/>
        <v>31.922494461379305</v>
      </c>
      <c r="I159" s="27">
        <f t="shared" si="36"/>
        <v>3056.9146693188022</v>
      </c>
      <c r="J159" s="22">
        <f t="shared" si="37"/>
        <v>30.569146693188024</v>
      </c>
      <c r="K159" s="19">
        <f t="shared" si="38"/>
        <v>0.28299763385986004</v>
      </c>
      <c r="L159" s="27">
        <f t="shared" si="39"/>
        <v>27.100136416054056</v>
      </c>
      <c r="M159" s="23">
        <f>Input_Summary!D178</f>
        <v>0.27100000000000002</v>
      </c>
      <c r="N159" s="19">
        <f t="shared" si="40"/>
        <v>2.5081136316146226</v>
      </c>
      <c r="O159" s="19">
        <f>Input_Summary!E178</f>
        <v>0.76447534057376421</v>
      </c>
      <c r="P159" s="19">
        <f t="shared" si="41"/>
        <v>7.4964451896663311</v>
      </c>
      <c r="Q159" s="18">
        <f t="shared" si="31"/>
        <v>11.3796</v>
      </c>
      <c r="R159" s="21">
        <f t="shared" si="42"/>
        <v>1.1599999999999999</v>
      </c>
      <c r="S159" s="21">
        <f t="shared" si="43"/>
        <v>3.8057627999999997</v>
      </c>
    </row>
    <row r="160" spans="1:19">
      <c r="A160" s="16">
        <f>Input_Summary!B179</f>
        <v>2.88</v>
      </c>
      <c r="B160" s="16">
        <f t="shared" si="32"/>
        <v>9.4487904</v>
      </c>
      <c r="C160" s="16">
        <f t="shared" si="30"/>
        <v>3598.3159191000004</v>
      </c>
      <c r="D160" s="16">
        <f t="shared" si="33"/>
        <v>1096.7666921416801</v>
      </c>
      <c r="E160" s="19">
        <f t="shared" si="44"/>
        <v>30.227488965710361</v>
      </c>
      <c r="F160" s="27">
        <f t="shared" si="34"/>
        <v>2894.6145708453896</v>
      </c>
      <c r="G160" s="16">
        <f>Input_Summary!C179</f>
        <v>28.946000000000002</v>
      </c>
      <c r="H160" s="19">
        <f t="shared" si="35"/>
        <v>30.242670866050076</v>
      </c>
      <c r="I160" s="27">
        <f t="shared" si="36"/>
        <v>2896.0538883218055</v>
      </c>
      <c r="J160" s="22">
        <f t="shared" si="37"/>
        <v>28.960538883218057</v>
      </c>
      <c r="K160" s="19">
        <f t="shared" si="38"/>
        <v>0.30701588322803997</v>
      </c>
      <c r="L160" s="27">
        <f t="shared" si="39"/>
        <v>29.400147993800335</v>
      </c>
      <c r="M160" s="23">
        <f>Input_Summary!D179</f>
        <v>0.29399999999999998</v>
      </c>
      <c r="N160" s="19">
        <f t="shared" si="40"/>
        <v>2.407789086350038</v>
      </c>
      <c r="O160" s="19">
        <f>Input_Summary!E179</f>
        <v>0.73389632695081364</v>
      </c>
      <c r="P160" s="19">
        <f t="shared" si="41"/>
        <v>7.1965873820796782</v>
      </c>
      <c r="Q160" s="18">
        <f t="shared" si="31"/>
        <v>11.575799999999999</v>
      </c>
      <c r="R160" s="21">
        <f t="shared" si="42"/>
        <v>1.18</v>
      </c>
      <c r="S160" s="21">
        <f t="shared" si="43"/>
        <v>3.8713793999999999</v>
      </c>
    </row>
    <row r="161" spans="1:19">
      <c r="A161" s="16">
        <f>Input_Summary!B180</f>
        <v>2.9</v>
      </c>
      <c r="B161" s="16">
        <f t="shared" si="32"/>
        <v>9.5144070000000003</v>
      </c>
      <c r="C161" s="16">
        <f t="shared" si="30"/>
        <v>3598.2503025000001</v>
      </c>
      <c r="D161" s="16">
        <f t="shared" si="33"/>
        <v>1096.7466922020001</v>
      </c>
      <c r="E161" s="19">
        <f t="shared" si="44"/>
        <v>28.337357167605759</v>
      </c>
      <c r="F161" s="27">
        <f t="shared" si="34"/>
        <v>2713.6136597270952</v>
      </c>
      <c r="G161" s="16">
        <f>Input_Summary!C180</f>
        <v>27.135999999999999</v>
      </c>
      <c r="H161" s="19">
        <f t="shared" si="35"/>
        <v>28.35211208295965</v>
      </c>
      <c r="I161" s="27">
        <f t="shared" si="36"/>
        <v>2715.0129961624993</v>
      </c>
      <c r="J161" s="22">
        <f t="shared" si="37"/>
        <v>27.150129961624994</v>
      </c>
      <c r="K161" s="19">
        <f t="shared" si="38"/>
        <v>0.31328151349799999</v>
      </c>
      <c r="L161" s="27">
        <f t="shared" si="39"/>
        <v>30.000151014081975</v>
      </c>
      <c r="M161" s="23">
        <f>Input_Summary!D180</f>
        <v>0.3</v>
      </c>
      <c r="N161" s="19">
        <f t="shared" si="40"/>
        <v>2.3409060561736479</v>
      </c>
      <c r="O161" s="19">
        <f>Input_Summary!E180</f>
        <v>0.71351031786884656</v>
      </c>
      <c r="P161" s="19">
        <f t="shared" si="41"/>
        <v>6.996682177021909</v>
      </c>
      <c r="Q161" s="18">
        <f t="shared" si="31"/>
        <v>11.772</v>
      </c>
      <c r="R161" s="21">
        <f t="shared" si="42"/>
        <v>1.2</v>
      </c>
      <c r="S161" s="21">
        <f t="shared" si="43"/>
        <v>3.9369959999999997</v>
      </c>
    </row>
    <row r="162" spans="1:19">
      <c r="A162" s="16">
        <f>Input_Summary!B181</f>
        <v>2.92</v>
      </c>
      <c r="B162" s="16">
        <f t="shared" si="32"/>
        <v>9.5800235999999988</v>
      </c>
      <c r="C162" s="16">
        <f t="shared" si="30"/>
        <v>3598.1846859000002</v>
      </c>
      <c r="D162" s="16">
        <f t="shared" si="33"/>
        <v>1096.7266922623201</v>
      </c>
      <c r="E162" s="19">
        <f t="shared" si="44"/>
        <v>24.717911414992201</v>
      </c>
      <c r="F162" s="27">
        <f t="shared" si="34"/>
        <v>2367.0119150110681</v>
      </c>
      <c r="G162" s="16">
        <f>Input_Summary!C181</f>
        <v>23.67</v>
      </c>
      <c r="H162" s="19">
        <f t="shared" si="35"/>
        <v>24.731813166474549</v>
      </c>
      <c r="I162" s="27">
        <f t="shared" si="36"/>
        <v>2368.3312893644493</v>
      </c>
      <c r="J162" s="22">
        <f t="shared" si="37"/>
        <v>23.683312893644494</v>
      </c>
      <c r="K162" s="19">
        <f t="shared" si="38"/>
        <v>0.35191956682941999</v>
      </c>
      <c r="L162" s="27">
        <f t="shared" si="39"/>
        <v>33.700169639152087</v>
      </c>
      <c r="M162" s="23">
        <f>Input_Summary!D181</f>
        <v>0.33700000000000002</v>
      </c>
      <c r="N162" s="19">
        <f t="shared" si="40"/>
        <v>2.2071399958208677</v>
      </c>
      <c r="O162" s="19">
        <f>Input_Summary!E181</f>
        <v>0.67273829970491239</v>
      </c>
      <c r="P162" s="19">
        <f t="shared" si="41"/>
        <v>6.5968717669063706</v>
      </c>
      <c r="Q162" s="18">
        <f t="shared" si="31"/>
        <v>11.9682</v>
      </c>
      <c r="R162" s="21">
        <f t="shared" si="42"/>
        <v>1.22</v>
      </c>
      <c r="S162" s="21">
        <f t="shared" si="43"/>
        <v>4.0026126</v>
      </c>
    </row>
    <row r="163" spans="1:19">
      <c r="A163" s="16">
        <f>Input_Summary!B182</f>
        <v>2.94</v>
      </c>
      <c r="B163" s="16">
        <f t="shared" si="32"/>
        <v>9.645640199999999</v>
      </c>
      <c r="C163" s="16">
        <f t="shared" si="30"/>
        <v>3598.1190693000003</v>
      </c>
      <c r="D163" s="16">
        <f t="shared" si="33"/>
        <v>1096.7066923226403</v>
      </c>
      <c r="E163" s="19">
        <f t="shared" si="44"/>
        <v>26.870155412723463</v>
      </c>
      <c r="F163" s="27">
        <f t="shared" si="34"/>
        <v>2573.1129524778116</v>
      </c>
      <c r="G163" s="16">
        <f>Input_Summary!C182</f>
        <v>25.731000000000002</v>
      </c>
      <c r="H163" s="19">
        <f t="shared" si="35"/>
        <v>26.884694218376325</v>
      </c>
      <c r="I163" s="27">
        <f t="shared" si="36"/>
        <v>2574.4922983927104</v>
      </c>
      <c r="J163" s="22">
        <f t="shared" si="37"/>
        <v>25.744922983927104</v>
      </c>
      <c r="K163" s="19">
        <f t="shared" si="38"/>
        <v>0.25166948251005999</v>
      </c>
      <c r="L163" s="27">
        <f t="shared" si="39"/>
        <v>24.100121314645854</v>
      </c>
      <c r="M163" s="23">
        <f>Input_Summary!D182</f>
        <v>0.24100000000000002</v>
      </c>
      <c r="N163" s="19">
        <f t="shared" si="40"/>
        <v>2.3074645410854528</v>
      </c>
      <c r="O163" s="19">
        <f>Input_Summary!E182</f>
        <v>0.70331731332786307</v>
      </c>
      <c r="P163" s="19">
        <f t="shared" si="41"/>
        <v>6.8967295744930244</v>
      </c>
      <c r="Q163" s="18">
        <f t="shared" si="31"/>
        <v>12.164400000000001</v>
      </c>
      <c r="R163" s="21">
        <f t="shared" si="42"/>
        <v>1.24</v>
      </c>
      <c r="S163" s="21">
        <f t="shared" si="43"/>
        <v>4.0682292000000002</v>
      </c>
    </row>
    <row r="164" spans="1:19">
      <c r="A164" s="16">
        <f>Input_Summary!B183</f>
        <v>2.96</v>
      </c>
      <c r="B164" s="16">
        <f t="shared" si="32"/>
        <v>9.7112567999999992</v>
      </c>
      <c r="C164" s="16">
        <f t="shared" si="30"/>
        <v>3598.0534527000004</v>
      </c>
      <c r="D164" s="16">
        <f t="shared" si="33"/>
        <v>1096.6866923829602</v>
      </c>
      <c r="E164" s="19">
        <f t="shared" si="44"/>
        <v>26.053534934205338</v>
      </c>
      <c r="F164" s="27">
        <f t="shared" si="34"/>
        <v>2494.9125588344373</v>
      </c>
      <c r="G164" s="16">
        <f>Input_Summary!C183</f>
        <v>24.948999999999998</v>
      </c>
      <c r="H164" s="19">
        <f t="shared" si="35"/>
        <v>26.067860891198482</v>
      </c>
      <c r="I164" s="27">
        <f t="shared" si="36"/>
        <v>2496.2719142288302</v>
      </c>
      <c r="J164" s="22">
        <f t="shared" si="37"/>
        <v>24.962719142288304</v>
      </c>
      <c r="K164" s="19">
        <f t="shared" si="38"/>
        <v>0.24958093908673998</v>
      </c>
      <c r="L164" s="27">
        <f t="shared" si="39"/>
        <v>23.900120307885306</v>
      </c>
      <c r="M164" s="23">
        <f>Input_Summary!D183</f>
        <v>0.23899999999999999</v>
      </c>
      <c r="N164" s="19">
        <f t="shared" si="40"/>
        <v>2.2740230259972578</v>
      </c>
      <c r="O164" s="19">
        <f>Input_Summary!E183</f>
        <v>0.69312430878687947</v>
      </c>
      <c r="P164" s="19">
        <f t="shared" si="41"/>
        <v>6.7967769719641398</v>
      </c>
      <c r="Q164" s="18">
        <f t="shared" si="31"/>
        <v>12.360600000000002</v>
      </c>
      <c r="R164" s="21">
        <f t="shared" si="42"/>
        <v>1.26</v>
      </c>
      <c r="S164" s="21">
        <f t="shared" si="43"/>
        <v>4.1338457999999996</v>
      </c>
    </row>
    <row r="165" spans="1:19">
      <c r="A165" s="16">
        <f>Input_Summary!B184</f>
        <v>2.98</v>
      </c>
      <c r="B165" s="16">
        <f t="shared" si="32"/>
        <v>9.7768733999999995</v>
      </c>
      <c r="C165" s="16">
        <f t="shared" si="30"/>
        <v>3597.9878361000001</v>
      </c>
      <c r="D165" s="16">
        <f t="shared" si="33"/>
        <v>1096.66669244328</v>
      </c>
      <c r="E165" s="19">
        <f t="shared" si="44"/>
        <v>23.619337574325883</v>
      </c>
      <c r="F165" s="27">
        <f t="shared" si="34"/>
        <v>2261.8113854550206</v>
      </c>
      <c r="G165" s="16">
        <f>Input_Summary!C184</f>
        <v>22.618000000000002</v>
      </c>
      <c r="H165" s="19">
        <f t="shared" si="35"/>
        <v>23.633233819202339</v>
      </c>
      <c r="I165" s="27">
        <f t="shared" si="36"/>
        <v>2263.1307598084018</v>
      </c>
      <c r="J165" s="22">
        <f t="shared" si="37"/>
        <v>22.631307598084017</v>
      </c>
      <c r="K165" s="19">
        <f t="shared" si="38"/>
        <v>0.2506252107984</v>
      </c>
      <c r="L165" s="27">
        <f t="shared" si="39"/>
        <v>24.000120811265582</v>
      </c>
      <c r="M165" s="23">
        <f>Input_Summary!D184</f>
        <v>0.24</v>
      </c>
      <c r="N165" s="19">
        <f t="shared" si="40"/>
        <v>2.2071399958208677</v>
      </c>
      <c r="O165" s="19">
        <f>Input_Summary!E184</f>
        <v>0.67273829970491239</v>
      </c>
      <c r="P165" s="19">
        <f t="shared" si="41"/>
        <v>6.5968717669063706</v>
      </c>
      <c r="Q165" s="18">
        <f t="shared" si="31"/>
        <v>12.556800000000001</v>
      </c>
      <c r="R165" s="21">
        <f t="shared" si="42"/>
        <v>1.28</v>
      </c>
      <c r="S165" s="21">
        <f t="shared" si="43"/>
        <v>4.1994623999999998</v>
      </c>
    </row>
    <row r="166" spans="1:19">
      <c r="A166" s="16">
        <f>Input_Summary!B185</f>
        <v>3</v>
      </c>
      <c r="B166" s="16">
        <f t="shared" si="32"/>
        <v>9.8424899999999997</v>
      </c>
      <c r="C166" s="16">
        <f t="shared" si="30"/>
        <v>3597.9222195000002</v>
      </c>
      <c r="D166" s="16">
        <f t="shared" si="33"/>
        <v>1096.6466925036002</v>
      </c>
      <c r="E166" s="19">
        <f t="shared" si="44"/>
        <v>27.007999278662581</v>
      </c>
      <c r="F166" s="27">
        <f t="shared" si="34"/>
        <v>2586.3130189240073</v>
      </c>
      <c r="G166" s="16">
        <f>Input_Summary!C185</f>
        <v>25.863</v>
      </c>
      <c r="H166" s="19">
        <f t="shared" si="35"/>
        <v>27.021912509219753</v>
      </c>
      <c r="I166" s="27">
        <f t="shared" si="36"/>
        <v>2587.6323932773885</v>
      </c>
      <c r="J166" s="22">
        <f t="shared" si="37"/>
        <v>25.876323932773886</v>
      </c>
      <c r="K166" s="19">
        <f t="shared" si="38"/>
        <v>0.21198715746698002</v>
      </c>
      <c r="L166" s="27">
        <f t="shared" si="39"/>
        <v>20.300102186195474</v>
      </c>
      <c r="M166" s="23">
        <f>Input_Summary!D185</f>
        <v>0.20300000000000001</v>
      </c>
      <c r="N166" s="19">
        <f t="shared" si="40"/>
        <v>2.2071399958208677</v>
      </c>
      <c r="O166" s="19">
        <f>Input_Summary!E185</f>
        <v>0.67273829970491239</v>
      </c>
      <c r="P166" s="19">
        <f t="shared" si="41"/>
        <v>6.5968717669063706</v>
      </c>
      <c r="Q166" s="18">
        <f t="shared" si="31"/>
        <v>12.753000000000002</v>
      </c>
      <c r="R166" s="21">
        <f t="shared" si="42"/>
        <v>1.3</v>
      </c>
      <c r="S166" s="21">
        <f t="shared" si="43"/>
        <v>4.2650790000000001</v>
      </c>
    </row>
    <row r="167" spans="1:19">
      <c r="A167" s="16">
        <f>Input_Summary!B186</f>
        <v>3.02</v>
      </c>
      <c r="B167" s="16">
        <f t="shared" si="32"/>
        <v>9.9081066</v>
      </c>
      <c r="C167" s="16">
        <f t="shared" si="30"/>
        <v>3597.8566029000003</v>
      </c>
      <c r="D167" s="16">
        <f t="shared" si="33"/>
        <v>1096.6266925639202</v>
      </c>
      <c r="E167" s="19">
        <f t="shared" si="44"/>
        <v>24.592598809592999</v>
      </c>
      <c r="F167" s="27">
        <f t="shared" si="34"/>
        <v>2355.011854605435</v>
      </c>
      <c r="G167" s="16">
        <f>Input_Summary!C186</f>
        <v>23.55</v>
      </c>
      <c r="H167" s="19">
        <f t="shared" si="35"/>
        <v>24.606499932945397</v>
      </c>
      <c r="I167" s="27">
        <f t="shared" si="36"/>
        <v>2356.3312289588162</v>
      </c>
      <c r="J167" s="22">
        <f t="shared" si="37"/>
        <v>23.563312289588161</v>
      </c>
      <c r="K167" s="19">
        <f t="shared" si="38"/>
        <v>0.21198715746698002</v>
      </c>
      <c r="L167" s="27">
        <f t="shared" si="39"/>
        <v>20.300102186195474</v>
      </c>
      <c r="M167" s="23">
        <f>Input_Summary!D186</f>
        <v>0.20300000000000001</v>
      </c>
      <c r="N167" s="19">
        <f t="shared" si="40"/>
        <v>2.2071399958208677</v>
      </c>
      <c r="O167" s="19">
        <f>Input_Summary!E186</f>
        <v>0.67273829970491239</v>
      </c>
      <c r="P167" s="19">
        <f t="shared" si="41"/>
        <v>6.5968717669063706</v>
      </c>
      <c r="Q167" s="18">
        <f t="shared" si="31"/>
        <v>12.949200000000001</v>
      </c>
      <c r="R167" s="21">
        <f t="shared" si="42"/>
        <v>1.32</v>
      </c>
      <c r="S167" s="21">
        <f t="shared" si="43"/>
        <v>4.3306956000000003</v>
      </c>
    </row>
    <row r="168" spans="1:19">
      <c r="A168" s="16">
        <f>Input_Summary!B187</f>
        <v>3.04</v>
      </c>
      <c r="B168" s="16">
        <f t="shared" si="32"/>
        <v>9.9737232000000002</v>
      </c>
      <c r="C168" s="16">
        <f t="shared" si="30"/>
        <v>3597.7909863</v>
      </c>
      <c r="D168" s="16">
        <f t="shared" si="33"/>
        <v>1096.6066926242399</v>
      </c>
      <c r="E168" s="19">
        <f t="shared" si="44"/>
        <v>24.592598809592999</v>
      </c>
      <c r="F168" s="27">
        <f t="shared" si="34"/>
        <v>2355.011854605435</v>
      </c>
      <c r="G168" s="16">
        <f>Input_Summary!C187</f>
        <v>23.55</v>
      </c>
      <c r="H168" s="19">
        <f t="shared" si="35"/>
        <v>24.606499932945397</v>
      </c>
      <c r="I168" s="27">
        <f t="shared" si="36"/>
        <v>2356.3312289588162</v>
      </c>
      <c r="J168" s="22">
        <f t="shared" si="37"/>
        <v>23.563312289588161</v>
      </c>
      <c r="K168" s="19">
        <f t="shared" si="38"/>
        <v>0.21198715746698002</v>
      </c>
      <c r="L168" s="27">
        <f t="shared" si="39"/>
        <v>20.300102186195474</v>
      </c>
      <c r="M168" s="23">
        <f>Input_Summary!D187</f>
        <v>0.20300000000000001</v>
      </c>
      <c r="N168" s="19">
        <f t="shared" si="40"/>
        <v>2.2071399958208677</v>
      </c>
      <c r="O168" s="19">
        <f>Input_Summary!E187</f>
        <v>0.67273829970491239</v>
      </c>
      <c r="P168" s="19">
        <f t="shared" si="41"/>
        <v>6.5968717669063706</v>
      </c>
      <c r="Q168" s="18">
        <f t="shared" si="31"/>
        <v>13.145400000000002</v>
      </c>
      <c r="R168" s="21">
        <f t="shared" si="42"/>
        <v>1.34</v>
      </c>
      <c r="S168" s="21">
        <f t="shared" si="43"/>
        <v>4.3963122000000006</v>
      </c>
    </row>
    <row r="169" spans="1:19">
      <c r="A169" s="16">
        <f>Input_Summary!B188</f>
        <v>3.06</v>
      </c>
      <c r="B169" s="16">
        <f t="shared" si="32"/>
        <v>10.0393398</v>
      </c>
      <c r="C169" s="16">
        <f t="shared" si="30"/>
        <v>3597.7253697000001</v>
      </c>
      <c r="D169" s="16">
        <f t="shared" si="33"/>
        <v>1096.5866926845601</v>
      </c>
      <c r="E169" s="19">
        <f t="shared" si="44"/>
        <v>24.592598809592999</v>
      </c>
      <c r="F169" s="27">
        <f t="shared" si="34"/>
        <v>2355.011854605435</v>
      </c>
      <c r="G169" s="16">
        <f>Input_Summary!C188</f>
        <v>23.55</v>
      </c>
      <c r="H169" s="19">
        <f t="shared" si="35"/>
        <v>24.605664911560559</v>
      </c>
      <c r="I169" s="27">
        <f t="shared" si="36"/>
        <v>2356.2512668767931</v>
      </c>
      <c r="J169" s="22">
        <f t="shared" si="37"/>
        <v>23.562512668767933</v>
      </c>
      <c r="K169" s="19">
        <f t="shared" si="38"/>
        <v>0.21616424431362</v>
      </c>
      <c r="L169" s="27">
        <f t="shared" si="39"/>
        <v>20.700104199716563</v>
      </c>
      <c r="M169" s="23">
        <f>Input_Summary!D188</f>
        <v>0.20699999999999999</v>
      </c>
      <c r="N169" s="19">
        <f t="shared" si="40"/>
        <v>2.0733739354680885</v>
      </c>
      <c r="O169" s="19">
        <f>Input_Summary!E188</f>
        <v>0.63196628154097845</v>
      </c>
      <c r="P169" s="19">
        <f t="shared" si="41"/>
        <v>6.1970613567908339</v>
      </c>
      <c r="Q169" s="18">
        <f t="shared" si="31"/>
        <v>13.341600000000001</v>
      </c>
      <c r="R169" s="21">
        <f t="shared" si="42"/>
        <v>1.36</v>
      </c>
      <c r="S169" s="21">
        <f t="shared" si="43"/>
        <v>4.4619287999999999</v>
      </c>
    </row>
    <row r="170" spans="1:19">
      <c r="A170" s="16">
        <f>Input_Summary!B189</f>
        <v>3.08</v>
      </c>
      <c r="B170" s="16">
        <f t="shared" si="32"/>
        <v>10.104956400000001</v>
      </c>
      <c r="C170" s="16">
        <f t="shared" si="30"/>
        <v>3597.6597531000002</v>
      </c>
      <c r="D170" s="16">
        <f t="shared" si="33"/>
        <v>1096.5666927448801</v>
      </c>
      <c r="E170" s="19">
        <f t="shared" si="44"/>
        <v>25.97208174069586</v>
      </c>
      <c r="F170" s="27">
        <f t="shared" si="34"/>
        <v>2487.1125195707759</v>
      </c>
      <c r="G170" s="16">
        <f>Input_Summary!C189</f>
        <v>24.870999999999999</v>
      </c>
      <c r="H170" s="19">
        <f t="shared" si="35"/>
        <v>25.985363512673491</v>
      </c>
      <c r="I170" s="27">
        <f t="shared" si="36"/>
        <v>2488.3719223626399</v>
      </c>
      <c r="J170" s="22">
        <f t="shared" si="37"/>
        <v>24.8837192236264</v>
      </c>
      <c r="K170" s="19">
        <f t="shared" si="38"/>
        <v>0.23704967854681996</v>
      </c>
      <c r="L170" s="27">
        <f t="shared" si="39"/>
        <v>22.700114267322025</v>
      </c>
      <c r="M170" s="23">
        <f>Input_Summary!D189</f>
        <v>0.22699999999999998</v>
      </c>
      <c r="N170" s="19">
        <f t="shared" si="40"/>
        <v>2.1068154505562831</v>
      </c>
      <c r="O170" s="19">
        <f>Input_Summary!E189</f>
        <v>0.64215928608196193</v>
      </c>
      <c r="P170" s="19">
        <f t="shared" si="41"/>
        <v>6.2970139593197185</v>
      </c>
      <c r="Q170" s="18">
        <f t="shared" si="31"/>
        <v>13.537800000000002</v>
      </c>
      <c r="R170" s="21">
        <f t="shared" si="42"/>
        <v>1.3800000000000001</v>
      </c>
      <c r="S170" s="21">
        <f t="shared" si="43"/>
        <v>4.5275454000000002</v>
      </c>
    </row>
    <row r="171" spans="1:19">
      <c r="A171" s="16">
        <f>Input_Summary!B190</f>
        <v>3.1</v>
      </c>
      <c r="B171" s="16">
        <f t="shared" si="32"/>
        <v>10.170572999999999</v>
      </c>
      <c r="C171" s="16">
        <f t="shared" si="30"/>
        <v>3597.5941365000003</v>
      </c>
      <c r="D171" s="16">
        <f t="shared" si="33"/>
        <v>1096.5466928052001</v>
      </c>
      <c r="E171" s="19">
        <f t="shared" si="44"/>
        <v>29.010912421626458</v>
      </c>
      <c r="F171" s="27">
        <f t="shared" si="34"/>
        <v>2778.1139844073709</v>
      </c>
      <c r="G171" s="16">
        <f>Input_Summary!C190</f>
        <v>27.780999999999999</v>
      </c>
      <c r="H171" s="19">
        <f t="shared" si="35"/>
        <v>29.0250444471402</v>
      </c>
      <c r="I171" s="27">
        <f t="shared" si="36"/>
        <v>2779.4533492812579</v>
      </c>
      <c r="J171" s="22">
        <f t="shared" si="37"/>
        <v>27.79453349281258</v>
      </c>
      <c r="K171" s="19">
        <f t="shared" si="38"/>
        <v>0.23078404827686</v>
      </c>
      <c r="L171" s="27">
        <f t="shared" si="39"/>
        <v>22.100111247040388</v>
      </c>
      <c r="M171" s="23">
        <f>Input_Summary!D190</f>
        <v>0.221</v>
      </c>
      <c r="N171" s="19">
        <f t="shared" si="40"/>
        <v>2.2405815109090628</v>
      </c>
      <c r="O171" s="19">
        <f>Input_Summary!E190</f>
        <v>0.68293130424589599</v>
      </c>
      <c r="P171" s="19">
        <f t="shared" si="41"/>
        <v>6.6968243694352552</v>
      </c>
      <c r="Q171" s="18">
        <f t="shared" si="31"/>
        <v>13.734000000000002</v>
      </c>
      <c r="R171" s="21">
        <f t="shared" si="42"/>
        <v>1.4000000000000001</v>
      </c>
      <c r="S171" s="21">
        <f t="shared" si="43"/>
        <v>4.5931620000000004</v>
      </c>
    </row>
    <row r="172" spans="1:19">
      <c r="A172" s="16">
        <f>Input_Summary!B191</f>
        <v>3.12</v>
      </c>
      <c r="B172" s="16">
        <f t="shared" si="32"/>
        <v>10.236189599999999</v>
      </c>
      <c r="C172" s="16">
        <f t="shared" si="30"/>
        <v>3597.5285199</v>
      </c>
      <c r="D172" s="16">
        <f t="shared" si="33"/>
        <v>1096.5266928655201</v>
      </c>
      <c r="E172" s="19">
        <f t="shared" si="44"/>
        <v>30.346535940839601</v>
      </c>
      <c r="F172" s="27">
        <f t="shared" si="34"/>
        <v>2906.014628230741</v>
      </c>
      <c r="G172" s="16">
        <f>Input_Summary!C191</f>
        <v>29.060000000000002</v>
      </c>
      <c r="H172" s="19">
        <f t="shared" si="35"/>
        <v>30.360674661171721</v>
      </c>
      <c r="I172" s="27">
        <f t="shared" si="36"/>
        <v>2907.353993104628</v>
      </c>
      <c r="J172" s="22">
        <f t="shared" si="37"/>
        <v>29.07353993104628</v>
      </c>
      <c r="K172" s="19">
        <f t="shared" si="38"/>
        <v>0.22660696143021999</v>
      </c>
      <c r="L172" s="27">
        <f t="shared" si="39"/>
        <v>21.700109233519296</v>
      </c>
      <c r="M172" s="23">
        <f>Input_Summary!D191</f>
        <v>0.217</v>
      </c>
      <c r="N172" s="19">
        <f t="shared" si="40"/>
        <v>2.2405815109090628</v>
      </c>
      <c r="O172" s="19">
        <f>Input_Summary!E191</f>
        <v>0.68293130424589599</v>
      </c>
      <c r="P172" s="19">
        <f t="shared" si="41"/>
        <v>6.6968243694352552</v>
      </c>
      <c r="Q172" s="18">
        <f t="shared" si="31"/>
        <v>13.930200000000003</v>
      </c>
      <c r="R172" s="21">
        <f t="shared" si="42"/>
        <v>1.4200000000000002</v>
      </c>
      <c r="S172" s="21">
        <f t="shared" si="43"/>
        <v>4.6587786000000007</v>
      </c>
    </row>
    <row r="173" spans="1:19">
      <c r="A173" s="16">
        <f>Input_Summary!B192</f>
        <v>3.14</v>
      </c>
      <c r="B173" s="16">
        <f t="shared" si="32"/>
        <v>10.3018062</v>
      </c>
      <c r="C173" s="16">
        <f t="shared" si="30"/>
        <v>3597.4629033000001</v>
      </c>
      <c r="D173" s="16">
        <f t="shared" si="33"/>
        <v>1096.5066929258401</v>
      </c>
      <c r="E173" s="19">
        <f t="shared" si="44"/>
        <v>28.237107083286404</v>
      </c>
      <c r="F173" s="27">
        <f t="shared" si="34"/>
        <v>2704.013611402589</v>
      </c>
      <c r="G173" s="16">
        <f>Input_Summary!C192</f>
        <v>27.040000000000003</v>
      </c>
      <c r="H173" s="19">
        <f t="shared" si="35"/>
        <v>28.252070251482543</v>
      </c>
      <c r="I173" s="27">
        <f t="shared" si="36"/>
        <v>2705.4329383584991</v>
      </c>
      <c r="J173" s="22">
        <f t="shared" si="37"/>
        <v>27.054329383584992</v>
      </c>
      <c r="K173" s="19">
        <f t="shared" si="38"/>
        <v>0.21407570089029998</v>
      </c>
      <c r="L173" s="27">
        <f t="shared" si="39"/>
        <v>20.500103192956015</v>
      </c>
      <c r="M173" s="23">
        <f>Input_Summary!D192</f>
        <v>0.20499999999999999</v>
      </c>
      <c r="N173" s="19">
        <f t="shared" si="40"/>
        <v>2.3743475712618425</v>
      </c>
      <c r="O173" s="19">
        <f>Input_Summary!E192</f>
        <v>0.72370332240983004</v>
      </c>
      <c r="P173" s="19">
        <f t="shared" si="41"/>
        <v>7.0966347795507927</v>
      </c>
      <c r="Q173" s="18">
        <f t="shared" si="31"/>
        <v>14.126400000000002</v>
      </c>
      <c r="R173" s="21">
        <f t="shared" si="42"/>
        <v>1.4400000000000002</v>
      </c>
      <c r="S173" s="21">
        <f t="shared" si="43"/>
        <v>4.7243952</v>
      </c>
    </row>
    <row r="174" spans="1:19">
      <c r="A174" s="16">
        <f>Input_Summary!B193</f>
        <v>3.16</v>
      </c>
      <c r="B174" s="16">
        <f t="shared" si="32"/>
        <v>10.3674228</v>
      </c>
      <c r="C174" s="16">
        <f t="shared" si="30"/>
        <v>3597.3972867000002</v>
      </c>
      <c r="D174" s="16">
        <f t="shared" si="33"/>
        <v>1096.4866929861601</v>
      </c>
      <c r="E174" s="19">
        <f t="shared" si="44"/>
        <v>31.793896533200357</v>
      </c>
      <c r="F174" s="27">
        <f t="shared" si="34"/>
        <v>3044.6153259157991</v>
      </c>
      <c r="G174" s="16">
        <f>Input_Summary!C193</f>
        <v>30.445999999999998</v>
      </c>
      <c r="H174" s="19">
        <f t="shared" si="35"/>
        <v>31.809921306549274</v>
      </c>
      <c r="I174" s="27">
        <f t="shared" si="36"/>
        <v>3046.134605474238</v>
      </c>
      <c r="J174" s="22">
        <f t="shared" si="37"/>
        <v>30.461346054742382</v>
      </c>
      <c r="K174" s="19">
        <f t="shared" si="38"/>
        <v>0.16917201728892001</v>
      </c>
      <c r="L174" s="27">
        <f t="shared" si="39"/>
        <v>16.200081547604267</v>
      </c>
      <c r="M174" s="23">
        <f>Input_Summary!D193</f>
        <v>0.16200000000000001</v>
      </c>
      <c r="N174" s="19">
        <f t="shared" si="40"/>
        <v>2.5415551467028177</v>
      </c>
      <c r="O174" s="19">
        <f>Input_Summary!E193</f>
        <v>0.77466834511474769</v>
      </c>
      <c r="P174" s="19">
        <f t="shared" si="41"/>
        <v>7.5963977921952148</v>
      </c>
      <c r="Q174" s="18">
        <f t="shared" si="31"/>
        <v>14.322600000000003</v>
      </c>
      <c r="R174" s="21">
        <f t="shared" si="42"/>
        <v>1.4600000000000002</v>
      </c>
      <c r="S174" s="21">
        <f t="shared" si="43"/>
        <v>4.7900118000000003</v>
      </c>
    </row>
    <row r="175" spans="1:19">
      <c r="A175" s="16">
        <f>Input_Summary!B194</f>
        <v>3.18</v>
      </c>
      <c r="B175" s="16">
        <f t="shared" si="32"/>
        <v>10.4330394</v>
      </c>
      <c r="C175" s="16">
        <f t="shared" si="30"/>
        <v>3597.3316701000003</v>
      </c>
      <c r="D175" s="16">
        <f t="shared" si="33"/>
        <v>1096.4666930464803</v>
      </c>
      <c r="E175" s="19">
        <f t="shared" si="44"/>
        <v>33.572291258157342</v>
      </c>
      <c r="F175" s="27">
        <f t="shared" si="34"/>
        <v>3214.916183172405</v>
      </c>
      <c r="G175" s="16">
        <f>Input_Summary!C194</f>
        <v>32.149000000000001</v>
      </c>
      <c r="H175" s="19">
        <f t="shared" si="35"/>
        <v>33.588324945717126</v>
      </c>
      <c r="I175" s="27">
        <f t="shared" si="36"/>
        <v>3216.4354627308439</v>
      </c>
      <c r="J175" s="22">
        <f t="shared" si="37"/>
        <v>32.164354627308441</v>
      </c>
      <c r="K175" s="19">
        <f t="shared" si="38"/>
        <v>0.16917201728892001</v>
      </c>
      <c r="L175" s="27">
        <f t="shared" si="39"/>
        <v>16.200081547604267</v>
      </c>
      <c r="M175" s="23">
        <f>Input_Summary!D194</f>
        <v>0.16200000000000001</v>
      </c>
      <c r="N175" s="19">
        <f t="shared" si="40"/>
        <v>2.5415551467028177</v>
      </c>
      <c r="O175" s="19">
        <f>Input_Summary!E194</f>
        <v>0.77466834511474769</v>
      </c>
      <c r="P175" s="19">
        <f t="shared" si="41"/>
        <v>7.5963977921952148</v>
      </c>
      <c r="Q175" s="18">
        <f t="shared" si="31"/>
        <v>14.518800000000002</v>
      </c>
      <c r="R175" s="21">
        <f t="shared" si="42"/>
        <v>1.4800000000000002</v>
      </c>
      <c r="S175" s="21">
        <f t="shared" si="43"/>
        <v>4.8556284000000005</v>
      </c>
    </row>
    <row r="176" spans="1:19">
      <c r="A176" s="16">
        <f>Input_Summary!B195</f>
        <v>3.2</v>
      </c>
      <c r="B176" s="16">
        <f t="shared" si="32"/>
        <v>10.498656</v>
      </c>
      <c r="C176" s="16">
        <f t="shared" si="30"/>
        <v>3597.2660535</v>
      </c>
      <c r="D176" s="16">
        <f t="shared" si="33"/>
        <v>1096.4466931068</v>
      </c>
      <c r="E176" s="19">
        <f t="shared" si="44"/>
        <v>33.572291258157342</v>
      </c>
      <c r="F176" s="27">
        <f t="shared" si="34"/>
        <v>3214.916183172405</v>
      </c>
      <c r="G176" s="16">
        <f>Input_Summary!C195</f>
        <v>32.149000000000001</v>
      </c>
      <c r="H176" s="19">
        <f t="shared" si="35"/>
        <v>33.589159967101963</v>
      </c>
      <c r="I176" s="27">
        <f t="shared" si="36"/>
        <v>3216.515424812867</v>
      </c>
      <c r="J176" s="22">
        <f t="shared" si="37"/>
        <v>32.165154248128673</v>
      </c>
      <c r="K176" s="19">
        <f t="shared" si="38"/>
        <v>0.13157823566915999</v>
      </c>
      <c r="L176" s="27">
        <f t="shared" si="39"/>
        <v>12.60006342591443</v>
      </c>
      <c r="M176" s="23">
        <f>Input_Summary!D195</f>
        <v>0.126</v>
      </c>
      <c r="N176" s="19">
        <f t="shared" si="40"/>
        <v>2.6753212070555974</v>
      </c>
      <c r="O176" s="19">
        <f>Input_Summary!E195</f>
        <v>0.81544036327868175</v>
      </c>
      <c r="P176" s="19">
        <f t="shared" si="41"/>
        <v>7.9962082023107524</v>
      </c>
      <c r="Q176" s="18">
        <f t="shared" si="31"/>
        <v>14.715000000000003</v>
      </c>
      <c r="R176" s="21">
        <f t="shared" si="42"/>
        <v>1.5000000000000002</v>
      </c>
      <c r="S176" s="21">
        <f t="shared" si="43"/>
        <v>4.9212450000000008</v>
      </c>
    </row>
    <row r="177" spans="1:19">
      <c r="A177" s="16">
        <f>Input_Summary!B196</f>
        <v>3.22</v>
      </c>
      <c r="B177" s="16">
        <f t="shared" si="32"/>
        <v>10.564272600000001</v>
      </c>
      <c r="C177" s="16">
        <f t="shared" si="30"/>
        <v>3597.2004369000001</v>
      </c>
      <c r="D177" s="16">
        <f t="shared" si="33"/>
        <v>1096.42669316712</v>
      </c>
      <c r="E177" s="19">
        <f t="shared" si="44"/>
        <v>34.889117886560605</v>
      </c>
      <c r="F177" s="27">
        <f t="shared" si="34"/>
        <v>3341.0168179349298</v>
      </c>
      <c r="G177" s="16">
        <f>Input_Summary!C196</f>
        <v>33.410000000000004</v>
      </c>
      <c r="H177" s="19">
        <f t="shared" si="35"/>
        <v>34.905993196104113</v>
      </c>
      <c r="I177" s="27">
        <f t="shared" si="36"/>
        <v>3342.6160595753918</v>
      </c>
      <c r="J177" s="22">
        <f t="shared" si="37"/>
        <v>33.42616059575392</v>
      </c>
      <c r="K177" s="19">
        <f t="shared" si="38"/>
        <v>0.13157823566915999</v>
      </c>
      <c r="L177" s="27">
        <f t="shared" si="39"/>
        <v>12.60006342591443</v>
      </c>
      <c r="M177" s="23">
        <f>Input_Summary!D196</f>
        <v>0.126</v>
      </c>
      <c r="N177" s="19">
        <f t="shared" si="40"/>
        <v>2.6753212070555974</v>
      </c>
      <c r="O177" s="19">
        <f>Input_Summary!E196</f>
        <v>0.81544036327868175</v>
      </c>
      <c r="P177" s="19">
        <f t="shared" si="41"/>
        <v>7.9962082023107524</v>
      </c>
      <c r="Q177" s="18">
        <f t="shared" si="31"/>
        <v>14.911200000000003</v>
      </c>
      <c r="R177" s="21">
        <f t="shared" si="42"/>
        <v>1.5200000000000002</v>
      </c>
      <c r="S177" s="21">
        <f t="shared" si="43"/>
        <v>4.986861600000001</v>
      </c>
    </row>
    <row r="178" spans="1:19">
      <c r="A178" s="16">
        <f>Input_Summary!B197</f>
        <v>3.24</v>
      </c>
      <c r="B178" s="16">
        <f t="shared" si="32"/>
        <v>10.629889200000001</v>
      </c>
      <c r="C178" s="16">
        <f t="shared" si="30"/>
        <v>3597.1348203000002</v>
      </c>
      <c r="D178" s="16">
        <f t="shared" si="33"/>
        <v>1096.4066932274402</v>
      </c>
      <c r="E178" s="19">
        <f t="shared" si="44"/>
        <v>34.889117886560605</v>
      </c>
      <c r="F178" s="27">
        <f t="shared" si="34"/>
        <v>3341.0168179349298</v>
      </c>
      <c r="G178" s="16">
        <f>Input_Summary!C197</f>
        <v>33.410000000000004</v>
      </c>
      <c r="H178" s="19">
        <f t="shared" si="35"/>
        <v>34.906619462142743</v>
      </c>
      <c r="I178" s="27">
        <f t="shared" si="36"/>
        <v>3342.6760311369094</v>
      </c>
      <c r="J178" s="22">
        <f t="shared" si="37"/>
        <v>33.426760311369094</v>
      </c>
      <c r="K178" s="19">
        <f t="shared" si="38"/>
        <v>0.10860425801264001</v>
      </c>
      <c r="L178" s="27">
        <f t="shared" si="39"/>
        <v>10.400052351548419</v>
      </c>
      <c r="M178" s="23">
        <f>Input_Summary!D197</f>
        <v>0.10400000000000001</v>
      </c>
      <c r="N178" s="19">
        <f t="shared" si="40"/>
        <v>2.7756457523201825</v>
      </c>
      <c r="O178" s="19">
        <f>Input_Summary!E197</f>
        <v>0.84601937690163243</v>
      </c>
      <c r="P178" s="19">
        <f t="shared" si="41"/>
        <v>8.2960660098974071</v>
      </c>
      <c r="Q178" s="18">
        <f t="shared" si="31"/>
        <v>15.107400000000004</v>
      </c>
      <c r="R178" s="21">
        <f t="shared" si="42"/>
        <v>1.5400000000000003</v>
      </c>
      <c r="S178" s="21">
        <f t="shared" si="43"/>
        <v>5.0524782000000004</v>
      </c>
    </row>
    <row r="179" spans="1:19">
      <c r="A179" s="16">
        <f>Input_Summary!B198</f>
        <v>3.26</v>
      </c>
      <c r="B179" s="16">
        <f t="shared" si="32"/>
        <v>10.695505799999999</v>
      </c>
      <c r="C179" s="16">
        <f t="shared" si="30"/>
        <v>3597.0692037000003</v>
      </c>
      <c r="D179" s="16">
        <f t="shared" si="33"/>
        <v>1096.3866932877602</v>
      </c>
      <c r="E179" s="19">
        <f t="shared" si="44"/>
        <v>34.471409201896606</v>
      </c>
      <c r="F179" s="27">
        <f t="shared" si="34"/>
        <v>3301.0166165828209</v>
      </c>
      <c r="G179" s="16">
        <f>Input_Summary!C198</f>
        <v>33.010000000000005</v>
      </c>
      <c r="H179" s="19">
        <f t="shared" si="35"/>
        <v>34.488908683712246</v>
      </c>
      <c r="I179" s="27">
        <f t="shared" si="36"/>
        <v>3302.6758297848005</v>
      </c>
      <c r="J179" s="22">
        <f t="shared" si="37"/>
        <v>33.026758297848005</v>
      </c>
      <c r="K179" s="19">
        <f t="shared" si="38"/>
        <v>0.10860425801264001</v>
      </c>
      <c r="L179" s="27">
        <f t="shared" si="39"/>
        <v>10.400052351548419</v>
      </c>
      <c r="M179" s="23">
        <f>Input_Summary!D198</f>
        <v>0.10400000000000001</v>
      </c>
      <c r="N179" s="19">
        <f t="shared" si="40"/>
        <v>2.7756457523201825</v>
      </c>
      <c r="O179" s="19">
        <f>Input_Summary!E198</f>
        <v>0.84601937690163243</v>
      </c>
      <c r="P179" s="19">
        <f t="shared" si="41"/>
        <v>8.2960660098974071</v>
      </c>
      <c r="Q179" s="18">
        <f t="shared" si="31"/>
        <v>15.303599999999999</v>
      </c>
      <c r="R179" s="21">
        <f t="shared" si="42"/>
        <v>1.5599999999999998</v>
      </c>
      <c r="S179" s="21">
        <f t="shared" si="43"/>
        <v>5.1180947999999997</v>
      </c>
    </row>
    <row r="180" spans="1:19">
      <c r="A180" s="16">
        <f>Input_Summary!B199</f>
        <v>3.28</v>
      </c>
      <c r="B180" s="16">
        <f t="shared" si="32"/>
        <v>10.7611224</v>
      </c>
      <c r="C180" s="16">
        <f t="shared" si="30"/>
        <v>3597.0035871</v>
      </c>
      <c r="D180" s="16">
        <f t="shared" si="33"/>
        <v>1096.3666933480802</v>
      </c>
      <c r="E180" s="19">
        <f t="shared" si="44"/>
        <v>34.471409201896606</v>
      </c>
      <c r="F180" s="27">
        <f t="shared" si="34"/>
        <v>3301.0166165828209</v>
      </c>
      <c r="G180" s="16">
        <f>Input_Summary!C199</f>
        <v>33.010000000000005</v>
      </c>
      <c r="H180" s="19">
        <f t="shared" si="35"/>
        <v>34.489326194404661</v>
      </c>
      <c r="I180" s="27">
        <f t="shared" si="36"/>
        <v>3302.7158108258118</v>
      </c>
      <c r="J180" s="22">
        <f t="shared" si="37"/>
        <v>33.027158108258121</v>
      </c>
      <c r="K180" s="19">
        <f t="shared" si="38"/>
        <v>8.9807367202759988E-2</v>
      </c>
      <c r="L180" s="27">
        <f t="shared" si="39"/>
        <v>8.600043290703498</v>
      </c>
      <c r="M180" s="23">
        <f>Input_Summary!D199</f>
        <v>8.5999999999999993E-2</v>
      </c>
      <c r="N180" s="19">
        <f t="shared" si="40"/>
        <v>2.8425287824965721</v>
      </c>
      <c r="O180" s="19">
        <f>Input_Summary!E199</f>
        <v>0.8664053859835994</v>
      </c>
      <c r="P180" s="19">
        <f t="shared" si="41"/>
        <v>8.4959712149551745</v>
      </c>
      <c r="Q180" s="18">
        <f t="shared" si="31"/>
        <v>15.499799999999999</v>
      </c>
      <c r="R180" s="21">
        <f t="shared" si="42"/>
        <v>1.5799999999999998</v>
      </c>
      <c r="S180" s="21">
        <f t="shared" si="43"/>
        <v>5.1837113999999991</v>
      </c>
    </row>
    <row r="181" spans="1:19">
      <c r="A181" s="16">
        <f>Input_Summary!B200</f>
        <v>3.3</v>
      </c>
      <c r="B181" s="16">
        <f t="shared" si="32"/>
        <v>10.826739</v>
      </c>
      <c r="C181" s="16">
        <f t="shared" si="30"/>
        <v>3596.9379705000001</v>
      </c>
      <c r="D181" s="16">
        <f t="shared" si="33"/>
        <v>1096.3466934084001</v>
      </c>
      <c r="E181" s="19">
        <f t="shared" si="44"/>
        <v>34.140375069300376</v>
      </c>
      <c r="F181" s="27">
        <f t="shared" si="34"/>
        <v>3269.3164570112731</v>
      </c>
      <c r="G181" s="16">
        <f>Input_Summary!C200</f>
        <v>32.692999999999998</v>
      </c>
      <c r="H181" s="19">
        <f t="shared" si="35"/>
        <v>34.15829040249848</v>
      </c>
      <c r="I181" s="27">
        <f t="shared" si="36"/>
        <v>3271.015651254264</v>
      </c>
      <c r="J181" s="22">
        <f t="shared" si="37"/>
        <v>32.710156512542639</v>
      </c>
      <c r="K181" s="19">
        <f t="shared" si="38"/>
        <v>8.9807367202759988E-2</v>
      </c>
      <c r="L181" s="27">
        <f t="shared" si="39"/>
        <v>8.600043290703498</v>
      </c>
      <c r="M181" s="23">
        <f>Input_Summary!D200</f>
        <v>8.5999999999999993E-2</v>
      </c>
      <c r="N181" s="19">
        <f t="shared" si="40"/>
        <v>2.8425287824965721</v>
      </c>
      <c r="O181" s="19">
        <f>Input_Summary!E200</f>
        <v>0.8664053859835994</v>
      </c>
      <c r="P181" s="19">
        <f t="shared" si="41"/>
        <v>8.4959712149551745</v>
      </c>
      <c r="Q181" s="18">
        <f t="shared" si="31"/>
        <v>15.696</v>
      </c>
      <c r="R181" s="21">
        <f t="shared" si="42"/>
        <v>1.5999999999999999</v>
      </c>
      <c r="S181" s="21">
        <f t="shared" si="43"/>
        <v>5.2493279999999993</v>
      </c>
    </row>
    <row r="182" spans="1:19">
      <c r="A182" s="16">
        <f>Input_Summary!B201</f>
        <v>3.32</v>
      </c>
      <c r="B182" s="16">
        <f t="shared" si="32"/>
        <v>10.892355599999998</v>
      </c>
      <c r="C182" s="16">
        <f t="shared" si="30"/>
        <v>3596.8723539000002</v>
      </c>
      <c r="D182" s="16">
        <f t="shared" si="33"/>
        <v>1096.3266934687201</v>
      </c>
      <c r="E182" s="19">
        <f t="shared" si="44"/>
        <v>34.140375069300376</v>
      </c>
      <c r="F182" s="27">
        <f t="shared" si="34"/>
        <v>3269.3164570112731</v>
      </c>
      <c r="G182" s="16">
        <f>Input_Summary!C201</f>
        <v>32.692999999999998</v>
      </c>
      <c r="H182" s="19">
        <f t="shared" si="35"/>
        <v>34.158499157844695</v>
      </c>
      <c r="I182" s="27">
        <f t="shared" si="36"/>
        <v>3271.0356417747698</v>
      </c>
      <c r="J182" s="22">
        <f t="shared" si="37"/>
        <v>32.710356417747697</v>
      </c>
      <c r="K182" s="19">
        <f t="shared" si="38"/>
        <v>8.4586008644460003E-2</v>
      </c>
      <c r="L182" s="27">
        <f t="shared" si="39"/>
        <v>8.1000407738021334</v>
      </c>
      <c r="M182" s="23">
        <f>Input_Summary!D201</f>
        <v>8.1000000000000003E-2</v>
      </c>
      <c r="N182" s="19">
        <f t="shared" si="40"/>
        <v>2.8759702975847672</v>
      </c>
      <c r="O182" s="19">
        <f>Input_Summary!E201</f>
        <v>0.87659839052458288</v>
      </c>
      <c r="P182" s="19">
        <f t="shared" si="41"/>
        <v>8.5959238174840582</v>
      </c>
      <c r="Q182" s="18">
        <f t="shared" si="31"/>
        <v>15.892199999999999</v>
      </c>
      <c r="R182" s="21">
        <f t="shared" si="42"/>
        <v>1.6199999999999999</v>
      </c>
      <c r="S182" s="21">
        <f t="shared" si="43"/>
        <v>5.3149445999999996</v>
      </c>
    </row>
    <row r="183" spans="1:19">
      <c r="A183" s="16">
        <f>Input_Summary!B202</f>
        <v>3.34</v>
      </c>
      <c r="B183" s="16">
        <f t="shared" si="32"/>
        <v>10.957972199999999</v>
      </c>
      <c r="C183" s="16">
        <f t="shared" si="30"/>
        <v>3596.8067373000003</v>
      </c>
      <c r="D183" s="16">
        <f t="shared" si="33"/>
        <v>1096.3066935290401</v>
      </c>
      <c r="E183" s="19">
        <f t="shared" si="44"/>
        <v>34.364893487307278</v>
      </c>
      <c r="F183" s="27">
        <f t="shared" si="34"/>
        <v>3290.8165652380321</v>
      </c>
      <c r="G183" s="16">
        <f>Input_Summary!C202</f>
        <v>32.908000000000001</v>
      </c>
      <c r="H183" s="19">
        <f t="shared" si="35"/>
        <v>34.383018701251089</v>
      </c>
      <c r="I183" s="27">
        <f t="shared" si="36"/>
        <v>3292.5357500015289</v>
      </c>
      <c r="J183" s="22">
        <f t="shared" si="37"/>
        <v>32.925357500015288</v>
      </c>
      <c r="K183" s="19">
        <f t="shared" si="38"/>
        <v>9.0851638914419997E-2</v>
      </c>
      <c r="L183" s="27">
        <f t="shared" si="39"/>
        <v>8.700043794083772</v>
      </c>
      <c r="M183" s="23">
        <f>Input_Summary!D202</f>
        <v>8.6999999999999994E-2</v>
      </c>
      <c r="N183" s="19">
        <f t="shared" si="40"/>
        <v>2.8759702975847672</v>
      </c>
      <c r="O183" s="19">
        <f>Input_Summary!E202</f>
        <v>0.87659839052458288</v>
      </c>
      <c r="P183" s="19">
        <f t="shared" si="41"/>
        <v>8.5959238174840582</v>
      </c>
      <c r="Q183" s="18">
        <f t="shared" si="31"/>
        <v>16.0884</v>
      </c>
      <c r="R183" s="21">
        <f t="shared" si="42"/>
        <v>1.64</v>
      </c>
      <c r="S183" s="21">
        <f t="shared" si="43"/>
        <v>5.3805611999999998</v>
      </c>
    </row>
    <row r="184" spans="1:19">
      <c r="A184" s="16">
        <f>Input_Summary!B203</f>
        <v>3.36</v>
      </c>
      <c r="B184" s="16">
        <f t="shared" si="32"/>
        <v>11.023588799999999</v>
      </c>
      <c r="C184" s="16">
        <f t="shared" si="30"/>
        <v>3596.7411207</v>
      </c>
      <c r="D184" s="16">
        <f t="shared" si="33"/>
        <v>1096.2866935893601</v>
      </c>
      <c r="E184" s="19">
        <f t="shared" si="44"/>
        <v>34.564349384234333</v>
      </c>
      <c r="F184" s="27">
        <f t="shared" si="34"/>
        <v>3309.9166613836637</v>
      </c>
      <c r="G184" s="16">
        <f>Input_Summary!C203</f>
        <v>33.098999999999997</v>
      </c>
      <c r="H184" s="19">
        <f t="shared" si="35"/>
        <v>34.583101863990272</v>
      </c>
      <c r="I184" s="27">
        <f t="shared" si="36"/>
        <v>3311.6958177086781</v>
      </c>
      <c r="J184" s="22">
        <f t="shared" si="37"/>
        <v>33.116958177086779</v>
      </c>
      <c r="K184" s="19">
        <f t="shared" si="38"/>
        <v>9.8161540896039998E-2</v>
      </c>
      <c r="L184" s="27">
        <f t="shared" si="39"/>
        <v>9.4000473177456865</v>
      </c>
      <c r="M184" s="23">
        <f>Input_Summary!D203</f>
        <v>9.4E-2</v>
      </c>
      <c r="N184" s="19">
        <f t="shared" si="40"/>
        <v>2.9762948428493523</v>
      </c>
      <c r="O184" s="19">
        <f>Input_Summary!E203</f>
        <v>0.90717740414753356</v>
      </c>
      <c r="P184" s="19">
        <f t="shared" si="41"/>
        <v>8.8957816250707129</v>
      </c>
      <c r="Q184" s="18">
        <f t="shared" si="31"/>
        <v>16.284600000000001</v>
      </c>
      <c r="R184" s="21">
        <f t="shared" si="42"/>
        <v>1.66</v>
      </c>
      <c r="S184" s="21">
        <f t="shared" si="43"/>
        <v>5.4461777999999992</v>
      </c>
    </row>
    <row r="185" spans="1:19">
      <c r="A185" s="16">
        <f>Input_Summary!B204</f>
        <v>3.38</v>
      </c>
      <c r="B185" s="16">
        <f t="shared" si="32"/>
        <v>11.089205399999999</v>
      </c>
      <c r="C185" s="16">
        <f t="shared" si="30"/>
        <v>3596.6755041000001</v>
      </c>
      <c r="D185" s="16">
        <f t="shared" si="33"/>
        <v>1096.2666936496801</v>
      </c>
      <c r="E185" s="19">
        <f t="shared" si="44"/>
        <v>35.301605212666303</v>
      </c>
      <c r="F185" s="27">
        <f t="shared" si="34"/>
        <v>3380.5170167701376</v>
      </c>
      <c r="G185" s="16">
        <f>Input_Summary!C204</f>
        <v>33.805</v>
      </c>
      <c r="H185" s="19">
        <f t="shared" si="35"/>
        <v>35.320361387920116</v>
      </c>
      <c r="I185" s="27">
        <f t="shared" si="36"/>
        <v>3382.296173095152</v>
      </c>
      <c r="J185" s="22">
        <f t="shared" si="37"/>
        <v>33.822961730951519</v>
      </c>
      <c r="K185" s="19">
        <f t="shared" si="38"/>
        <v>9.8161540896039998E-2</v>
      </c>
      <c r="L185" s="27">
        <f t="shared" si="39"/>
        <v>9.4000473177456865</v>
      </c>
      <c r="M185" s="23">
        <f>Input_Summary!D204</f>
        <v>9.4E-2</v>
      </c>
      <c r="N185" s="19">
        <f t="shared" si="40"/>
        <v>2.9762948428493523</v>
      </c>
      <c r="O185" s="19">
        <f>Input_Summary!E204</f>
        <v>0.90717740414753356</v>
      </c>
      <c r="P185" s="19">
        <f t="shared" si="41"/>
        <v>8.8957816250707129</v>
      </c>
      <c r="Q185" s="18">
        <f t="shared" si="31"/>
        <v>16.480799999999999</v>
      </c>
      <c r="R185" s="21">
        <f t="shared" si="42"/>
        <v>1.6799999999999997</v>
      </c>
      <c r="S185" s="21">
        <f t="shared" si="43"/>
        <v>5.5117943999999985</v>
      </c>
    </row>
    <row r="186" spans="1:19">
      <c r="A186" s="16">
        <f>Input_Summary!B205</f>
        <v>3.4</v>
      </c>
      <c r="B186" s="16">
        <f t="shared" si="32"/>
        <v>11.154821999999999</v>
      </c>
      <c r="C186" s="16">
        <f t="shared" si="30"/>
        <v>3596.6098875000002</v>
      </c>
      <c r="D186" s="16">
        <f t="shared" si="33"/>
        <v>1096.24669371</v>
      </c>
      <c r="E186" s="19">
        <f t="shared" si="44"/>
        <v>35.301605212666303</v>
      </c>
      <c r="F186" s="27">
        <f t="shared" si="34"/>
        <v>3380.5170167701376</v>
      </c>
      <c r="G186" s="16">
        <f>Input_Summary!C205</f>
        <v>33.805</v>
      </c>
      <c r="H186" s="19">
        <f t="shared" si="35"/>
        <v>35.320987653958738</v>
      </c>
      <c r="I186" s="27">
        <f t="shared" si="36"/>
        <v>3382.3561446566691</v>
      </c>
      <c r="J186" s="22">
        <f t="shared" si="37"/>
        <v>33.823561446566693</v>
      </c>
      <c r="K186" s="19">
        <f t="shared" si="38"/>
        <v>0.10651571458931999</v>
      </c>
      <c r="L186" s="27">
        <f t="shared" si="39"/>
        <v>10.200051344787871</v>
      </c>
      <c r="M186" s="23">
        <f>Input_Summary!D205</f>
        <v>0.10199999999999999</v>
      </c>
      <c r="N186" s="19">
        <f t="shared" si="40"/>
        <v>3.076619388113937</v>
      </c>
      <c r="O186" s="19">
        <f>Input_Summary!E205</f>
        <v>0.93775641777048402</v>
      </c>
      <c r="P186" s="19">
        <f t="shared" si="41"/>
        <v>9.1956394326573658</v>
      </c>
      <c r="Q186" s="18">
        <f t="shared" si="31"/>
        <v>16.677</v>
      </c>
      <c r="R186" s="21">
        <f t="shared" si="42"/>
        <v>1.7</v>
      </c>
      <c r="S186" s="21">
        <f t="shared" si="43"/>
        <v>5.5774109999999997</v>
      </c>
    </row>
    <row r="187" spans="1:19">
      <c r="A187" s="16">
        <f>Input_Summary!B206</f>
        <v>3.42</v>
      </c>
      <c r="B187" s="16">
        <f t="shared" si="32"/>
        <v>11.2204386</v>
      </c>
      <c r="C187" s="16">
        <f t="shared" si="30"/>
        <v>3596.5442709000004</v>
      </c>
      <c r="D187" s="16">
        <f t="shared" si="33"/>
        <v>1096.2266937703203</v>
      </c>
      <c r="E187" s="19">
        <f t="shared" si="44"/>
        <v>36.09942880037454</v>
      </c>
      <c r="F187" s="27">
        <f t="shared" si="34"/>
        <v>3456.9174013526663</v>
      </c>
      <c r="G187" s="16">
        <f>Input_Summary!C206</f>
        <v>34.569000000000003</v>
      </c>
      <c r="H187" s="19">
        <f t="shared" si="35"/>
        <v>36.118815240760995</v>
      </c>
      <c r="I187" s="27">
        <f t="shared" si="36"/>
        <v>3458.7565292391978</v>
      </c>
      <c r="J187" s="22">
        <f t="shared" si="37"/>
        <v>34.587565292391979</v>
      </c>
      <c r="K187" s="19">
        <f t="shared" si="38"/>
        <v>0.10860425801264001</v>
      </c>
      <c r="L187" s="27">
        <f t="shared" si="39"/>
        <v>10.400052351548419</v>
      </c>
      <c r="M187" s="23">
        <f>Input_Summary!D206</f>
        <v>0.10400000000000001</v>
      </c>
      <c r="N187" s="19">
        <f t="shared" si="40"/>
        <v>3.076619388113937</v>
      </c>
      <c r="O187" s="19">
        <f>Input_Summary!E206</f>
        <v>0.93775641777048402</v>
      </c>
      <c r="P187" s="19">
        <f t="shared" si="41"/>
        <v>9.1956394326573658</v>
      </c>
      <c r="Q187" s="18">
        <f t="shared" si="31"/>
        <v>16.873200000000001</v>
      </c>
      <c r="R187" s="21">
        <f t="shared" si="42"/>
        <v>1.72</v>
      </c>
      <c r="S187" s="21">
        <f t="shared" si="43"/>
        <v>5.6430275999999999</v>
      </c>
    </row>
    <row r="188" spans="1:19">
      <c r="A188" s="16">
        <f>Input_Summary!B207</f>
        <v>3.44</v>
      </c>
      <c r="B188" s="16">
        <f t="shared" si="32"/>
        <v>11.2860552</v>
      </c>
      <c r="C188" s="16">
        <f t="shared" si="30"/>
        <v>3596.4786543</v>
      </c>
      <c r="D188" s="16">
        <f t="shared" si="33"/>
        <v>1096.20669383064</v>
      </c>
      <c r="E188" s="19">
        <f t="shared" si="44"/>
        <v>35.132433195377381</v>
      </c>
      <c r="F188" s="27">
        <f t="shared" si="34"/>
        <v>3364.3169352225332</v>
      </c>
      <c r="G188" s="16">
        <f>Input_Summary!C207</f>
        <v>33.643000000000001</v>
      </c>
      <c r="H188" s="19">
        <f t="shared" si="35"/>
        <v>35.151814788694388</v>
      </c>
      <c r="I188" s="27">
        <f t="shared" si="36"/>
        <v>3366.1560631090647</v>
      </c>
      <c r="J188" s="22">
        <f t="shared" si="37"/>
        <v>33.661560631090644</v>
      </c>
      <c r="K188" s="19">
        <f t="shared" si="38"/>
        <v>0.10860425801264001</v>
      </c>
      <c r="L188" s="27">
        <f t="shared" si="39"/>
        <v>10.400052351548419</v>
      </c>
      <c r="M188" s="23">
        <f>Input_Summary!D207</f>
        <v>0.10400000000000001</v>
      </c>
      <c r="N188" s="19">
        <f t="shared" si="40"/>
        <v>3.076619388113937</v>
      </c>
      <c r="O188" s="19">
        <f>Input_Summary!E207</f>
        <v>0.93775641777048402</v>
      </c>
      <c r="P188" s="19">
        <f t="shared" si="41"/>
        <v>9.1956394326573658</v>
      </c>
      <c r="Q188" s="18">
        <f t="shared" si="31"/>
        <v>17.069400000000002</v>
      </c>
      <c r="R188" s="21">
        <f t="shared" si="42"/>
        <v>1.74</v>
      </c>
      <c r="S188" s="21">
        <f t="shared" si="43"/>
        <v>5.7086442000000002</v>
      </c>
    </row>
    <row r="189" spans="1:19">
      <c r="A189" s="16">
        <f>Input_Summary!B208</f>
        <v>3.46</v>
      </c>
      <c r="B189" s="16">
        <f t="shared" si="32"/>
        <v>11.3516718</v>
      </c>
      <c r="C189" s="16">
        <f t="shared" si="30"/>
        <v>3596.4130377000001</v>
      </c>
      <c r="D189" s="16">
        <f t="shared" si="33"/>
        <v>1096.18669389096</v>
      </c>
      <c r="E189" s="19">
        <f t="shared" si="44"/>
        <v>35.132433195377381</v>
      </c>
      <c r="F189" s="27">
        <f t="shared" si="34"/>
        <v>3364.3169352225332</v>
      </c>
      <c r="G189" s="16">
        <f>Input_Summary!C208</f>
        <v>33.643000000000001</v>
      </c>
      <c r="H189" s="19">
        <f t="shared" si="35"/>
        <v>35.151397278001966</v>
      </c>
      <c r="I189" s="27">
        <f t="shared" si="36"/>
        <v>3366.1160820680529</v>
      </c>
      <c r="J189" s="22">
        <f t="shared" si="37"/>
        <v>33.661160820680529</v>
      </c>
      <c r="K189" s="19">
        <f t="shared" si="38"/>
        <v>0.10755998630098</v>
      </c>
      <c r="L189" s="27">
        <f t="shared" si="39"/>
        <v>10.300051848168145</v>
      </c>
      <c r="M189" s="23">
        <f>Input_Summary!D208</f>
        <v>0.10300000000000001</v>
      </c>
      <c r="N189" s="19">
        <f t="shared" si="40"/>
        <v>3.0097363579375473</v>
      </c>
      <c r="O189" s="19">
        <f>Input_Summary!E208</f>
        <v>0.91737040868851705</v>
      </c>
      <c r="P189" s="19">
        <f t="shared" si="41"/>
        <v>8.9957342275995966</v>
      </c>
      <c r="Q189" s="18">
        <f t="shared" si="31"/>
        <v>17.265600000000003</v>
      </c>
      <c r="R189" s="21">
        <f t="shared" si="42"/>
        <v>1.7600000000000002</v>
      </c>
      <c r="S189" s="21">
        <f t="shared" si="43"/>
        <v>5.7742608000000004</v>
      </c>
    </row>
    <row r="190" spans="1:19">
      <c r="A190" s="16">
        <f>Input_Summary!B209</f>
        <v>3.48</v>
      </c>
      <c r="B190" s="16">
        <f t="shared" si="32"/>
        <v>11.4172884</v>
      </c>
      <c r="C190" s="16">
        <f t="shared" si="30"/>
        <v>3596.3474211000002</v>
      </c>
      <c r="D190" s="16">
        <f t="shared" si="33"/>
        <v>1096.1666939512802</v>
      </c>
      <c r="E190" s="19">
        <f t="shared" si="44"/>
        <v>33.035535598364099</v>
      </c>
      <c r="F190" s="27">
        <f t="shared" si="34"/>
        <v>3163.5159244349443</v>
      </c>
      <c r="G190" s="16">
        <f>Input_Summary!C209</f>
        <v>31.634999999999998</v>
      </c>
      <c r="H190" s="19">
        <f t="shared" si="35"/>
        <v>33.054489170280867</v>
      </c>
      <c r="I190" s="27">
        <f t="shared" si="36"/>
        <v>3165.3150712804641</v>
      </c>
      <c r="J190" s="22">
        <f t="shared" si="37"/>
        <v>31.653150712804642</v>
      </c>
      <c r="K190" s="19">
        <f t="shared" si="38"/>
        <v>0.10755998630098</v>
      </c>
      <c r="L190" s="27">
        <f t="shared" si="39"/>
        <v>10.300051848168145</v>
      </c>
      <c r="M190" s="23">
        <f>Input_Summary!D209</f>
        <v>0.10300000000000001</v>
      </c>
      <c r="N190" s="19">
        <f t="shared" si="40"/>
        <v>3.0097363579375473</v>
      </c>
      <c r="O190" s="19">
        <f>Input_Summary!E209</f>
        <v>0.91737040868851705</v>
      </c>
      <c r="P190" s="19">
        <f t="shared" si="41"/>
        <v>8.9957342275995966</v>
      </c>
      <c r="Q190" s="18">
        <f t="shared" si="31"/>
        <v>17.4618</v>
      </c>
      <c r="R190" s="21">
        <f t="shared" si="42"/>
        <v>1.78</v>
      </c>
      <c r="S190" s="21">
        <f t="shared" si="43"/>
        <v>5.8398773999999998</v>
      </c>
    </row>
    <row r="191" spans="1:19">
      <c r="A191" s="16">
        <f>Input_Summary!B210</f>
        <v>3.5</v>
      </c>
      <c r="B191" s="16">
        <f t="shared" si="32"/>
        <v>11.482904999999999</v>
      </c>
      <c r="C191" s="16">
        <f t="shared" si="30"/>
        <v>3596.2818045000004</v>
      </c>
      <c r="D191" s="16">
        <f t="shared" si="33"/>
        <v>1096.1466940116002</v>
      </c>
      <c r="E191" s="19">
        <f t="shared" si="44"/>
        <v>33.035535598364099</v>
      </c>
      <c r="F191" s="27">
        <f t="shared" si="34"/>
        <v>3163.5159244349443</v>
      </c>
      <c r="G191" s="16">
        <f>Input_Summary!C210</f>
        <v>31.634999999999998</v>
      </c>
      <c r="H191" s="19">
        <f t="shared" si="35"/>
        <v>33.054280414934659</v>
      </c>
      <c r="I191" s="27">
        <f t="shared" si="36"/>
        <v>3165.2950807599586</v>
      </c>
      <c r="J191" s="22">
        <f t="shared" si="37"/>
        <v>31.652950807599588</v>
      </c>
      <c r="K191" s="19">
        <f t="shared" si="38"/>
        <v>0.11173707314761999</v>
      </c>
      <c r="L191" s="27">
        <f t="shared" si="39"/>
        <v>10.700053861689238</v>
      </c>
      <c r="M191" s="23">
        <f>Input_Summary!D210</f>
        <v>0.107</v>
      </c>
      <c r="N191" s="19">
        <f t="shared" si="40"/>
        <v>2.9762948428493523</v>
      </c>
      <c r="O191" s="19">
        <f>Input_Summary!E210</f>
        <v>0.90717740414753356</v>
      </c>
      <c r="P191" s="19">
        <f t="shared" si="41"/>
        <v>8.8957816250707129</v>
      </c>
      <c r="Q191" s="18">
        <f t="shared" si="31"/>
        <v>17.658000000000001</v>
      </c>
      <c r="R191" s="21">
        <f t="shared" si="42"/>
        <v>1.8</v>
      </c>
      <c r="S191" s="21">
        <f t="shared" si="43"/>
        <v>5.905494</v>
      </c>
    </row>
    <row r="192" spans="1:19">
      <c r="A192" s="16">
        <f>Input_Summary!B211</f>
        <v>3.52</v>
      </c>
      <c r="B192" s="16">
        <f t="shared" si="32"/>
        <v>11.548521599999999</v>
      </c>
      <c r="C192" s="16">
        <f t="shared" si="30"/>
        <v>3596.2161879</v>
      </c>
      <c r="D192" s="16">
        <f t="shared" si="33"/>
        <v>1096.1266940719202</v>
      </c>
      <c r="E192" s="19">
        <f t="shared" si="44"/>
        <v>33.135785682683455</v>
      </c>
      <c r="F192" s="27">
        <f t="shared" si="34"/>
        <v>3173.11597275945</v>
      </c>
      <c r="G192" s="16">
        <f>Input_Summary!C211</f>
        <v>31.730999999999998</v>
      </c>
      <c r="H192" s="19">
        <f t="shared" si="35"/>
        <v>33.154531001757974</v>
      </c>
      <c r="I192" s="27">
        <f t="shared" si="36"/>
        <v>3174.8951290844643</v>
      </c>
      <c r="J192" s="22">
        <f t="shared" si="37"/>
        <v>31.748951290844644</v>
      </c>
      <c r="K192" s="19">
        <f t="shared" si="38"/>
        <v>0.11173707314761999</v>
      </c>
      <c r="L192" s="27">
        <f t="shared" si="39"/>
        <v>10.700053861689238</v>
      </c>
      <c r="M192" s="23">
        <f>Input_Summary!D211</f>
        <v>0.107</v>
      </c>
      <c r="N192" s="19">
        <f t="shared" si="40"/>
        <v>2.9762948428493523</v>
      </c>
      <c r="O192" s="19">
        <f>Input_Summary!E211</f>
        <v>0.90717740414753356</v>
      </c>
      <c r="P192" s="19">
        <f t="shared" si="41"/>
        <v>8.8957816250707129</v>
      </c>
      <c r="Q192" s="18">
        <f t="shared" si="31"/>
        <v>17.854200000000002</v>
      </c>
      <c r="R192" s="21">
        <f t="shared" si="42"/>
        <v>1.82</v>
      </c>
      <c r="S192" s="21">
        <f t="shared" si="43"/>
        <v>5.9711106000000003</v>
      </c>
    </row>
    <row r="193" spans="1:19">
      <c r="A193" s="16">
        <f>Input_Summary!B212</f>
        <v>3.54</v>
      </c>
      <c r="B193" s="16">
        <f t="shared" si="32"/>
        <v>11.614138199999999</v>
      </c>
      <c r="C193" s="16">
        <f t="shared" si="30"/>
        <v>3596.1505713000001</v>
      </c>
      <c r="D193" s="16">
        <f t="shared" si="33"/>
        <v>1096.1066941322401</v>
      </c>
      <c r="E193" s="19">
        <f t="shared" si="44"/>
        <v>33.135785682683455</v>
      </c>
      <c r="F193" s="27">
        <f t="shared" si="34"/>
        <v>3173.11597275945</v>
      </c>
      <c r="G193" s="16">
        <f>Input_Summary!C212</f>
        <v>31.730999999999998</v>
      </c>
      <c r="H193" s="19">
        <f t="shared" si="35"/>
        <v>33.154739757104174</v>
      </c>
      <c r="I193" s="27">
        <f t="shared" si="36"/>
        <v>3174.9151196049697</v>
      </c>
      <c r="J193" s="22">
        <f t="shared" si="37"/>
        <v>31.749151196049699</v>
      </c>
      <c r="K193" s="19">
        <f t="shared" si="38"/>
        <v>0.11695843170591999</v>
      </c>
      <c r="L193" s="27">
        <f t="shared" si="39"/>
        <v>11.200056378590604</v>
      </c>
      <c r="M193" s="23">
        <f>Input_Summary!D212</f>
        <v>0.11199999999999999</v>
      </c>
      <c r="N193" s="19">
        <f t="shared" si="40"/>
        <v>3.0097363579375473</v>
      </c>
      <c r="O193" s="19">
        <f>Input_Summary!E212</f>
        <v>0.91737040868851705</v>
      </c>
      <c r="P193" s="19">
        <f t="shared" si="41"/>
        <v>8.9957342275995966</v>
      </c>
      <c r="Q193" s="18">
        <f t="shared" si="31"/>
        <v>18.050400000000003</v>
      </c>
      <c r="R193" s="21">
        <f t="shared" si="42"/>
        <v>1.8400000000000003</v>
      </c>
      <c r="S193" s="21">
        <f t="shared" si="43"/>
        <v>6.0367272000000005</v>
      </c>
    </row>
    <row r="194" spans="1:19">
      <c r="A194" s="16">
        <f>Input_Summary!B213</f>
        <v>3.56</v>
      </c>
      <c r="B194" s="16">
        <f t="shared" si="32"/>
        <v>11.6797548</v>
      </c>
      <c r="C194" s="16">
        <f t="shared" si="30"/>
        <v>3596.0849547000003</v>
      </c>
      <c r="D194" s="16">
        <f t="shared" si="33"/>
        <v>1096.0866941925601</v>
      </c>
      <c r="E194" s="19">
        <f t="shared" si="44"/>
        <v>35.388279764734079</v>
      </c>
      <c r="F194" s="27">
        <f t="shared" si="34"/>
        <v>3388.8170585507</v>
      </c>
      <c r="G194" s="16">
        <f>Input_Summary!C213</f>
        <v>33.887999999999998</v>
      </c>
      <c r="H194" s="19">
        <f t="shared" si="35"/>
        <v>35.407662640483068</v>
      </c>
      <c r="I194" s="27">
        <f t="shared" si="36"/>
        <v>3390.6561864372316</v>
      </c>
      <c r="J194" s="22">
        <f t="shared" si="37"/>
        <v>33.906561864372314</v>
      </c>
      <c r="K194" s="19">
        <f t="shared" si="38"/>
        <v>0.11591415999426</v>
      </c>
      <c r="L194" s="27">
        <f t="shared" si="39"/>
        <v>11.10005587521033</v>
      </c>
      <c r="M194" s="23">
        <f>Input_Summary!D213</f>
        <v>0.111</v>
      </c>
      <c r="N194" s="19">
        <f t="shared" si="40"/>
        <v>3.076619388113937</v>
      </c>
      <c r="O194" s="19">
        <f>Input_Summary!E213</f>
        <v>0.93775641777048402</v>
      </c>
      <c r="P194" s="19">
        <f t="shared" si="41"/>
        <v>9.1956394326573658</v>
      </c>
      <c r="Q194" s="18">
        <f t="shared" si="31"/>
        <v>18.246600000000001</v>
      </c>
      <c r="R194" s="21">
        <f t="shared" si="42"/>
        <v>1.86</v>
      </c>
      <c r="S194" s="21">
        <f t="shared" si="43"/>
        <v>6.1023437999999999</v>
      </c>
    </row>
    <row r="195" spans="1:19">
      <c r="A195" s="16">
        <f>Input_Summary!B214</f>
        <v>3.58</v>
      </c>
      <c r="B195" s="16">
        <f t="shared" si="32"/>
        <v>11.7453714</v>
      </c>
      <c r="C195" s="16">
        <f t="shared" si="30"/>
        <v>3596.0193381000004</v>
      </c>
      <c r="D195" s="16">
        <f t="shared" si="33"/>
        <v>1096.0666942528801</v>
      </c>
      <c r="E195" s="19">
        <f t="shared" si="44"/>
        <v>38.015667391270647</v>
      </c>
      <c r="F195" s="27">
        <f t="shared" si="34"/>
        <v>3640.4183250554684</v>
      </c>
      <c r="G195" s="16">
        <f>Input_Summary!C214</f>
        <v>36.404000000000003</v>
      </c>
      <c r="H195" s="19">
        <f t="shared" si="35"/>
        <v>38.035063436810908</v>
      </c>
      <c r="I195" s="27">
        <f t="shared" si="36"/>
        <v>3642.2574529419999</v>
      </c>
      <c r="J195" s="22">
        <f t="shared" si="37"/>
        <v>36.422574529419997</v>
      </c>
      <c r="K195" s="19">
        <f t="shared" si="38"/>
        <v>0.11591415999426</v>
      </c>
      <c r="L195" s="27">
        <f t="shared" si="39"/>
        <v>11.10005587521033</v>
      </c>
      <c r="M195" s="23">
        <f>Input_Summary!D214</f>
        <v>0.111</v>
      </c>
      <c r="N195" s="19">
        <f t="shared" si="40"/>
        <v>3.076619388113937</v>
      </c>
      <c r="O195" s="19">
        <f>Input_Summary!E214</f>
        <v>0.93775641777048402</v>
      </c>
      <c r="P195" s="19">
        <f t="shared" si="41"/>
        <v>9.1956394326573658</v>
      </c>
      <c r="Q195" s="18">
        <f t="shared" si="31"/>
        <v>18.442800000000002</v>
      </c>
      <c r="R195" s="21">
        <f t="shared" si="42"/>
        <v>1.8800000000000001</v>
      </c>
      <c r="S195" s="21">
        <f t="shared" si="43"/>
        <v>6.1679604000000001</v>
      </c>
    </row>
    <row r="196" spans="1:19">
      <c r="A196" s="16">
        <f>Input_Summary!B215</f>
        <v>3.6</v>
      </c>
      <c r="B196" s="16">
        <f t="shared" si="32"/>
        <v>11.810988</v>
      </c>
      <c r="C196" s="16">
        <f t="shared" si="30"/>
        <v>3595.9537215</v>
      </c>
      <c r="D196" s="16">
        <f t="shared" si="33"/>
        <v>1096.0466943132001</v>
      </c>
      <c r="E196" s="19">
        <f t="shared" si="44"/>
        <v>38.015667391270647</v>
      </c>
      <c r="F196" s="27">
        <f t="shared" si="34"/>
        <v>3640.4183250554684</v>
      </c>
      <c r="G196" s="16">
        <f>Input_Summary!C215</f>
        <v>36.404000000000003</v>
      </c>
      <c r="H196" s="19">
        <f t="shared" si="35"/>
        <v>38.035689702849538</v>
      </c>
      <c r="I196" s="27">
        <f t="shared" si="36"/>
        <v>3642.317424503517</v>
      </c>
      <c r="J196" s="22">
        <f t="shared" si="37"/>
        <v>36.42317424503517</v>
      </c>
      <c r="K196" s="19">
        <f t="shared" si="38"/>
        <v>0.11800270341758</v>
      </c>
      <c r="L196" s="27">
        <f t="shared" si="39"/>
        <v>11.300056881970878</v>
      </c>
      <c r="M196" s="23">
        <f>Input_Summary!D215</f>
        <v>0.113</v>
      </c>
      <c r="N196" s="19">
        <f t="shared" si="40"/>
        <v>3.1769439333785221</v>
      </c>
      <c r="O196" s="19">
        <f>Input_Summary!E215</f>
        <v>0.96833543139343459</v>
      </c>
      <c r="P196" s="19">
        <f t="shared" si="41"/>
        <v>9.4954972402440188</v>
      </c>
      <c r="Q196" s="18">
        <f t="shared" si="31"/>
        <v>18.639000000000003</v>
      </c>
      <c r="R196" s="21">
        <f t="shared" si="42"/>
        <v>1.9000000000000001</v>
      </c>
      <c r="S196" s="21">
        <f t="shared" si="43"/>
        <v>6.2335770000000004</v>
      </c>
    </row>
    <row r="197" spans="1:19">
      <c r="A197" s="16">
        <f>Input_Summary!B216</f>
        <v>3.62</v>
      </c>
      <c r="B197" s="16">
        <f t="shared" si="32"/>
        <v>11.8766046</v>
      </c>
      <c r="C197" s="16">
        <f t="shared" si="30"/>
        <v>3595.8881049000001</v>
      </c>
      <c r="D197" s="16">
        <f t="shared" si="33"/>
        <v>1096.0266943735201</v>
      </c>
      <c r="E197" s="19">
        <f t="shared" si="44"/>
        <v>37.428786689317718</v>
      </c>
      <c r="F197" s="27">
        <f t="shared" si="34"/>
        <v>3584.2180421557537</v>
      </c>
      <c r="G197" s="16">
        <f>Input_Summary!C216</f>
        <v>35.841999999999999</v>
      </c>
      <c r="H197" s="19">
        <f t="shared" si="35"/>
        <v>37.448806059154677</v>
      </c>
      <c r="I197" s="27">
        <f t="shared" si="36"/>
        <v>3586.1171416038023</v>
      </c>
      <c r="J197" s="22">
        <f t="shared" si="37"/>
        <v>35.861171416038026</v>
      </c>
      <c r="K197" s="19">
        <f t="shared" si="38"/>
        <v>0.11800270341758</v>
      </c>
      <c r="L197" s="27">
        <f t="shared" si="39"/>
        <v>11.300056881970878</v>
      </c>
      <c r="M197" s="23">
        <f>Input_Summary!D216</f>
        <v>0.113</v>
      </c>
      <c r="N197" s="19">
        <f t="shared" si="40"/>
        <v>3.1769439333785221</v>
      </c>
      <c r="O197" s="19">
        <f>Input_Summary!E216</f>
        <v>0.96833543139343459</v>
      </c>
      <c r="P197" s="19">
        <f t="shared" si="41"/>
        <v>9.4954972402440188</v>
      </c>
      <c r="Q197" s="18">
        <f t="shared" si="31"/>
        <v>18.835200000000004</v>
      </c>
      <c r="R197" s="21">
        <f t="shared" si="42"/>
        <v>1.9200000000000004</v>
      </c>
      <c r="S197" s="21">
        <f t="shared" si="43"/>
        <v>6.2991936000000006</v>
      </c>
    </row>
    <row r="198" spans="1:19">
      <c r="A198" s="16">
        <f>Input_Summary!B217</f>
        <v>3.64</v>
      </c>
      <c r="B198" s="16">
        <f t="shared" si="32"/>
        <v>11.942221200000001</v>
      </c>
      <c r="C198" s="16">
        <f t="shared" si="30"/>
        <v>3595.8224883000003</v>
      </c>
      <c r="D198" s="16">
        <f t="shared" si="33"/>
        <v>1096.00669443384</v>
      </c>
      <c r="E198" s="19">
        <f t="shared" si="44"/>
        <v>37.428786689317718</v>
      </c>
      <c r="F198" s="27">
        <f t="shared" si="34"/>
        <v>3584.2180421557537</v>
      </c>
      <c r="G198" s="16">
        <f>Input_Summary!C217</f>
        <v>35.841999999999999</v>
      </c>
      <c r="H198" s="19">
        <f t="shared" si="35"/>
        <v>37.448179793116047</v>
      </c>
      <c r="I198" s="27">
        <f t="shared" si="36"/>
        <v>3586.0571700422852</v>
      </c>
      <c r="J198" s="22">
        <f t="shared" si="37"/>
        <v>35.860571700422852</v>
      </c>
      <c r="K198" s="19">
        <f t="shared" si="38"/>
        <v>0.12740114882251999</v>
      </c>
      <c r="L198" s="27">
        <f t="shared" si="39"/>
        <v>12.200061412393335</v>
      </c>
      <c r="M198" s="23">
        <f>Input_Summary!D217</f>
        <v>0.122</v>
      </c>
      <c r="N198" s="19">
        <f t="shared" si="40"/>
        <v>3.076619388113937</v>
      </c>
      <c r="O198" s="19">
        <f>Input_Summary!E217</f>
        <v>0.93775641777048402</v>
      </c>
      <c r="P198" s="19">
        <f t="shared" si="41"/>
        <v>9.1956394326573658</v>
      </c>
      <c r="Q198" s="18">
        <f t="shared" si="31"/>
        <v>19.031400000000001</v>
      </c>
      <c r="R198" s="21">
        <f t="shared" si="42"/>
        <v>1.94</v>
      </c>
      <c r="S198" s="21">
        <f t="shared" si="43"/>
        <v>6.3648102</v>
      </c>
    </row>
    <row r="199" spans="1:19">
      <c r="A199" s="16">
        <f>Input_Summary!B218</f>
        <v>3.66</v>
      </c>
      <c r="B199" s="16">
        <f t="shared" si="32"/>
        <v>12.007837800000001</v>
      </c>
      <c r="C199" s="16">
        <f t="shared" si="30"/>
        <v>3595.7568717000004</v>
      </c>
      <c r="D199" s="16">
        <f t="shared" si="33"/>
        <v>1095.9866944941602</v>
      </c>
      <c r="E199" s="19">
        <f t="shared" si="44"/>
        <v>35.575204401121219</v>
      </c>
      <c r="F199" s="27">
        <f t="shared" si="34"/>
        <v>3406.7171486557691</v>
      </c>
      <c r="G199" s="16">
        <f>Input_Summary!C218</f>
        <v>34.067</v>
      </c>
      <c r="H199" s="19">
        <f t="shared" si="35"/>
        <v>35.594588213830718</v>
      </c>
      <c r="I199" s="27">
        <f t="shared" si="36"/>
        <v>3408.5562765423006</v>
      </c>
      <c r="J199" s="22">
        <f t="shared" si="37"/>
        <v>34.085562765423006</v>
      </c>
      <c r="K199" s="19">
        <f t="shared" si="38"/>
        <v>0.12740114882251999</v>
      </c>
      <c r="L199" s="27">
        <f t="shared" si="39"/>
        <v>12.200061412393335</v>
      </c>
      <c r="M199" s="23">
        <f>Input_Summary!D218</f>
        <v>0.122</v>
      </c>
      <c r="N199" s="19">
        <f t="shared" si="40"/>
        <v>3.076619388113937</v>
      </c>
      <c r="O199" s="19">
        <f>Input_Summary!E218</f>
        <v>0.93775641777048402</v>
      </c>
      <c r="P199" s="19">
        <f t="shared" si="41"/>
        <v>9.1956394326573658</v>
      </c>
      <c r="Q199" s="18">
        <f t="shared" si="31"/>
        <v>19.227600000000002</v>
      </c>
      <c r="R199" s="21">
        <f t="shared" si="42"/>
        <v>1.9600000000000002</v>
      </c>
      <c r="S199" s="21">
        <f t="shared" si="43"/>
        <v>6.4304268000000002</v>
      </c>
    </row>
    <row r="200" spans="1:19">
      <c r="A200" s="16">
        <f>Input_Summary!B219</f>
        <v>3.68</v>
      </c>
      <c r="B200" s="16">
        <f t="shared" si="32"/>
        <v>12.073454400000001</v>
      </c>
      <c r="C200" s="16">
        <f t="shared" si="30"/>
        <v>3595.6912551</v>
      </c>
      <c r="D200" s="16">
        <f t="shared" si="33"/>
        <v>1095.96669455448</v>
      </c>
      <c r="E200" s="19">
        <f t="shared" si="44"/>
        <v>35.101105044027577</v>
      </c>
      <c r="F200" s="27">
        <f t="shared" si="34"/>
        <v>3361.3169201211244</v>
      </c>
      <c r="G200" s="16">
        <f>Input_Summary!C219</f>
        <v>33.613</v>
      </c>
      <c r="H200" s="19">
        <f t="shared" si="35"/>
        <v>35.120277724965888</v>
      </c>
      <c r="I200" s="27">
        <f t="shared" si="36"/>
        <v>3363.1360574871501</v>
      </c>
      <c r="J200" s="22">
        <f t="shared" si="37"/>
        <v>33.631360574871501</v>
      </c>
      <c r="K200" s="19">
        <f t="shared" si="38"/>
        <v>0.1409766810741</v>
      </c>
      <c r="L200" s="27">
        <f t="shared" si="39"/>
        <v>13.500067956336888</v>
      </c>
      <c r="M200" s="23">
        <f>Input_Summary!D219</f>
        <v>0.13500000000000001</v>
      </c>
      <c r="N200" s="19">
        <f t="shared" si="40"/>
        <v>3.0431778730257419</v>
      </c>
      <c r="O200" s="19">
        <f>Input_Summary!E219</f>
        <v>0.92756341322950053</v>
      </c>
      <c r="P200" s="19">
        <f t="shared" si="41"/>
        <v>9.0956868301284821</v>
      </c>
      <c r="Q200" s="18">
        <f t="shared" si="31"/>
        <v>19.423800000000004</v>
      </c>
      <c r="R200" s="21">
        <f t="shared" si="42"/>
        <v>1.9800000000000002</v>
      </c>
      <c r="S200" s="21">
        <f t="shared" si="43"/>
        <v>6.4960434000000005</v>
      </c>
    </row>
    <row r="201" spans="1:19">
      <c r="A201" s="16">
        <f>Input_Summary!B220</f>
        <v>3.7</v>
      </c>
      <c r="B201" s="16">
        <f t="shared" si="32"/>
        <v>12.139071</v>
      </c>
      <c r="C201" s="16">
        <f t="shared" si="30"/>
        <v>3595.6256385000002</v>
      </c>
      <c r="D201" s="16">
        <f t="shared" si="33"/>
        <v>1095.9466946148002</v>
      </c>
      <c r="E201" s="19">
        <f t="shared" si="44"/>
        <v>35.101105044027577</v>
      </c>
      <c r="F201" s="27">
        <f t="shared" si="34"/>
        <v>3361.3169201211244</v>
      </c>
      <c r="G201" s="16">
        <f>Input_Summary!C220</f>
        <v>33.613</v>
      </c>
      <c r="H201" s="19">
        <f t="shared" si="35"/>
        <v>35.120695235658303</v>
      </c>
      <c r="I201" s="27">
        <f t="shared" si="36"/>
        <v>3363.1760385281618</v>
      </c>
      <c r="J201" s="22">
        <f t="shared" si="37"/>
        <v>33.631760385281616</v>
      </c>
      <c r="K201" s="19">
        <f t="shared" si="38"/>
        <v>0.15037512647904003</v>
      </c>
      <c r="L201" s="27">
        <f t="shared" si="39"/>
        <v>14.400072486759351</v>
      </c>
      <c r="M201" s="23">
        <f>Input_Summary!D220</f>
        <v>0.14400000000000002</v>
      </c>
      <c r="N201" s="19">
        <f t="shared" si="40"/>
        <v>3.110060903202132</v>
      </c>
      <c r="O201" s="19">
        <f>Input_Summary!E220</f>
        <v>0.94794942231146762</v>
      </c>
      <c r="P201" s="19">
        <f t="shared" si="41"/>
        <v>9.2955920351862513</v>
      </c>
      <c r="Q201" s="18">
        <f t="shared" si="31"/>
        <v>19.62</v>
      </c>
      <c r="R201" s="21">
        <f t="shared" si="42"/>
        <v>2</v>
      </c>
      <c r="S201" s="21">
        <f t="shared" si="43"/>
        <v>6.5616599999999998</v>
      </c>
    </row>
    <row r="202" spans="1:19">
      <c r="A202" s="16">
        <f>Input_Summary!B221</f>
        <v>3.72</v>
      </c>
      <c r="B202" s="16">
        <f t="shared" si="32"/>
        <v>12.2046876</v>
      </c>
      <c r="C202" s="16">
        <f t="shared" si="30"/>
        <v>3595.5600219000003</v>
      </c>
      <c r="D202" s="16">
        <f t="shared" si="33"/>
        <v>1095.9266946751202</v>
      </c>
      <c r="E202" s="19">
        <f t="shared" si="44"/>
        <v>36.48058797513044</v>
      </c>
      <c r="F202" s="27">
        <f t="shared" si="34"/>
        <v>3493.4175850864658</v>
      </c>
      <c r="G202" s="16">
        <f>Input_Summary!C221</f>
        <v>34.933999999999997</v>
      </c>
      <c r="H202" s="19">
        <f t="shared" si="35"/>
        <v>36.50018508142503</v>
      </c>
      <c r="I202" s="27">
        <f t="shared" si="36"/>
        <v>3495.2767034935032</v>
      </c>
      <c r="J202" s="22">
        <f t="shared" si="37"/>
        <v>34.952767034935036</v>
      </c>
      <c r="K202" s="19">
        <f t="shared" si="38"/>
        <v>0.15037512647904003</v>
      </c>
      <c r="L202" s="27">
        <f t="shared" si="39"/>
        <v>14.400072486759351</v>
      </c>
      <c r="M202" s="23">
        <f>Input_Summary!D221</f>
        <v>0.14400000000000002</v>
      </c>
      <c r="N202" s="19">
        <f t="shared" si="40"/>
        <v>3.110060903202132</v>
      </c>
      <c r="O202" s="19">
        <f>Input_Summary!E221</f>
        <v>0.94794942231146762</v>
      </c>
      <c r="P202" s="19">
        <f t="shared" si="41"/>
        <v>9.2955920351862513</v>
      </c>
      <c r="Q202" s="18">
        <f t="shared" si="31"/>
        <v>19.816200000000006</v>
      </c>
      <c r="R202" s="21">
        <f t="shared" si="42"/>
        <v>2.0200000000000005</v>
      </c>
      <c r="S202" s="21">
        <f t="shared" si="43"/>
        <v>6.627276600000001</v>
      </c>
    </row>
    <row r="203" spans="1:19">
      <c r="A203" s="16">
        <f>Input_Summary!B222</f>
        <v>3.74</v>
      </c>
      <c r="B203" s="16">
        <f t="shared" si="32"/>
        <v>12.2703042</v>
      </c>
      <c r="C203" s="16">
        <f t="shared" si="30"/>
        <v>3595.4944053000004</v>
      </c>
      <c r="D203" s="16">
        <f t="shared" si="33"/>
        <v>1095.9066947354402</v>
      </c>
      <c r="E203" s="19">
        <f t="shared" si="44"/>
        <v>36.48058797513044</v>
      </c>
      <c r="F203" s="27">
        <f t="shared" si="34"/>
        <v>3493.4175850864658</v>
      </c>
      <c r="G203" s="16">
        <f>Input_Summary!C222</f>
        <v>34.933999999999997</v>
      </c>
      <c r="H203" s="19">
        <f t="shared" si="35"/>
        <v>36.500602592117446</v>
      </c>
      <c r="I203" s="27">
        <f t="shared" si="36"/>
        <v>3495.3166845345145</v>
      </c>
      <c r="J203" s="22">
        <f t="shared" si="37"/>
        <v>34.953166845345145</v>
      </c>
      <c r="K203" s="19">
        <f t="shared" si="38"/>
        <v>0.15350794161401998</v>
      </c>
      <c r="L203" s="27">
        <f t="shared" si="39"/>
        <v>14.700073996900167</v>
      </c>
      <c r="M203" s="23">
        <f>Input_Summary!D222</f>
        <v>0.14699999999999999</v>
      </c>
      <c r="N203" s="19">
        <f t="shared" si="40"/>
        <v>3.1769439333785221</v>
      </c>
      <c r="O203" s="19">
        <f>Input_Summary!E222</f>
        <v>0.96833543139343459</v>
      </c>
      <c r="P203" s="19">
        <f t="shared" si="41"/>
        <v>9.4954972402440188</v>
      </c>
      <c r="Q203" s="18">
        <f t="shared" si="31"/>
        <v>20.012400000000003</v>
      </c>
      <c r="R203" s="21">
        <f t="shared" si="42"/>
        <v>2.04</v>
      </c>
      <c r="S203" s="21">
        <f t="shared" si="43"/>
        <v>6.6928932000000003</v>
      </c>
    </row>
    <row r="204" spans="1:19">
      <c r="A204" s="16">
        <f>Input_Summary!B223</f>
        <v>3.76</v>
      </c>
      <c r="B204" s="16">
        <f t="shared" si="32"/>
        <v>12.335920799999998</v>
      </c>
      <c r="C204" s="16">
        <f t="shared" si="30"/>
        <v>3595.4287887</v>
      </c>
      <c r="D204" s="16">
        <f t="shared" si="33"/>
        <v>1095.8866947957601</v>
      </c>
      <c r="E204" s="19">
        <f t="shared" si="44"/>
        <v>36.48058797513044</v>
      </c>
      <c r="F204" s="27">
        <f t="shared" si="34"/>
        <v>3493.4175850864658</v>
      </c>
      <c r="G204" s="16">
        <f>Input_Summary!C223</f>
        <v>34.933999999999997</v>
      </c>
      <c r="H204" s="19">
        <f t="shared" si="35"/>
        <v>36.500602592117446</v>
      </c>
      <c r="I204" s="27">
        <f t="shared" si="36"/>
        <v>3495.3166845345145</v>
      </c>
      <c r="J204" s="22">
        <f t="shared" si="37"/>
        <v>34.953166845345145</v>
      </c>
      <c r="K204" s="19">
        <f t="shared" si="38"/>
        <v>0.15350794161401998</v>
      </c>
      <c r="L204" s="27">
        <f t="shared" si="39"/>
        <v>14.700073996900167</v>
      </c>
      <c r="M204" s="23">
        <f>Input_Summary!D223</f>
        <v>0.14699999999999999</v>
      </c>
      <c r="N204" s="19">
        <f t="shared" si="40"/>
        <v>3.1769439333785221</v>
      </c>
      <c r="O204" s="19">
        <f>Input_Summary!E223</f>
        <v>0.96833543139343459</v>
      </c>
      <c r="P204" s="19">
        <f t="shared" si="41"/>
        <v>9.4954972402440188</v>
      </c>
      <c r="Q204" s="18">
        <f t="shared" si="31"/>
        <v>20.208599999999997</v>
      </c>
      <c r="R204" s="21">
        <f t="shared" si="42"/>
        <v>2.0599999999999996</v>
      </c>
      <c r="S204" s="21">
        <f t="shared" si="43"/>
        <v>6.7585097999999988</v>
      </c>
    </row>
    <row r="205" spans="1:19">
      <c r="A205" s="16">
        <f>Input_Summary!B224</f>
        <v>3.78</v>
      </c>
      <c r="B205" s="16">
        <f t="shared" si="32"/>
        <v>12.401537399999999</v>
      </c>
      <c r="C205" s="16">
        <f t="shared" si="30"/>
        <v>3595.3631721000002</v>
      </c>
      <c r="D205" s="16">
        <f t="shared" si="33"/>
        <v>1095.8666948560801</v>
      </c>
      <c r="E205" s="19">
        <f t="shared" si="44"/>
        <v>36.973484223033957</v>
      </c>
      <c r="F205" s="27">
        <f t="shared" si="34"/>
        <v>3540.6178226819547</v>
      </c>
      <c r="G205" s="16">
        <f>Input_Summary!C224</f>
        <v>35.405999999999999</v>
      </c>
      <c r="H205" s="19">
        <f t="shared" si="35"/>
        <v>36.993501310665437</v>
      </c>
      <c r="I205" s="27">
        <f t="shared" si="36"/>
        <v>3542.5169221300034</v>
      </c>
      <c r="J205" s="22">
        <f t="shared" si="37"/>
        <v>35.425169221300038</v>
      </c>
      <c r="K205" s="19">
        <f t="shared" si="38"/>
        <v>0.15350794161401998</v>
      </c>
      <c r="L205" s="27">
        <f t="shared" si="39"/>
        <v>14.700073996900167</v>
      </c>
      <c r="M205" s="23">
        <f>Input_Summary!D224</f>
        <v>0.14699999999999999</v>
      </c>
      <c r="N205" s="19">
        <f t="shared" si="40"/>
        <v>3.1769439333785221</v>
      </c>
      <c r="O205" s="19">
        <f>Input_Summary!E224</f>
        <v>0.96833543139343459</v>
      </c>
      <c r="P205" s="19">
        <f t="shared" si="41"/>
        <v>9.4954972402440188</v>
      </c>
      <c r="Q205" s="18">
        <f t="shared" si="31"/>
        <v>20.404800000000002</v>
      </c>
      <c r="R205" s="21">
        <f t="shared" si="42"/>
        <v>2.08</v>
      </c>
      <c r="S205" s="21">
        <f t="shared" si="43"/>
        <v>6.8241263999999999</v>
      </c>
    </row>
    <row r="206" spans="1:19">
      <c r="A206" s="16">
        <f>Input_Summary!B225</f>
        <v>3.8</v>
      </c>
      <c r="B206" s="16">
        <f t="shared" si="32"/>
        <v>12.467153999999999</v>
      </c>
      <c r="C206" s="16">
        <f t="shared" si="30"/>
        <v>3595.2975555000003</v>
      </c>
      <c r="D206" s="16">
        <f t="shared" si="33"/>
        <v>1095.8466949164001</v>
      </c>
      <c r="E206" s="19">
        <f t="shared" si="44"/>
        <v>36.973484223033957</v>
      </c>
      <c r="F206" s="27">
        <f t="shared" si="34"/>
        <v>3540.6178226819547</v>
      </c>
      <c r="G206" s="16">
        <f>Input_Summary!C225</f>
        <v>35.405999999999999</v>
      </c>
      <c r="H206" s="19">
        <f t="shared" si="35"/>
        <v>36.993501310665437</v>
      </c>
      <c r="I206" s="27">
        <f t="shared" si="36"/>
        <v>3542.5169221300034</v>
      </c>
      <c r="J206" s="22">
        <f t="shared" si="37"/>
        <v>35.425169221300038</v>
      </c>
      <c r="K206" s="19">
        <f t="shared" si="38"/>
        <v>0.15350794161401998</v>
      </c>
      <c r="L206" s="27">
        <f t="shared" si="39"/>
        <v>14.700073996900167</v>
      </c>
      <c r="M206" s="23">
        <f>Input_Summary!D225</f>
        <v>0.14699999999999999</v>
      </c>
      <c r="N206" s="19">
        <f t="shared" si="40"/>
        <v>3.1769439333785221</v>
      </c>
      <c r="O206" s="19">
        <f>Input_Summary!E225</f>
        <v>0.96833543139343459</v>
      </c>
      <c r="P206" s="19">
        <f t="shared" si="41"/>
        <v>9.4954972402440188</v>
      </c>
      <c r="Q206" s="18">
        <f t="shared" si="31"/>
        <v>20.600999999999999</v>
      </c>
      <c r="R206" s="21">
        <f t="shared" si="42"/>
        <v>2.0999999999999996</v>
      </c>
      <c r="S206" s="21">
        <f t="shared" si="43"/>
        <v>6.8897429999999984</v>
      </c>
    </row>
    <row r="207" spans="1:19">
      <c r="A207" s="16">
        <f>Input_Summary!B226</f>
        <v>3.82</v>
      </c>
      <c r="B207" s="16">
        <f t="shared" si="32"/>
        <v>12.532770599999999</v>
      </c>
      <c r="C207" s="16">
        <f t="shared" si="30"/>
        <v>3595.2319389000004</v>
      </c>
      <c r="D207" s="16">
        <f t="shared" si="33"/>
        <v>1095.8266949767201</v>
      </c>
      <c r="E207" s="19">
        <f t="shared" si="44"/>
        <v>36.973484223033957</v>
      </c>
      <c r="F207" s="27">
        <f t="shared" si="34"/>
        <v>3540.6178226819547</v>
      </c>
      <c r="G207" s="16">
        <f>Input_Summary!C226</f>
        <v>35.405999999999999</v>
      </c>
      <c r="H207" s="19">
        <f t="shared" si="35"/>
        <v>36.993501310665437</v>
      </c>
      <c r="I207" s="27">
        <f t="shared" si="36"/>
        <v>3542.5169221300034</v>
      </c>
      <c r="J207" s="22">
        <f t="shared" si="37"/>
        <v>35.425169221300038</v>
      </c>
      <c r="K207" s="19">
        <f t="shared" si="38"/>
        <v>0.15350794161401998</v>
      </c>
      <c r="L207" s="27">
        <f t="shared" si="39"/>
        <v>14.700073996900167</v>
      </c>
      <c r="M207" s="23">
        <f>Input_Summary!D226</f>
        <v>0.14699999999999999</v>
      </c>
      <c r="N207" s="19">
        <f t="shared" si="40"/>
        <v>3.1769439333785221</v>
      </c>
      <c r="O207" s="19">
        <f>Input_Summary!E226</f>
        <v>0.96833543139343459</v>
      </c>
      <c r="P207" s="19">
        <f t="shared" si="41"/>
        <v>9.4954972402440188</v>
      </c>
      <c r="Q207" s="18">
        <f t="shared" si="31"/>
        <v>20.797200000000004</v>
      </c>
      <c r="R207" s="21">
        <f t="shared" si="42"/>
        <v>2.12</v>
      </c>
      <c r="S207" s="21">
        <f t="shared" si="43"/>
        <v>6.9553596000000004</v>
      </c>
    </row>
    <row r="208" spans="1:19">
      <c r="A208" s="16">
        <f>Input_Summary!B227</f>
        <v>3.84</v>
      </c>
      <c r="B208" s="16">
        <f t="shared" si="32"/>
        <v>12.598387199999999</v>
      </c>
      <c r="C208" s="16">
        <f t="shared" ref="C208:C271" si="45">$G$7-B208</f>
        <v>3595.1663223</v>
      </c>
      <c r="D208" s="16">
        <f t="shared" si="33"/>
        <v>1095.8066950370401</v>
      </c>
      <c r="E208" s="19">
        <f t="shared" si="44"/>
        <v>36.973484223033957</v>
      </c>
      <c r="F208" s="27">
        <f t="shared" si="34"/>
        <v>3540.6178226819547</v>
      </c>
      <c r="G208" s="16">
        <f>Input_Summary!C227</f>
        <v>35.405999999999999</v>
      </c>
      <c r="H208" s="19">
        <f t="shared" si="35"/>
        <v>36.993501310665437</v>
      </c>
      <c r="I208" s="27">
        <f t="shared" si="36"/>
        <v>3542.5169221300034</v>
      </c>
      <c r="J208" s="22">
        <f t="shared" si="37"/>
        <v>35.425169221300038</v>
      </c>
      <c r="K208" s="19">
        <f t="shared" si="38"/>
        <v>0.15977357188398</v>
      </c>
      <c r="L208" s="27">
        <f t="shared" si="39"/>
        <v>15.300077017181808</v>
      </c>
      <c r="M208" s="23">
        <f>Input_Summary!D227</f>
        <v>0.153</v>
      </c>
      <c r="N208" s="19">
        <f t="shared" si="40"/>
        <v>3.1769439333785221</v>
      </c>
      <c r="O208" s="19">
        <f>Input_Summary!E227</f>
        <v>0.96833543139343459</v>
      </c>
      <c r="P208" s="19">
        <f t="shared" si="41"/>
        <v>9.4954972402440188</v>
      </c>
      <c r="Q208" s="18">
        <f t="shared" ref="Q208:Q271" si="46">IF(B208&lt;=$J$11,0,9.81*(A208-$J$11/3.28083))</f>
        <v>20.993399999999998</v>
      </c>
      <c r="R208" s="21">
        <f t="shared" si="42"/>
        <v>2.1399999999999997</v>
      </c>
      <c r="S208" s="21">
        <f t="shared" si="43"/>
        <v>7.0209761999999989</v>
      </c>
    </row>
    <row r="209" spans="1:19">
      <c r="A209" s="16">
        <f>Input_Summary!B228</f>
        <v>3.86</v>
      </c>
      <c r="B209" s="16">
        <f t="shared" ref="B209:B272" si="47">A209*3.28083</f>
        <v>12.6640038</v>
      </c>
      <c r="C209" s="16">
        <f t="shared" si="45"/>
        <v>3595.1007057000002</v>
      </c>
      <c r="D209" s="16">
        <f t="shared" ref="D209:D272" si="48">C209*0.3048</f>
        <v>1095.7866950973601</v>
      </c>
      <c r="E209" s="19">
        <f t="shared" si="44"/>
        <v>36.973484223033957</v>
      </c>
      <c r="F209" s="27">
        <f t="shared" ref="F209:F272" si="49">E209*95.761</f>
        <v>3540.6178226819547</v>
      </c>
      <c r="G209" s="16">
        <f>Input_Summary!C228</f>
        <v>35.405999999999999</v>
      </c>
      <c r="H209" s="19">
        <f>I209/95.76052</f>
        <v>36.993501310665437</v>
      </c>
      <c r="I209" s="27">
        <f>F209+P209*(1-$J$12)</f>
        <v>3542.5169221300034</v>
      </c>
      <c r="J209" s="22">
        <f t="shared" ref="J209:J272" si="50">I209*0.01</f>
        <v>35.425169221300038</v>
      </c>
      <c r="K209" s="19">
        <f t="shared" ref="K209:K272" si="51">M209*1.04427171166</f>
        <v>0.15977357188398</v>
      </c>
      <c r="L209" s="27">
        <f t="shared" ref="L209:L272" si="52">K209*95.761</f>
        <v>15.300077017181808</v>
      </c>
      <c r="M209" s="23">
        <f>Input_Summary!D228</f>
        <v>0.153</v>
      </c>
      <c r="N209" s="19">
        <f t="shared" ref="N209:N272" si="53">O209*3.28083</f>
        <v>3.1769439333785221</v>
      </c>
      <c r="O209" s="19">
        <f>Input_Summary!E228</f>
        <v>0.96833543139343459</v>
      </c>
      <c r="P209" s="19">
        <f>O209*9.806</f>
        <v>9.4954972402440188</v>
      </c>
      <c r="Q209" s="18">
        <f t="shared" si="46"/>
        <v>21.189600000000002</v>
      </c>
      <c r="R209" s="21">
        <f>Q209/9.81</f>
        <v>2.16</v>
      </c>
      <c r="S209" s="21">
        <f>R209*3.28083</f>
        <v>7.0865928</v>
      </c>
    </row>
    <row r="210" spans="1:19">
      <c r="A210" s="16">
        <f>Input_Summary!B229</f>
        <v>3.88</v>
      </c>
      <c r="B210" s="16">
        <f t="shared" si="47"/>
        <v>12.7296204</v>
      </c>
      <c r="C210" s="16">
        <f t="shared" si="45"/>
        <v>3595.0350891000003</v>
      </c>
      <c r="D210" s="16">
        <f t="shared" si="48"/>
        <v>1095.76669515768</v>
      </c>
      <c r="E210" s="19">
        <f t="shared" ref="E210:E273" si="54">G210*1.04427171166</f>
        <v>34.240625153619739</v>
      </c>
      <c r="F210" s="27">
        <f t="shared" si="49"/>
        <v>3278.9165053357797</v>
      </c>
      <c r="G210" s="16">
        <f>Input_Summary!C229</f>
        <v>32.789000000000001</v>
      </c>
      <c r="H210" s="19">
        <f>I210/95.76052</f>
        <v>34.260628542783898</v>
      </c>
      <c r="I210" s="27">
        <f>F210+P210*(1-$J$12)</f>
        <v>3280.8156047838283</v>
      </c>
      <c r="J210" s="22">
        <f t="shared" si="50"/>
        <v>32.808156047838281</v>
      </c>
      <c r="K210" s="19">
        <f t="shared" si="51"/>
        <v>0.15977357188398</v>
      </c>
      <c r="L210" s="27">
        <f t="shared" si="52"/>
        <v>15.300077017181808</v>
      </c>
      <c r="M210" s="23">
        <f>Input_Summary!D229</f>
        <v>0.153</v>
      </c>
      <c r="N210" s="19">
        <f t="shared" si="53"/>
        <v>3.1769439333785221</v>
      </c>
      <c r="O210" s="19">
        <f>Input_Summary!E229</f>
        <v>0.96833543139343459</v>
      </c>
      <c r="P210" s="19">
        <f>O210*9.806</f>
        <v>9.4954972402440188</v>
      </c>
      <c r="Q210" s="18">
        <f t="shared" si="46"/>
        <v>21.3858</v>
      </c>
      <c r="R210" s="21">
        <f>Q210/9.81</f>
        <v>2.1799999999999997</v>
      </c>
      <c r="S210" s="21">
        <f>R210*3.28083</f>
        <v>7.1522093999999985</v>
      </c>
    </row>
    <row r="211" spans="1:19">
      <c r="A211" s="16">
        <f>Input_Summary!B230</f>
        <v>3.9</v>
      </c>
      <c r="B211" s="16">
        <f t="shared" si="47"/>
        <v>12.795237</v>
      </c>
      <c r="C211" s="16">
        <f t="shared" si="45"/>
        <v>3594.9694725000004</v>
      </c>
      <c r="D211" s="16">
        <f t="shared" si="48"/>
        <v>1095.7466952180002</v>
      </c>
      <c r="E211" s="19">
        <f t="shared" si="54"/>
        <v>34.240625153619739</v>
      </c>
      <c r="F211" s="27">
        <f t="shared" si="49"/>
        <v>3278.9165053357797</v>
      </c>
      <c r="G211" s="16">
        <f>Input_Summary!C230</f>
        <v>32.789000000000001</v>
      </c>
      <c r="H211" s="19">
        <f>I211/95.76052</f>
        <v>34.259793521399061</v>
      </c>
      <c r="I211" s="27">
        <f>F211+P211*(1-$J$12)</f>
        <v>3280.7356427018053</v>
      </c>
      <c r="J211" s="22">
        <f t="shared" si="50"/>
        <v>32.807356427018057</v>
      </c>
      <c r="K211" s="19">
        <f t="shared" si="51"/>
        <v>0.19423453836876003</v>
      </c>
      <c r="L211" s="27">
        <f t="shared" si="52"/>
        <v>18.600093628730828</v>
      </c>
      <c r="M211" s="23">
        <f>Input_Summary!D230</f>
        <v>0.18600000000000003</v>
      </c>
      <c r="N211" s="19">
        <f t="shared" si="53"/>
        <v>3.0431778730257419</v>
      </c>
      <c r="O211" s="19">
        <f>Input_Summary!E230</f>
        <v>0.92756341322950053</v>
      </c>
      <c r="P211" s="19">
        <f>O211*9.806</f>
        <v>9.0956868301284821</v>
      </c>
      <c r="Q211" s="18">
        <f t="shared" si="46"/>
        <v>21.582000000000004</v>
      </c>
      <c r="R211" s="21">
        <f>Q211/9.81</f>
        <v>2.2000000000000002</v>
      </c>
      <c r="S211" s="21">
        <f>R211*3.28083</f>
        <v>7.2178260000000005</v>
      </c>
    </row>
    <row r="212" spans="1:19">
      <c r="A212" s="16">
        <f>Input_Summary!B231</f>
        <v>3.92</v>
      </c>
      <c r="B212" s="16">
        <f t="shared" si="47"/>
        <v>12.860853599999999</v>
      </c>
      <c r="C212" s="16">
        <f t="shared" si="45"/>
        <v>3594.9038559000001</v>
      </c>
      <c r="D212" s="16">
        <f t="shared" si="48"/>
        <v>1095.72669527832</v>
      </c>
      <c r="E212" s="19">
        <f t="shared" si="54"/>
        <v>31.682159460052738</v>
      </c>
      <c r="F212" s="27">
        <f t="shared" si="49"/>
        <v>3033.9152720541101</v>
      </c>
      <c r="G212" s="16">
        <f>Input_Summary!C231</f>
        <v>30.338999999999999</v>
      </c>
      <c r="H212" s="19">
        <f>I212/95.76052</f>
        <v>31.700688737473634</v>
      </c>
      <c r="I212" s="27">
        <f>F212+P212*(1-$J$12)</f>
        <v>3035.6744378586186</v>
      </c>
      <c r="J212" s="22">
        <f t="shared" si="50"/>
        <v>30.356744378586185</v>
      </c>
      <c r="K212" s="19">
        <f t="shared" si="51"/>
        <v>0.19214599494543999</v>
      </c>
      <c r="L212" s="27">
        <f t="shared" si="52"/>
        <v>18.400092621970277</v>
      </c>
      <c r="M212" s="23">
        <f>Input_Summary!D231</f>
        <v>0.184</v>
      </c>
      <c r="N212" s="19">
        <f t="shared" si="53"/>
        <v>2.9428533277611577</v>
      </c>
      <c r="O212" s="19">
        <f>Input_Summary!E231</f>
        <v>0.89698439960655008</v>
      </c>
      <c r="P212" s="19">
        <f>O212*9.806</f>
        <v>8.7958290225418292</v>
      </c>
      <c r="Q212" s="18">
        <f t="shared" si="46"/>
        <v>21.778199999999998</v>
      </c>
      <c r="R212" s="21">
        <f>Q212/9.81</f>
        <v>2.2199999999999998</v>
      </c>
      <c r="S212" s="21">
        <f>R212*3.28083</f>
        <v>7.283442599999999</v>
      </c>
    </row>
    <row r="213" spans="1:19">
      <c r="A213" s="16">
        <f>Input_Summary!B232</f>
        <v>3.94</v>
      </c>
      <c r="B213" s="16">
        <f t="shared" si="47"/>
        <v>12.926470199999999</v>
      </c>
      <c r="C213" s="16">
        <f t="shared" si="45"/>
        <v>3594.8382393000002</v>
      </c>
      <c r="D213" s="16">
        <f t="shared" si="48"/>
        <v>1095.7066953386402</v>
      </c>
      <c r="E213" s="19">
        <f t="shared" si="54"/>
        <v>30.808104037393321</v>
      </c>
      <c r="F213" s="27">
        <f t="shared" si="49"/>
        <v>2950.2148507248216</v>
      </c>
      <c r="G213" s="16">
        <f>Input_Summary!C232</f>
        <v>29.502000000000002</v>
      </c>
      <c r="H213" s="19">
        <f t="shared" ref="H213:H276" si="55">I213/95.76052</f>
        <v>30.825585156876773</v>
      </c>
      <c r="I213" s="27">
        <f t="shared" ref="I213:I276" si="56">F213+P213*(1-$J$12)</f>
        <v>2951.8740639268012</v>
      </c>
      <c r="J213" s="22">
        <f t="shared" si="50"/>
        <v>29.518740639268014</v>
      </c>
      <c r="K213" s="19">
        <f t="shared" si="51"/>
        <v>0.20363298377370001</v>
      </c>
      <c r="L213" s="27">
        <f t="shared" si="52"/>
        <v>19.500098159153286</v>
      </c>
      <c r="M213" s="23">
        <f>Input_Summary!D232</f>
        <v>0.19500000000000001</v>
      </c>
      <c r="N213" s="19">
        <f t="shared" si="53"/>
        <v>2.7756457523201825</v>
      </c>
      <c r="O213" s="19">
        <f>Input_Summary!E232</f>
        <v>0.84601937690163243</v>
      </c>
      <c r="P213" s="19">
        <f t="shared" ref="P213:P276" si="57">O213*9.806</f>
        <v>8.2960660098974071</v>
      </c>
      <c r="Q213" s="18">
        <f t="shared" si="46"/>
        <v>21.974400000000003</v>
      </c>
      <c r="R213" s="21">
        <f t="shared" ref="R213:R276" si="58">Q213/9.81</f>
        <v>2.2400000000000002</v>
      </c>
      <c r="S213" s="21">
        <f t="shared" ref="S213:S276" si="59">R213*3.28083</f>
        <v>7.3490592000000001</v>
      </c>
    </row>
    <row r="214" spans="1:19">
      <c r="A214" s="16">
        <f>Input_Summary!B233</f>
        <v>3.96</v>
      </c>
      <c r="B214" s="16">
        <f t="shared" si="47"/>
        <v>12.992086799999999</v>
      </c>
      <c r="C214" s="16">
        <f t="shared" si="45"/>
        <v>3594.7726227000003</v>
      </c>
      <c r="D214" s="16">
        <f t="shared" si="48"/>
        <v>1095.6866953989602</v>
      </c>
      <c r="E214" s="19">
        <f t="shared" si="54"/>
        <v>35.575204401121219</v>
      </c>
      <c r="F214" s="27">
        <f t="shared" si="49"/>
        <v>3406.7171486557691</v>
      </c>
      <c r="G214" s="16">
        <f>Input_Summary!C233</f>
        <v>34.067</v>
      </c>
      <c r="H214" s="19">
        <f t="shared" si="55"/>
        <v>35.587073021367182</v>
      </c>
      <c r="I214" s="27">
        <f t="shared" si="56"/>
        <v>3407.8366178040924</v>
      </c>
      <c r="J214" s="22">
        <f t="shared" si="50"/>
        <v>34.078366178040923</v>
      </c>
      <c r="K214" s="19">
        <f t="shared" si="51"/>
        <v>0.15350794161401998</v>
      </c>
      <c r="L214" s="27">
        <f t="shared" si="52"/>
        <v>14.700073996900167</v>
      </c>
      <c r="M214" s="23">
        <f>Input_Summary!D233</f>
        <v>0.14699999999999999</v>
      </c>
      <c r="N214" s="19">
        <f t="shared" si="53"/>
        <v>1.872724844938918</v>
      </c>
      <c r="O214" s="19">
        <f>Input_Summary!E233</f>
        <v>0.5708082542950772</v>
      </c>
      <c r="P214" s="19">
        <f t="shared" si="57"/>
        <v>5.5973457416175263</v>
      </c>
      <c r="Q214" s="18">
        <f t="shared" si="46"/>
        <v>22.1706</v>
      </c>
      <c r="R214" s="21">
        <f t="shared" si="58"/>
        <v>2.2599999999999998</v>
      </c>
      <c r="S214" s="21">
        <f t="shared" si="59"/>
        <v>7.4146757999999995</v>
      </c>
    </row>
    <row r="215" spans="1:19">
      <c r="A215" s="16">
        <f>Input_Summary!B234</f>
        <v>3.98</v>
      </c>
      <c r="B215" s="16">
        <f t="shared" si="47"/>
        <v>13.057703399999999</v>
      </c>
      <c r="C215" s="16">
        <f t="shared" si="45"/>
        <v>3594.7070061000004</v>
      </c>
      <c r="D215" s="16">
        <f t="shared" si="48"/>
        <v>1095.6666954592802</v>
      </c>
      <c r="E215" s="19">
        <f t="shared" si="54"/>
        <v>30.034298699053263</v>
      </c>
      <c r="F215" s="27">
        <f t="shared" si="49"/>
        <v>2876.1144777200393</v>
      </c>
      <c r="G215" s="16">
        <f>Input_Summary!C234</f>
        <v>28.761000000000003</v>
      </c>
      <c r="H215" s="19">
        <f t="shared" si="55"/>
        <v>30.046139545486621</v>
      </c>
      <c r="I215" s="27">
        <f t="shared" si="56"/>
        <v>2877.2339468683626</v>
      </c>
      <c r="J215" s="22">
        <f t="shared" si="50"/>
        <v>28.772339468683626</v>
      </c>
      <c r="K215" s="19">
        <f t="shared" si="51"/>
        <v>0.15350794161401998</v>
      </c>
      <c r="L215" s="27">
        <f t="shared" si="52"/>
        <v>14.700073996900167</v>
      </c>
      <c r="M215" s="23">
        <f>Input_Summary!D234</f>
        <v>0.14699999999999999</v>
      </c>
      <c r="N215" s="19">
        <f t="shared" si="53"/>
        <v>1.872724844938918</v>
      </c>
      <c r="O215" s="19">
        <f>Input_Summary!E234</f>
        <v>0.5708082542950772</v>
      </c>
      <c r="P215" s="19">
        <f t="shared" si="57"/>
        <v>5.5973457416175263</v>
      </c>
      <c r="Q215" s="18">
        <f t="shared" si="46"/>
        <v>22.366800000000005</v>
      </c>
      <c r="R215" s="21">
        <f t="shared" si="58"/>
        <v>2.2800000000000002</v>
      </c>
      <c r="S215" s="21">
        <f t="shared" si="59"/>
        <v>7.4802924000000006</v>
      </c>
    </row>
    <row r="216" spans="1:19">
      <c r="A216" s="16">
        <f>Input_Summary!B235</f>
        <v>4</v>
      </c>
      <c r="B216" s="16">
        <f t="shared" si="47"/>
        <v>13.12332</v>
      </c>
      <c r="C216" s="16">
        <f t="shared" si="45"/>
        <v>3594.6413895000001</v>
      </c>
      <c r="D216" s="16">
        <f t="shared" si="48"/>
        <v>1095.6466955196001</v>
      </c>
      <c r="E216" s="19">
        <f t="shared" si="54"/>
        <v>30.034298699053263</v>
      </c>
      <c r="F216" s="27">
        <f t="shared" si="49"/>
        <v>2876.1144777200393</v>
      </c>
      <c r="G216" s="16">
        <f>Input_Summary!C235</f>
        <v>28.761000000000003</v>
      </c>
      <c r="H216" s="19">
        <f t="shared" si="55"/>
        <v>30.046139545486621</v>
      </c>
      <c r="I216" s="27">
        <f t="shared" si="56"/>
        <v>2877.2339468683626</v>
      </c>
      <c r="J216" s="22">
        <f t="shared" si="50"/>
        <v>28.772339468683626</v>
      </c>
      <c r="K216" s="19">
        <f t="shared" si="51"/>
        <v>0.15350794161401998</v>
      </c>
      <c r="L216" s="27">
        <f t="shared" si="52"/>
        <v>14.700073996900167</v>
      </c>
      <c r="M216" s="23">
        <f>Input_Summary!D235</f>
        <v>0.14699999999999999</v>
      </c>
      <c r="N216" s="19">
        <f t="shared" si="53"/>
        <v>1.872724844938918</v>
      </c>
      <c r="O216" s="19">
        <f>Input_Summary!E235</f>
        <v>0.5708082542950772</v>
      </c>
      <c r="P216" s="19">
        <f t="shared" si="57"/>
        <v>5.5973457416175263</v>
      </c>
      <c r="Q216" s="18">
        <f t="shared" si="46"/>
        <v>22.562999999999999</v>
      </c>
      <c r="R216" s="21">
        <f t="shared" si="58"/>
        <v>2.2999999999999998</v>
      </c>
      <c r="S216" s="21">
        <f t="shared" si="59"/>
        <v>7.5459089999999991</v>
      </c>
    </row>
    <row r="217" spans="1:19">
      <c r="A217" s="16">
        <f>Input_Summary!B236</f>
        <v>4.0199999999999996</v>
      </c>
      <c r="B217" s="16">
        <f t="shared" si="47"/>
        <v>13.188936599999998</v>
      </c>
      <c r="C217" s="16">
        <f t="shared" si="45"/>
        <v>3594.5757729000002</v>
      </c>
      <c r="D217" s="16">
        <f t="shared" si="48"/>
        <v>1095.6266955799201</v>
      </c>
      <c r="E217" s="19">
        <f t="shared" si="54"/>
        <v>30.034298699053263</v>
      </c>
      <c r="F217" s="27">
        <f t="shared" si="49"/>
        <v>2876.1144777200393</v>
      </c>
      <c r="G217" s="16">
        <f>Input_Summary!C236</f>
        <v>28.761000000000003</v>
      </c>
      <c r="H217" s="19">
        <f t="shared" si="55"/>
        <v>30.046139545486621</v>
      </c>
      <c r="I217" s="27">
        <f t="shared" si="56"/>
        <v>2877.2339468683626</v>
      </c>
      <c r="J217" s="22">
        <f t="shared" si="50"/>
        <v>28.772339468683626</v>
      </c>
      <c r="K217" s="19">
        <f t="shared" si="51"/>
        <v>0.15350794161401998</v>
      </c>
      <c r="L217" s="27">
        <f t="shared" si="52"/>
        <v>14.700073996900167</v>
      </c>
      <c r="M217" s="23">
        <f>Input_Summary!D236</f>
        <v>0.14699999999999999</v>
      </c>
      <c r="N217" s="19">
        <f t="shared" si="53"/>
        <v>1.872724844938918</v>
      </c>
      <c r="O217" s="19">
        <f>Input_Summary!E236</f>
        <v>0.5708082542950772</v>
      </c>
      <c r="P217" s="19">
        <f t="shared" si="57"/>
        <v>5.5973457416175263</v>
      </c>
      <c r="Q217" s="18">
        <f t="shared" si="46"/>
        <v>22.759199999999996</v>
      </c>
      <c r="R217" s="21">
        <f t="shared" si="58"/>
        <v>2.3199999999999994</v>
      </c>
      <c r="S217" s="21">
        <f t="shared" si="59"/>
        <v>7.6115255999999976</v>
      </c>
    </row>
    <row r="218" spans="1:19">
      <c r="A218" s="16">
        <f>Input_Summary!B237</f>
        <v>4.04</v>
      </c>
      <c r="B218" s="16">
        <f t="shared" si="47"/>
        <v>13.2545532</v>
      </c>
      <c r="C218" s="16">
        <f t="shared" si="45"/>
        <v>3594.5101563000003</v>
      </c>
      <c r="D218" s="16">
        <f t="shared" si="48"/>
        <v>1095.6066956402401</v>
      </c>
      <c r="E218" s="19">
        <f t="shared" si="54"/>
        <v>30.034298699053263</v>
      </c>
      <c r="F218" s="27">
        <f t="shared" si="49"/>
        <v>2876.1144777200393</v>
      </c>
      <c r="G218" s="16">
        <f>Input_Summary!C237</f>
        <v>28.761000000000003</v>
      </c>
      <c r="H218" s="19">
        <f t="shared" si="55"/>
        <v>30.046139545486621</v>
      </c>
      <c r="I218" s="27">
        <f t="shared" si="56"/>
        <v>2877.2339468683626</v>
      </c>
      <c r="J218" s="22">
        <f t="shared" si="50"/>
        <v>28.772339468683626</v>
      </c>
      <c r="K218" s="19">
        <f t="shared" si="51"/>
        <v>0.15350794161401998</v>
      </c>
      <c r="L218" s="27">
        <f t="shared" si="52"/>
        <v>14.700073996900167</v>
      </c>
      <c r="M218" s="23">
        <f>Input_Summary!D237</f>
        <v>0.14699999999999999</v>
      </c>
      <c r="N218" s="19">
        <f t="shared" si="53"/>
        <v>1.872724844938918</v>
      </c>
      <c r="O218" s="19">
        <f>Input_Summary!E237</f>
        <v>0.5708082542950772</v>
      </c>
      <c r="P218" s="19">
        <f t="shared" si="57"/>
        <v>5.5973457416175263</v>
      </c>
      <c r="Q218" s="18">
        <f t="shared" si="46"/>
        <v>22.955400000000001</v>
      </c>
      <c r="R218" s="21">
        <f t="shared" si="58"/>
        <v>2.34</v>
      </c>
      <c r="S218" s="21">
        <f t="shared" si="59"/>
        <v>7.6771421999999996</v>
      </c>
    </row>
    <row r="219" spans="1:19">
      <c r="A219" s="16">
        <f>Input_Summary!B238</f>
        <v>4.0599999999999996</v>
      </c>
      <c r="B219" s="16">
        <f t="shared" si="47"/>
        <v>13.320169799999999</v>
      </c>
      <c r="C219" s="16">
        <f t="shared" si="45"/>
        <v>3594.4445397000004</v>
      </c>
      <c r="D219" s="16">
        <f t="shared" si="48"/>
        <v>1095.5866957005601</v>
      </c>
      <c r="E219" s="19">
        <f t="shared" si="54"/>
        <v>30.034298699053263</v>
      </c>
      <c r="F219" s="27">
        <f t="shared" si="49"/>
        <v>2876.1144777200393</v>
      </c>
      <c r="G219" s="16">
        <f>Input_Summary!C238</f>
        <v>28.761000000000003</v>
      </c>
      <c r="H219" s="19">
        <f t="shared" si="55"/>
        <v>30.046139545486621</v>
      </c>
      <c r="I219" s="27">
        <f t="shared" si="56"/>
        <v>2877.2339468683626</v>
      </c>
      <c r="J219" s="22">
        <f t="shared" si="50"/>
        <v>28.772339468683626</v>
      </c>
      <c r="K219" s="19">
        <f t="shared" si="51"/>
        <v>0.15350794161401998</v>
      </c>
      <c r="L219" s="27">
        <f t="shared" si="52"/>
        <v>14.700073996900167</v>
      </c>
      <c r="M219" s="23">
        <f>Input_Summary!D238</f>
        <v>0.14699999999999999</v>
      </c>
      <c r="N219" s="19">
        <f t="shared" si="53"/>
        <v>1.872724844938918</v>
      </c>
      <c r="O219" s="19">
        <f>Input_Summary!E238</f>
        <v>0.5708082542950772</v>
      </c>
      <c r="P219" s="19">
        <f t="shared" si="57"/>
        <v>5.5973457416175263</v>
      </c>
      <c r="Q219" s="18">
        <f t="shared" si="46"/>
        <v>23.151599999999995</v>
      </c>
      <c r="R219" s="21">
        <f t="shared" si="58"/>
        <v>2.3599999999999994</v>
      </c>
      <c r="S219" s="21">
        <f t="shared" si="59"/>
        <v>7.7427587999999981</v>
      </c>
    </row>
    <row r="220" spans="1:19">
      <c r="A220" s="16">
        <f>Input_Summary!B239</f>
        <v>4.08</v>
      </c>
      <c r="B220" s="16">
        <f t="shared" si="47"/>
        <v>13.385786400000001</v>
      </c>
      <c r="C220" s="16">
        <f t="shared" si="45"/>
        <v>3594.3789231000001</v>
      </c>
      <c r="D220" s="16">
        <f t="shared" si="48"/>
        <v>1095.5666957608801</v>
      </c>
      <c r="E220" s="19">
        <f t="shared" si="54"/>
        <v>30.034298699053263</v>
      </c>
      <c r="F220" s="27">
        <f t="shared" si="49"/>
        <v>2876.1144777200393</v>
      </c>
      <c r="G220" s="16">
        <f>Input_Summary!C239</f>
        <v>28.761000000000003</v>
      </c>
      <c r="H220" s="19">
        <f t="shared" si="55"/>
        <v>30.046139545486621</v>
      </c>
      <c r="I220" s="27">
        <f t="shared" si="56"/>
        <v>2877.2339468683626</v>
      </c>
      <c r="J220" s="22">
        <f t="shared" si="50"/>
        <v>28.772339468683626</v>
      </c>
      <c r="K220" s="19">
        <f t="shared" si="51"/>
        <v>0.15350794161401998</v>
      </c>
      <c r="L220" s="27">
        <f t="shared" si="52"/>
        <v>14.700073996900167</v>
      </c>
      <c r="M220" s="23">
        <f>Input_Summary!D239</f>
        <v>0.14699999999999999</v>
      </c>
      <c r="N220" s="19">
        <f t="shared" si="53"/>
        <v>1.872724844938918</v>
      </c>
      <c r="O220" s="19">
        <f>Input_Summary!E239</f>
        <v>0.5708082542950772</v>
      </c>
      <c r="P220" s="19">
        <f t="shared" si="57"/>
        <v>5.5973457416175263</v>
      </c>
      <c r="Q220" s="18">
        <f t="shared" si="46"/>
        <v>23.347799999999999</v>
      </c>
      <c r="R220" s="21">
        <f t="shared" si="58"/>
        <v>2.38</v>
      </c>
      <c r="S220" s="21">
        <f t="shared" si="59"/>
        <v>7.8083753999999992</v>
      </c>
    </row>
    <row r="221" spans="1:19">
      <c r="A221" s="16">
        <f>Input_Summary!B240</f>
        <v>4.0999999999999996</v>
      </c>
      <c r="B221" s="16">
        <f t="shared" si="47"/>
        <v>13.451402999999999</v>
      </c>
      <c r="C221" s="16">
        <f t="shared" si="45"/>
        <v>3594.3133065000002</v>
      </c>
      <c r="D221" s="16">
        <f t="shared" si="48"/>
        <v>1095.5466958212</v>
      </c>
      <c r="E221" s="19">
        <f t="shared" si="54"/>
        <v>30.034298699053263</v>
      </c>
      <c r="F221" s="27">
        <f t="shared" si="49"/>
        <v>2876.1144777200393</v>
      </c>
      <c r="G221" s="16">
        <f>Input_Summary!C240</f>
        <v>28.761000000000003</v>
      </c>
      <c r="H221" s="19">
        <f t="shared" si="55"/>
        <v>30.046139545486621</v>
      </c>
      <c r="I221" s="27">
        <f t="shared" si="56"/>
        <v>2877.2339468683626</v>
      </c>
      <c r="J221" s="22">
        <f t="shared" si="50"/>
        <v>28.772339468683626</v>
      </c>
      <c r="K221" s="19">
        <f t="shared" si="51"/>
        <v>0.15350794161401998</v>
      </c>
      <c r="L221" s="27">
        <f t="shared" si="52"/>
        <v>14.700073996900167</v>
      </c>
      <c r="M221" s="23">
        <f>Input_Summary!D240</f>
        <v>0.14699999999999999</v>
      </c>
      <c r="N221" s="19">
        <f t="shared" si="53"/>
        <v>1.872724844938918</v>
      </c>
      <c r="O221" s="19">
        <f>Input_Summary!E240</f>
        <v>0.5708082542950772</v>
      </c>
      <c r="P221" s="19">
        <f t="shared" si="57"/>
        <v>5.5973457416175263</v>
      </c>
      <c r="Q221" s="18">
        <f t="shared" si="46"/>
        <v>23.543999999999997</v>
      </c>
      <c r="R221" s="21">
        <f t="shared" si="58"/>
        <v>2.3999999999999995</v>
      </c>
      <c r="S221" s="21">
        <f t="shared" si="59"/>
        <v>7.8739919999999977</v>
      </c>
    </row>
    <row r="222" spans="1:19">
      <c r="A222" s="16">
        <f>Input_Summary!B241</f>
        <v>4.12</v>
      </c>
      <c r="B222" s="16">
        <f t="shared" si="47"/>
        <v>13.517019599999999</v>
      </c>
      <c r="C222" s="16">
        <f t="shared" si="45"/>
        <v>3594.2476899000003</v>
      </c>
      <c r="D222" s="16">
        <f t="shared" si="48"/>
        <v>1095.5266958815203</v>
      </c>
      <c r="E222" s="19">
        <f t="shared" si="54"/>
        <v>30.034298699053263</v>
      </c>
      <c r="F222" s="27">
        <f t="shared" si="49"/>
        <v>2876.1144777200393</v>
      </c>
      <c r="G222" s="16">
        <f>Input_Summary!C241</f>
        <v>28.761000000000003</v>
      </c>
      <c r="H222" s="19">
        <f t="shared" si="55"/>
        <v>30.046139545486621</v>
      </c>
      <c r="I222" s="27">
        <f t="shared" si="56"/>
        <v>2877.2339468683626</v>
      </c>
      <c r="J222" s="22">
        <f t="shared" si="50"/>
        <v>28.772339468683626</v>
      </c>
      <c r="K222" s="19">
        <f t="shared" si="51"/>
        <v>0.15350794161401998</v>
      </c>
      <c r="L222" s="27">
        <f t="shared" si="52"/>
        <v>14.700073996900167</v>
      </c>
      <c r="M222" s="23">
        <f>Input_Summary!D241</f>
        <v>0.14699999999999999</v>
      </c>
      <c r="N222" s="19">
        <f t="shared" si="53"/>
        <v>1.872724844938918</v>
      </c>
      <c r="O222" s="19">
        <f>Input_Summary!E241</f>
        <v>0.5708082542950772</v>
      </c>
      <c r="P222" s="19">
        <f t="shared" si="57"/>
        <v>5.5973457416175263</v>
      </c>
      <c r="Q222" s="18">
        <f t="shared" si="46"/>
        <v>23.740200000000002</v>
      </c>
      <c r="R222" s="21">
        <f t="shared" si="58"/>
        <v>2.42</v>
      </c>
      <c r="S222" s="21">
        <f t="shared" si="59"/>
        <v>7.9396085999999997</v>
      </c>
    </row>
    <row r="223" spans="1:19">
      <c r="A223" s="16">
        <f>Input_Summary!B242</f>
        <v>4.1399999999999997</v>
      </c>
      <c r="B223" s="16">
        <f t="shared" si="47"/>
        <v>13.582636199999998</v>
      </c>
      <c r="C223" s="16">
        <f t="shared" si="45"/>
        <v>3594.1820733000004</v>
      </c>
      <c r="D223" s="16">
        <f t="shared" si="48"/>
        <v>1095.5066959418402</v>
      </c>
      <c r="E223" s="19">
        <f t="shared" si="54"/>
        <v>30.034298699053263</v>
      </c>
      <c r="F223" s="27">
        <f t="shared" si="49"/>
        <v>2876.1144777200393</v>
      </c>
      <c r="G223" s="16">
        <f>Input_Summary!C242</f>
        <v>28.761000000000003</v>
      </c>
      <c r="H223" s="19">
        <f t="shared" si="55"/>
        <v>30.046139545486621</v>
      </c>
      <c r="I223" s="27">
        <f t="shared" si="56"/>
        <v>2877.2339468683626</v>
      </c>
      <c r="J223" s="22">
        <f t="shared" si="50"/>
        <v>28.772339468683626</v>
      </c>
      <c r="K223" s="19">
        <f t="shared" si="51"/>
        <v>0.15350794161401998</v>
      </c>
      <c r="L223" s="27">
        <f t="shared" si="52"/>
        <v>14.700073996900167</v>
      </c>
      <c r="M223" s="23">
        <f>Input_Summary!D242</f>
        <v>0.14699999999999999</v>
      </c>
      <c r="N223" s="19">
        <f t="shared" si="53"/>
        <v>1.872724844938918</v>
      </c>
      <c r="O223" s="19">
        <f>Input_Summary!E242</f>
        <v>0.5708082542950772</v>
      </c>
      <c r="P223" s="19">
        <f t="shared" si="57"/>
        <v>5.5973457416175263</v>
      </c>
      <c r="Q223" s="18">
        <f t="shared" si="46"/>
        <v>23.936399999999995</v>
      </c>
      <c r="R223" s="21">
        <f t="shared" si="58"/>
        <v>2.4399999999999995</v>
      </c>
      <c r="S223" s="21">
        <f t="shared" si="59"/>
        <v>8.0052251999999982</v>
      </c>
    </row>
    <row r="224" spans="1:19">
      <c r="A224" s="16">
        <f>Input_Summary!B243</f>
        <v>4.16</v>
      </c>
      <c r="B224" s="16">
        <f t="shared" si="47"/>
        <v>13.6482528</v>
      </c>
      <c r="C224" s="16">
        <f t="shared" si="45"/>
        <v>3594.1164567000001</v>
      </c>
      <c r="D224" s="16">
        <f t="shared" si="48"/>
        <v>1095.48669600216</v>
      </c>
      <c r="E224" s="19">
        <f t="shared" si="54"/>
        <v>30.034298699053263</v>
      </c>
      <c r="F224" s="27">
        <f t="shared" si="49"/>
        <v>2876.1144777200393</v>
      </c>
      <c r="G224" s="16">
        <f>Input_Summary!C243</f>
        <v>28.761000000000003</v>
      </c>
      <c r="H224" s="19">
        <f t="shared" si="55"/>
        <v>30.046139545486621</v>
      </c>
      <c r="I224" s="27">
        <f t="shared" si="56"/>
        <v>2877.2339468683626</v>
      </c>
      <c r="J224" s="22">
        <f t="shared" si="50"/>
        <v>28.772339468683626</v>
      </c>
      <c r="K224" s="19">
        <f t="shared" si="51"/>
        <v>0.15350794161401998</v>
      </c>
      <c r="L224" s="27">
        <f t="shared" si="52"/>
        <v>14.700073996900167</v>
      </c>
      <c r="M224" s="23">
        <f>Input_Summary!D243</f>
        <v>0.14699999999999999</v>
      </c>
      <c r="N224" s="19">
        <f t="shared" si="53"/>
        <v>1.872724844938918</v>
      </c>
      <c r="O224" s="19">
        <f>Input_Summary!E243</f>
        <v>0.5708082542950772</v>
      </c>
      <c r="P224" s="19">
        <f t="shared" si="57"/>
        <v>5.5973457416175263</v>
      </c>
      <c r="Q224" s="18">
        <f t="shared" si="46"/>
        <v>24.1326</v>
      </c>
      <c r="R224" s="21">
        <f t="shared" si="58"/>
        <v>2.46</v>
      </c>
      <c r="S224" s="21">
        <f t="shared" si="59"/>
        <v>8.0708418000000002</v>
      </c>
    </row>
    <row r="225" spans="1:19">
      <c r="A225" s="16">
        <f>Input_Summary!B244</f>
        <v>4.18</v>
      </c>
      <c r="B225" s="16">
        <f t="shared" si="47"/>
        <v>13.713869399999998</v>
      </c>
      <c r="C225" s="16">
        <f t="shared" si="45"/>
        <v>3594.0508401000002</v>
      </c>
      <c r="D225" s="16">
        <f t="shared" si="48"/>
        <v>1095.4666960624802</v>
      </c>
      <c r="E225" s="19">
        <f t="shared" si="54"/>
        <v>30.034298699053263</v>
      </c>
      <c r="F225" s="27">
        <f t="shared" si="49"/>
        <v>2876.1144777200393</v>
      </c>
      <c r="G225" s="16">
        <f>Input_Summary!C244</f>
        <v>28.761000000000003</v>
      </c>
      <c r="H225" s="19">
        <f t="shared" si="55"/>
        <v>30.046139545486621</v>
      </c>
      <c r="I225" s="27">
        <f t="shared" si="56"/>
        <v>2877.2339468683626</v>
      </c>
      <c r="J225" s="22">
        <f t="shared" si="50"/>
        <v>28.772339468683626</v>
      </c>
      <c r="K225" s="19">
        <f t="shared" si="51"/>
        <v>0.15350794161401998</v>
      </c>
      <c r="L225" s="27">
        <f t="shared" si="52"/>
        <v>14.700073996900167</v>
      </c>
      <c r="M225" s="23">
        <f>Input_Summary!D244</f>
        <v>0.14699999999999999</v>
      </c>
      <c r="N225" s="19">
        <f t="shared" si="53"/>
        <v>1.872724844938918</v>
      </c>
      <c r="O225" s="19">
        <f>Input_Summary!E244</f>
        <v>0.5708082542950772</v>
      </c>
      <c r="P225" s="19">
        <f t="shared" si="57"/>
        <v>5.5973457416175263</v>
      </c>
      <c r="Q225" s="18">
        <f t="shared" si="46"/>
        <v>24.328799999999998</v>
      </c>
      <c r="R225" s="21">
        <f t="shared" si="58"/>
        <v>2.4799999999999995</v>
      </c>
      <c r="S225" s="21">
        <f t="shared" si="59"/>
        <v>8.1364583999999986</v>
      </c>
    </row>
    <row r="226" spans="1:19">
      <c r="A226" s="16">
        <f>Input_Summary!B245</f>
        <v>4.2</v>
      </c>
      <c r="B226" s="16">
        <f t="shared" si="47"/>
        <v>13.779486</v>
      </c>
      <c r="C226" s="16">
        <f t="shared" si="45"/>
        <v>3593.9852235000003</v>
      </c>
      <c r="D226" s="16">
        <f t="shared" si="48"/>
        <v>1095.4466961228002</v>
      </c>
      <c r="E226" s="19">
        <f t="shared" si="54"/>
        <v>30.034298699053263</v>
      </c>
      <c r="F226" s="27">
        <f t="shared" si="49"/>
        <v>2876.1144777200393</v>
      </c>
      <c r="G226" s="16">
        <f>Input_Summary!C245</f>
        <v>28.761000000000003</v>
      </c>
      <c r="H226" s="19">
        <f t="shared" si="55"/>
        <v>30.046139545486621</v>
      </c>
      <c r="I226" s="27">
        <f t="shared" si="56"/>
        <v>2877.2339468683626</v>
      </c>
      <c r="J226" s="22">
        <f t="shared" si="50"/>
        <v>28.772339468683626</v>
      </c>
      <c r="K226" s="19">
        <f t="shared" si="51"/>
        <v>0.15350794161401998</v>
      </c>
      <c r="L226" s="27">
        <f t="shared" si="52"/>
        <v>14.700073996900167</v>
      </c>
      <c r="M226" s="23">
        <f>Input_Summary!D245</f>
        <v>0.14699999999999999</v>
      </c>
      <c r="N226" s="19">
        <f t="shared" si="53"/>
        <v>1.872724844938918</v>
      </c>
      <c r="O226" s="19">
        <f>Input_Summary!E245</f>
        <v>0.5708082542950772</v>
      </c>
      <c r="P226" s="19">
        <f t="shared" si="57"/>
        <v>5.5973457416175263</v>
      </c>
      <c r="Q226" s="18">
        <f t="shared" si="46"/>
        <v>24.525000000000002</v>
      </c>
      <c r="R226" s="21">
        <f t="shared" si="58"/>
        <v>2.5</v>
      </c>
      <c r="S226" s="21">
        <f t="shared" si="59"/>
        <v>8.2020750000000007</v>
      </c>
    </row>
    <row r="227" spans="1:19">
      <c r="A227" s="16">
        <f>Input_Summary!B246</f>
        <v>4.22</v>
      </c>
      <c r="B227" s="16">
        <f t="shared" si="47"/>
        <v>13.845102599999999</v>
      </c>
      <c r="C227" s="16">
        <f t="shared" si="45"/>
        <v>3593.9196069000004</v>
      </c>
      <c r="D227" s="16">
        <f t="shared" si="48"/>
        <v>1095.4266961831202</v>
      </c>
      <c r="E227" s="19">
        <f t="shared" si="54"/>
        <v>31.070216237019981</v>
      </c>
      <c r="F227" s="27">
        <f t="shared" si="49"/>
        <v>2975.3149770732703</v>
      </c>
      <c r="G227" s="16">
        <f>Input_Summary!C246</f>
        <v>29.753</v>
      </c>
      <c r="H227" s="19">
        <f t="shared" si="55"/>
        <v>31.082271031340468</v>
      </c>
      <c r="I227" s="27">
        <f t="shared" si="56"/>
        <v>2976.4544367420995</v>
      </c>
      <c r="J227" s="22">
        <f t="shared" si="50"/>
        <v>29.764544367420996</v>
      </c>
      <c r="K227" s="19">
        <f t="shared" si="51"/>
        <v>0.15455221332568003</v>
      </c>
      <c r="L227" s="27">
        <f t="shared" si="52"/>
        <v>14.800074500280445</v>
      </c>
      <c r="M227" s="23">
        <f>Input_Summary!D246</f>
        <v>0.14800000000000002</v>
      </c>
      <c r="N227" s="19">
        <f t="shared" si="53"/>
        <v>1.9061663600271133</v>
      </c>
      <c r="O227" s="19">
        <f>Input_Summary!E246</f>
        <v>0.5810012588360608</v>
      </c>
      <c r="P227" s="19">
        <f t="shared" si="57"/>
        <v>5.6972983441464118</v>
      </c>
      <c r="Q227" s="18">
        <f t="shared" si="46"/>
        <v>24.721199999999996</v>
      </c>
      <c r="R227" s="21">
        <f t="shared" si="58"/>
        <v>2.5199999999999996</v>
      </c>
      <c r="S227" s="21">
        <f t="shared" si="59"/>
        <v>8.2676915999999991</v>
      </c>
    </row>
    <row r="228" spans="1:19">
      <c r="A228" s="16">
        <f>Input_Summary!B247</f>
        <v>4.24</v>
      </c>
      <c r="B228" s="16">
        <f t="shared" si="47"/>
        <v>13.910719200000001</v>
      </c>
      <c r="C228" s="16">
        <f t="shared" si="45"/>
        <v>3593.8539903000001</v>
      </c>
      <c r="D228" s="16">
        <f t="shared" si="48"/>
        <v>1095.4066962434401</v>
      </c>
      <c r="E228" s="19">
        <f t="shared" si="54"/>
        <v>31.538049963843658</v>
      </c>
      <c r="F228" s="27">
        <f t="shared" si="49"/>
        <v>3020.1152025876322</v>
      </c>
      <c r="G228" s="16">
        <f>Input_Summary!C247</f>
        <v>30.200999999999997</v>
      </c>
      <c r="H228" s="19">
        <f t="shared" si="55"/>
        <v>31.550107103182622</v>
      </c>
      <c r="I228" s="27">
        <f t="shared" si="56"/>
        <v>3021.2546622564614</v>
      </c>
      <c r="J228" s="22">
        <f t="shared" si="50"/>
        <v>30.212546622564616</v>
      </c>
      <c r="K228" s="19">
        <f t="shared" si="51"/>
        <v>0.14933085476738001</v>
      </c>
      <c r="L228" s="27">
        <f t="shared" si="52"/>
        <v>14.300071983379077</v>
      </c>
      <c r="M228" s="23">
        <f>Input_Summary!D247</f>
        <v>0.14300000000000002</v>
      </c>
      <c r="N228" s="19">
        <f t="shared" si="53"/>
        <v>1.9061663600271133</v>
      </c>
      <c r="O228" s="19">
        <f>Input_Summary!E247</f>
        <v>0.5810012588360608</v>
      </c>
      <c r="P228" s="19">
        <f t="shared" si="57"/>
        <v>5.6972983441464118</v>
      </c>
      <c r="Q228" s="18">
        <f t="shared" si="46"/>
        <v>24.917400000000001</v>
      </c>
      <c r="R228" s="21">
        <f t="shared" si="58"/>
        <v>2.54</v>
      </c>
      <c r="S228" s="21">
        <f t="shared" si="59"/>
        <v>8.3333081999999994</v>
      </c>
    </row>
    <row r="229" spans="1:19">
      <c r="A229" s="16">
        <f>Input_Summary!B248</f>
        <v>4.26</v>
      </c>
      <c r="B229" s="16">
        <f t="shared" si="47"/>
        <v>13.976335799999999</v>
      </c>
      <c r="C229" s="16">
        <f t="shared" si="45"/>
        <v>3593.7883737000002</v>
      </c>
      <c r="D229" s="16">
        <f t="shared" si="48"/>
        <v>1095.3866963037601</v>
      </c>
      <c r="E229" s="19">
        <f t="shared" si="54"/>
        <v>29.903764735095759</v>
      </c>
      <c r="F229" s="27">
        <f t="shared" si="49"/>
        <v>2863.6144147975047</v>
      </c>
      <c r="G229" s="16">
        <f>Input_Summary!C248</f>
        <v>28.635999999999999</v>
      </c>
      <c r="H229" s="19">
        <f t="shared" si="55"/>
        <v>29.915813682573297</v>
      </c>
      <c r="I229" s="27">
        <f t="shared" si="56"/>
        <v>2864.7538744663339</v>
      </c>
      <c r="J229" s="22">
        <f t="shared" si="50"/>
        <v>28.64753874466334</v>
      </c>
      <c r="K229" s="19">
        <f t="shared" si="51"/>
        <v>0.14933085476738001</v>
      </c>
      <c r="L229" s="27">
        <f t="shared" si="52"/>
        <v>14.300071983379077</v>
      </c>
      <c r="M229" s="23">
        <f>Input_Summary!D248</f>
        <v>0.14300000000000002</v>
      </c>
      <c r="N229" s="19">
        <f t="shared" si="53"/>
        <v>1.9061663600271133</v>
      </c>
      <c r="O229" s="19">
        <f>Input_Summary!E248</f>
        <v>0.5810012588360608</v>
      </c>
      <c r="P229" s="19">
        <f t="shared" si="57"/>
        <v>5.6972983441464118</v>
      </c>
      <c r="Q229" s="18">
        <f t="shared" si="46"/>
        <v>25.113599999999998</v>
      </c>
      <c r="R229" s="21">
        <f t="shared" si="58"/>
        <v>2.5599999999999996</v>
      </c>
      <c r="S229" s="21">
        <f t="shared" si="59"/>
        <v>8.3989247999999979</v>
      </c>
    </row>
    <row r="230" spans="1:19">
      <c r="A230" s="16">
        <f>Input_Summary!B249</f>
        <v>4.28</v>
      </c>
      <c r="B230" s="16">
        <f t="shared" si="47"/>
        <v>14.0419524</v>
      </c>
      <c r="C230" s="16">
        <f t="shared" si="45"/>
        <v>3593.7227571000003</v>
      </c>
      <c r="D230" s="16">
        <f t="shared" si="48"/>
        <v>1095.3666963640801</v>
      </c>
      <c r="E230" s="19">
        <f t="shared" si="54"/>
        <v>30.701588322804</v>
      </c>
      <c r="F230" s="27">
        <f t="shared" si="49"/>
        <v>2940.0147993800338</v>
      </c>
      <c r="G230" s="16">
        <f>Input_Summary!C249</f>
        <v>29.4</v>
      </c>
      <c r="H230" s="19">
        <f t="shared" si="55"/>
        <v>30.713223758683135</v>
      </c>
      <c r="I230" s="27">
        <f t="shared" si="56"/>
        <v>2941.1142780078517</v>
      </c>
      <c r="J230" s="22">
        <f t="shared" si="50"/>
        <v>29.411142780078517</v>
      </c>
      <c r="K230" s="19">
        <f t="shared" si="51"/>
        <v>0.15455221332568003</v>
      </c>
      <c r="L230" s="27">
        <f t="shared" si="52"/>
        <v>14.800074500280445</v>
      </c>
      <c r="M230" s="23">
        <f>Input_Summary!D249</f>
        <v>0.14800000000000002</v>
      </c>
      <c r="N230" s="19">
        <f t="shared" si="53"/>
        <v>1.8392833298507232</v>
      </c>
      <c r="O230" s="19">
        <f>Input_Summary!E249</f>
        <v>0.56061524975409371</v>
      </c>
      <c r="P230" s="19">
        <f t="shared" si="57"/>
        <v>5.4973931390886426</v>
      </c>
      <c r="Q230" s="18">
        <f t="shared" si="46"/>
        <v>25.309800000000003</v>
      </c>
      <c r="R230" s="21">
        <f t="shared" si="58"/>
        <v>2.58</v>
      </c>
      <c r="S230" s="21">
        <f t="shared" si="59"/>
        <v>8.4645413999999999</v>
      </c>
    </row>
    <row r="231" spans="1:19">
      <c r="A231" s="16">
        <f>Input_Summary!B250</f>
        <v>4.3</v>
      </c>
      <c r="B231" s="16">
        <f t="shared" si="47"/>
        <v>14.107569</v>
      </c>
      <c r="C231" s="16">
        <f t="shared" si="45"/>
        <v>3593.6571405000004</v>
      </c>
      <c r="D231" s="16">
        <f t="shared" si="48"/>
        <v>1095.3466964244001</v>
      </c>
      <c r="E231" s="19">
        <f t="shared" si="54"/>
        <v>29.740858348076795</v>
      </c>
      <c r="F231" s="27">
        <f t="shared" si="49"/>
        <v>2848.014336270182</v>
      </c>
      <c r="G231" s="16">
        <f>Input_Summary!C250</f>
        <v>28.479999999999997</v>
      </c>
      <c r="H231" s="19">
        <f t="shared" si="55"/>
        <v>29.752488968292987</v>
      </c>
      <c r="I231" s="27">
        <f t="shared" si="56"/>
        <v>2849.1138148979999</v>
      </c>
      <c r="J231" s="22">
        <f t="shared" si="50"/>
        <v>28.491138148979999</v>
      </c>
      <c r="K231" s="19">
        <f t="shared" si="51"/>
        <v>0.15455221332568003</v>
      </c>
      <c r="L231" s="27">
        <f t="shared" si="52"/>
        <v>14.800074500280445</v>
      </c>
      <c r="M231" s="23">
        <f>Input_Summary!D250</f>
        <v>0.14800000000000002</v>
      </c>
      <c r="N231" s="19">
        <f t="shared" si="53"/>
        <v>1.8392833298507232</v>
      </c>
      <c r="O231" s="19">
        <f>Input_Summary!E250</f>
        <v>0.56061524975409371</v>
      </c>
      <c r="P231" s="19">
        <f t="shared" si="57"/>
        <v>5.4973931390886426</v>
      </c>
      <c r="Q231" s="18">
        <f t="shared" si="46"/>
        <v>25.505999999999997</v>
      </c>
      <c r="R231" s="21">
        <f t="shared" si="58"/>
        <v>2.5999999999999996</v>
      </c>
      <c r="S231" s="21">
        <f t="shared" si="59"/>
        <v>8.5301579999999984</v>
      </c>
    </row>
    <row r="232" spans="1:19">
      <c r="A232" s="16">
        <f>Input_Summary!B251</f>
        <v>4.32</v>
      </c>
      <c r="B232" s="16">
        <f t="shared" si="47"/>
        <v>14.1731856</v>
      </c>
      <c r="C232" s="16">
        <f t="shared" si="45"/>
        <v>3593.5915239000001</v>
      </c>
      <c r="D232" s="16">
        <f t="shared" si="48"/>
        <v>1095.3266964847201</v>
      </c>
      <c r="E232" s="19">
        <f t="shared" si="54"/>
        <v>29.740858348076795</v>
      </c>
      <c r="F232" s="27">
        <f t="shared" si="49"/>
        <v>2848.014336270182</v>
      </c>
      <c r="G232" s="16">
        <f>Input_Summary!C251</f>
        <v>28.479999999999997</v>
      </c>
      <c r="H232" s="19">
        <f t="shared" si="55"/>
        <v>29.752697723639191</v>
      </c>
      <c r="I232" s="27">
        <f t="shared" si="56"/>
        <v>2849.1338054185053</v>
      </c>
      <c r="J232" s="22">
        <f t="shared" si="50"/>
        <v>28.491338054185054</v>
      </c>
      <c r="K232" s="19">
        <f t="shared" si="51"/>
        <v>0.15350794161401998</v>
      </c>
      <c r="L232" s="27">
        <f t="shared" si="52"/>
        <v>14.700073996900167</v>
      </c>
      <c r="M232" s="23">
        <f>Input_Summary!D251</f>
        <v>0.14699999999999999</v>
      </c>
      <c r="N232" s="19">
        <f t="shared" si="53"/>
        <v>1.872724844938918</v>
      </c>
      <c r="O232" s="19">
        <f>Input_Summary!E251</f>
        <v>0.5708082542950772</v>
      </c>
      <c r="P232" s="19">
        <f t="shared" si="57"/>
        <v>5.5973457416175263</v>
      </c>
      <c r="Q232" s="18">
        <f t="shared" si="46"/>
        <v>25.702200000000001</v>
      </c>
      <c r="R232" s="21">
        <f t="shared" si="58"/>
        <v>2.62</v>
      </c>
      <c r="S232" s="21">
        <f t="shared" si="59"/>
        <v>8.5957746000000004</v>
      </c>
    </row>
    <row r="233" spans="1:19">
      <c r="A233" s="16">
        <f>Input_Summary!B252</f>
        <v>4.34</v>
      </c>
      <c r="B233" s="16">
        <f t="shared" si="47"/>
        <v>14.238802199999999</v>
      </c>
      <c r="C233" s="16">
        <f t="shared" si="45"/>
        <v>3593.5259073000002</v>
      </c>
      <c r="D233" s="16">
        <f t="shared" si="48"/>
        <v>1095.30669654504</v>
      </c>
      <c r="E233" s="19">
        <f t="shared" si="54"/>
        <v>26.851358521913582</v>
      </c>
      <c r="F233" s="27">
        <f t="shared" si="49"/>
        <v>2571.3129434169664</v>
      </c>
      <c r="G233" s="16">
        <f>Input_Summary!C252</f>
        <v>25.713000000000001</v>
      </c>
      <c r="H233" s="19">
        <f t="shared" si="55"/>
        <v>26.863183413846226</v>
      </c>
      <c r="I233" s="27">
        <f t="shared" si="56"/>
        <v>2572.4324125652897</v>
      </c>
      <c r="J233" s="22">
        <f t="shared" si="50"/>
        <v>25.724324125652899</v>
      </c>
      <c r="K233" s="19">
        <f t="shared" si="51"/>
        <v>0.15350794161401998</v>
      </c>
      <c r="L233" s="27">
        <f t="shared" si="52"/>
        <v>14.700073996900167</v>
      </c>
      <c r="M233" s="23">
        <f>Input_Summary!D252</f>
        <v>0.14699999999999999</v>
      </c>
      <c r="N233" s="19">
        <f t="shared" si="53"/>
        <v>1.872724844938918</v>
      </c>
      <c r="O233" s="19">
        <f>Input_Summary!E252</f>
        <v>0.5708082542950772</v>
      </c>
      <c r="P233" s="19">
        <f t="shared" si="57"/>
        <v>5.5973457416175263</v>
      </c>
      <c r="Q233" s="18">
        <f t="shared" si="46"/>
        <v>25.898399999999999</v>
      </c>
      <c r="R233" s="21">
        <f t="shared" si="58"/>
        <v>2.6399999999999997</v>
      </c>
      <c r="S233" s="21">
        <f t="shared" si="59"/>
        <v>8.6613911999999988</v>
      </c>
    </row>
    <row r="234" spans="1:19">
      <c r="A234" s="16">
        <f>Input_Summary!B253</f>
        <v>4.3600000000000003</v>
      </c>
      <c r="B234" s="16">
        <f t="shared" si="47"/>
        <v>14.304418800000001</v>
      </c>
      <c r="C234" s="16">
        <f t="shared" si="45"/>
        <v>3593.4602907000003</v>
      </c>
      <c r="D234" s="16">
        <f t="shared" si="48"/>
        <v>1095.2866966053602</v>
      </c>
      <c r="E234" s="19">
        <f t="shared" si="54"/>
        <v>27.033061799742416</v>
      </c>
      <c r="F234" s="27">
        <f t="shared" si="49"/>
        <v>2588.7130310051334</v>
      </c>
      <c r="G234" s="16">
        <f>Input_Summary!C253</f>
        <v>25.886999999999997</v>
      </c>
      <c r="H234" s="19">
        <f t="shared" si="55"/>
        <v>27.04426133642486</v>
      </c>
      <c r="I234" s="27">
        <f t="shared" si="56"/>
        <v>2589.7725285919396</v>
      </c>
      <c r="J234" s="22">
        <f t="shared" si="50"/>
        <v>25.897725285919396</v>
      </c>
      <c r="K234" s="19">
        <f t="shared" si="51"/>
        <v>0.14933085476738001</v>
      </c>
      <c r="L234" s="27">
        <f t="shared" si="52"/>
        <v>14.300071983379077</v>
      </c>
      <c r="M234" s="23">
        <f>Input_Summary!D253</f>
        <v>0.14300000000000002</v>
      </c>
      <c r="N234" s="19">
        <f t="shared" si="53"/>
        <v>1.7724002996743331</v>
      </c>
      <c r="O234" s="19">
        <f>Input_Summary!E253</f>
        <v>0.54022924067212663</v>
      </c>
      <c r="P234" s="19">
        <f t="shared" si="57"/>
        <v>5.2974879340308734</v>
      </c>
      <c r="Q234" s="18">
        <f t="shared" si="46"/>
        <v>26.094600000000003</v>
      </c>
      <c r="R234" s="21">
        <f t="shared" si="58"/>
        <v>2.66</v>
      </c>
      <c r="S234" s="21">
        <f t="shared" si="59"/>
        <v>8.7270078000000009</v>
      </c>
    </row>
    <row r="235" spans="1:19">
      <c r="A235" s="16">
        <f>Input_Summary!B254</f>
        <v>4.38</v>
      </c>
      <c r="B235" s="16">
        <f t="shared" si="47"/>
        <v>14.370035399999999</v>
      </c>
      <c r="C235" s="16">
        <f t="shared" si="45"/>
        <v>3593.3946741000004</v>
      </c>
      <c r="D235" s="16">
        <f t="shared" si="48"/>
        <v>1095.2666966656802</v>
      </c>
      <c r="E235" s="19">
        <f t="shared" si="54"/>
        <v>27.033061799742416</v>
      </c>
      <c r="F235" s="27">
        <f t="shared" si="49"/>
        <v>2588.7130310051334</v>
      </c>
      <c r="G235" s="16">
        <f>Input_Summary!C254</f>
        <v>25.886999999999997</v>
      </c>
      <c r="H235" s="19">
        <f t="shared" si="55"/>
        <v>27.04426133642486</v>
      </c>
      <c r="I235" s="27">
        <f t="shared" si="56"/>
        <v>2589.7725285919396</v>
      </c>
      <c r="J235" s="22">
        <f t="shared" si="50"/>
        <v>25.897725285919396</v>
      </c>
      <c r="K235" s="19">
        <f t="shared" si="51"/>
        <v>0.13366677909248001</v>
      </c>
      <c r="L235" s="27">
        <f t="shared" si="52"/>
        <v>12.800064432674978</v>
      </c>
      <c r="M235" s="23">
        <f>Input_Summary!D254</f>
        <v>0.128</v>
      </c>
      <c r="N235" s="19">
        <f t="shared" si="53"/>
        <v>1.7724002996743331</v>
      </c>
      <c r="O235" s="19">
        <f>Input_Summary!E254</f>
        <v>0.54022924067212663</v>
      </c>
      <c r="P235" s="19">
        <f t="shared" si="57"/>
        <v>5.2974879340308734</v>
      </c>
      <c r="Q235" s="18">
        <f t="shared" si="46"/>
        <v>26.290799999999997</v>
      </c>
      <c r="R235" s="21">
        <f t="shared" si="58"/>
        <v>2.6799999999999997</v>
      </c>
      <c r="S235" s="21">
        <f t="shared" si="59"/>
        <v>8.7926243999999993</v>
      </c>
    </row>
    <row r="236" spans="1:19">
      <c r="A236" s="16">
        <f>Input_Summary!B255</f>
        <v>4.4000000000000004</v>
      </c>
      <c r="B236" s="16">
        <f t="shared" si="47"/>
        <v>14.435652000000001</v>
      </c>
      <c r="C236" s="16">
        <f t="shared" si="45"/>
        <v>3593.3290575000001</v>
      </c>
      <c r="D236" s="16">
        <f t="shared" si="48"/>
        <v>1095.246696726</v>
      </c>
      <c r="E236" s="19">
        <f t="shared" si="54"/>
        <v>25.023883026508582</v>
      </c>
      <c r="F236" s="27">
        <f t="shared" si="49"/>
        <v>2396.3120625014881</v>
      </c>
      <c r="G236" s="16">
        <f>Input_Summary!C255</f>
        <v>23.963000000000001</v>
      </c>
      <c r="H236" s="19">
        <f t="shared" si="55"/>
        <v>25.035072492174169</v>
      </c>
      <c r="I236" s="27">
        <f t="shared" si="56"/>
        <v>2397.3715600882942</v>
      </c>
      <c r="J236" s="22">
        <f t="shared" si="50"/>
        <v>23.973715600882944</v>
      </c>
      <c r="K236" s="19">
        <f t="shared" si="51"/>
        <v>0.13366677909248001</v>
      </c>
      <c r="L236" s="27">
        <f t="shared" si="52"/>
        <v>12.800064432674978</v>
      </c>
      <c r="M236" s="23">
        <f>Input_Summary!D255</f>
        <v>0.128</v>
      </c>
      <c r="N236" s="19">
        <f t="shared" si="53"/>
        <v>1.7724002996743331</v>
      </c>
      <c r="O236" s="19">
        <f>Input_Summary!E255</f>
        <v>0.54022924067212663</v>
      </c>
      <c r="P236" s="19">
        <f t="shared" si="57"/>
        <v>5.2974879340308734</v>
      </c>
      <c r="Q236" s="18">
        <f t="shared" si="46"/>
        <v>26.487000000000002</v>
      </c>
      <c r="R236" s="21">
        <f t="shared" si="58"/>
        <v>2.7</v>
      </c>
      <c r="S236" s="21">
        <f t="shared" si="59"/>
        <v>8.8582409999999996</v>
      </c>
    </row>
    <row r="237" spans="1:19">
      <c r="A237" s="16">
        <f>Input_Summary!B256</f>
        <v>4.42</v>
      </c>
      <c r="B237" s="16">
        <f t="shared" si="47"/>
        <v>14.5012686</v>
      </c>
      <c r="C237" s="16">
        <f t="shared" si="45"/>
        <v>3593.2634409000002</v>
      </c>
      <c r="D237" s="16">
        <f t="shared" si="48"/>
        <v>1095.2266967863202</v>
      </c>
      <c r="E237" s="19">
        <f t="shared" si="54"/>
        <v>25.023883026508582</v>
      </c>
      <c r="F237" s="27">
        <f t="shared" si="49"/>
        <v>2396.3120625014881</v>
      </c>
      <c r="G237" s="16">
        <f>Input_Summary!C256</f>
        <v>23.963000000000001</v>
      </c>
      <c r="H237" s="19">
        <f t="shared" si="55"/>
        <v>25.034028715443121</v>
      </c>
      <c r="I237" s="27">
        <f t="shared" si="56"/>
        <v>2397.2716074857653</v>
      </c>
      <c r="J237" s="22">
        <f t="shared" si="50"/>
        <v>23.972716074857654</v>
      </c>
      <c r="K237" s="19">
        <f t="shared" si="51"/>
        <v>0.1409766810741</v>
      </c>
      <c r="L237" s="27">
        <f t="shared" si="52"/>
        <v>13.500067956336888</v>
      </c>
      <c r="M237" s="23">
        <f>Input_Summary!D256</f>
        <v>0.13500000000000001</v>
      </c>
      <c r="N237" s="19">
        <f t="shared" si="53"/>
        <v>1.6051927242333583</v>
      </c>
      <c r="O237" s="19">
        <f>Input_Summary!E256</f>
        <v>0.48926421796720904</v>
      </c>
      <c r="P237" s="19">
        <f t="shared" si="57"/>
        <v>4.7977249213864512</v>
      </c>
      <c r="Q237" s="18">
        <f t="shared" si="46"/>
        <v>26.683199999999999</v>
      </c>
      <c r="R237" s="21">
        <f t="shared" si="58"/>
        <v>2.7199999999999998</v>
      </c>
      <c r="S237" s="21">
        <f t="shared" si="59"/>
        <v>8.9238575999999998</v>
      </c>
    </row>
    <row r="238" spans="1:19">
      <c r="A238" s="16">
        <f>Input_Summary!B257</f>
        <v>4.4400000000000004</v>
      </c>
      <c r="B238" s="16">
        <f t="shared" si="47"/>
        <v>14.566885200000002</v>
      </c>
      <c r="C238" s="16">
        <f t="shared" si="45"/>
        <v>3593.1978243000003</v>
      </c>
      <c r="D238" s="16">
        <f t="shared" si="48"/>
        <v>1095.2066968466402</v>
      </c>
      <c r="E238" s="19">
        <f t="shared" si="54"/>
        <v>19.656326428576179</v>
      </c>
      <c r="F238" s="27">
        <f t="shared" si="49"/>
        <v>1882.3094751268834</v>
      </c>
      <c r="G238" s="16">
        <f>Input_Summary!C257</f>
        <v>18.823</v>
      </c>
      <c r="H238" s="19">
        <f t="shared" si="55"/>
        <v>19.666445212611215</v>
      </c>
      <c r="I238" s="27">
        <f t="shared" si="56"/>
        <v>1883.2690201111607</v>
      </c>
      <c r="J238" s="22">
        <f t="shared" si="50"/>
        <v>18.832690201111607</v>
      </c>
      <c r="K238" s="19">
        <f t="shared" si="51"/>
        <v>0.1409766810741</v>
      </c>
      <c r="L238" s="27">
        <f t="shared" si="52"/>
        <v>13.500067956336888</v>
      </c>
      <c r="M238" s="23">
        <f>Input_Summary!D257</f>
        <v>0.13500000000000001</v>
      </c>
      <c r="N238" s="19">
        <f t="shared" si="53"/>
        <v>1.6051927242333583</v>
      </c>
      <c r="O238" s="19">
        <f>Input_Summary!E257</f>
        <v>0.48926421796720904</v>
      </c>
      <c r="P238" s="19">
        <f t="shared" si="57"/>
        <v>4.7977249213864512</v>
      </c>
      <c r="Q238" s="18">
        <f t="shared" si="46"/>
        <v>26.879400000000004</v>
      </c>
      <c r="R238" s="21">
        <f t="shared" si="58"/>
        <v>2.74</v>
      </c>
      <c r="S238" s="21">
        <f t="shared" si="59"/>
        <v>8.9894742000000001</v>
      </c>
    </row>
    <row r="239" spans="1:19">
      <c r="A239" s="16">
        <f>Input_Summary!B258</f>
        <v>4.46</v>
      </c>
      <c r="B239" s="16">
        <f t="shared" si="47"/>
        <v>14.6325018</v>
      </c>
      <c r="C239" s="16">
        <f t="shared" si="45"/>
        <v>3593.1322077000004</v>
      </c>
      <c r="D239" s="16">
        <f t="shared" si="48"/>
        <v>1095.1866969069602</v>
      </c>
      <c r="E239" s="19">
        <f t="shared" si="54"/>
        <v>19.656326428576179</v>
      </c>
      <c r="F239" s="27">
        <f t="shared" si="49"/>
        <v>1882.3094751268834</v>
      </c>
      <c r="G239" s="16">
        <f>Input_Summary!C258</f>
        <v>18.823</v>
      </c>
      <c r="H239" s="19">
        <f t="shared" si="55"/>
        <v>19.66540143588017</v>
      </c>
      <c r="I239" s="27">
        <f t="shared" si="56"/>
        <v>1883.1690675086318</v>
      </c>
      <c r="J239" s="22">
        <f t="shared" si="50"/>
        <v>18.831690675086318</v>
      </c>
      <c r="K239" s="19">
        <f t="shared" si="51"/>
        <v>0.1409766810741</v>
      </c>
      <c r="L239" s="27">
        <f t="shared" si="52"/>
        <v>13.500067956336888</v>
      </c>
      <c r="M239" s="23">
        <f>Input_Summary!D258</f>
        <v>0.13500000000000001</v>
      </c>
      <c r="N239" s="19">
        <f t="shared" si="53"/>
        <v>1.4379851487923836</v>
      </c>
      <c r="O239" s="19">
        <f>Input_Summary!E258</f>
        <v>0.43829919526229144</v>
      </c>
      <c r="P239" s="19">
        <f t="shared" si="57"/>
        <v>4.2979619087420291</v>
      </c>
      <c r="Q239" s="18">
        <f t="shared" si="46"/>
        <v>27.075599999999998</v>
      </c>
      <c r="R239" s="21">
        <f t="shared" si="58"/>
        <v>2.76</v>
      </c>
      <c r="S239" s="21">
        <f t="shared" si="59"/>
        <v>9.0550907999999986</v>
      </c>
    </row>
    <row r="240" spans="1:19">
      <c r="A240" s="16">
        <f>Input_Summary!B259</f>
        <v>4.4800000000000004</v>
      </c>
      <c r="B240" s="16">
        <f t="shared" si="47"/>
        <v>14.6981184</v>
      </c>
      <c r="C240" s="16">
        <f t="shared" si="45"/>
        <v>3593.0665911000001</v>
      </c>
      <c r="D240" s="16">
        <f t="shared" si="48"/>
        <v>1095.1666969672801</v>
      </c>
      <c r="E240" s="19">
        <f t="shared" si="54"/>
        <v>18.271622138915021</v>
      </c>
      <c r="F240" s="27">
        <f t="shared" si="49"/>
        <v>1749.7088076446412</v>
      </c>
      <c r="G240" s="16">
        <f>Input_Summary!C259</f>
        <v>17.497</v>
      </c>
      <c r="H240" s="19">
        <f t="shared" si="55"/>
        <v>18.28069020538307</v>
      </c>
      <c r="I240" s="27">
        <f t="shared" si="56"/>
        <v>1750.5684000263896</v>
      </c>
      <c r="J240" s="22">
        <f t="shared" si="50"/>
        <v>17.505684000263894</v>
      </c>
      <c r="K240" s="19">
        <f t="shared" si="51"/>
        <v>0.1409766810741</v>
      </c>
      <c r="L240" s="27">
        <f t="shared" si="52"/>
        <v>13.500067956336888</v>
      </c>
      <c r="M240" s="23">
        <f>Input_Summary!D259</f>
        <v>0.13500000000000001</v>
      </c>
      <c r="N240" s="19">
        <f t="shared" si="53"/>
        <v>1.4379851487923836</v>
      </c>
      <c r="O240" s="19">
        <f>Input_Summary!E259</f>
        <v>0.43829919526229144</v>
      </c>
      <c r="P240" s="19">
        <f t="shared" si="57"/>
        <v>4.2979619087420291</v>
      </c>
      <c r="Q240" s="18">
        <f t="shared" si="46"/>
        <v>27.271800000000002</v>
      </c>
      <c r="R240" s="21">
        <f t="shared" si="58"/>
        <v>2.7800000000000002</v>
      </c>
      <c r="S240" s="21">
        <f t="shared" si="59"/>
        <v>9.1207074000000006</v>
      </c>
    </row>
    <row r="241" spans="1:19">
      <c r="A241" s="16">
        <f>Input_Summary!B260</f>
        <v>4.5</v>
      </c>
      <c r="B241" s="16">
        <f t="shared" si="47"/>
        <v>14.763735</v>
      </c>
      <c r="C241" s="16">
        <f t="shared" si="45"/>
        <v>3593.0009745000002</v>
      </c>
      <c r="D241" s="16">
        <f t="shared" si="48"/>
        <v>1095.1466970276001</v>
      </c>
      <c r="E241" s="19">
        <f t="shared" si="54"/>
        <v>18.271622138915021</v>
      </c>
      <c r="F241" s="27">
        <f t="shared" si="49"/>
        <v>1749.7088076446412</v>
      </c>
      <c r="G241" s="16">
        <f>Input_Summary!C260</f>
        <v>17.497</v>
      </c>
      <c r="H241" s="19">
        <f t="shared" si="55"/>
        <v>18.28069020538307</v>
      </c>
      <c r="I241" s="27">
        <f t="shared" si="56"/>
        <v>1750.5684000263896</v>
      </c>
      <c r="J241" s="22">
        <f t="shared" si="50"/>
        <v>17.505684000263894</v>
      </c>
      <c r="K241" s="19">
        <f t="shared" si="51"/>
        <v>0.17648191927053999</v>
      </c>
      <c r="L241" s="27">
        <f t="shared" si="52"/>
        <v>16.900085071266179</v>
      </c>
      <c r="M241" s="23">
        <f>Input_Summary!D260</f>
        <v>0.16899999999999998</v>
      </c>
      <c r="N241" s="19">
        <f t="shared" si="53"/>
        <v>1.4379851487923836</v>
      </c>
      <c r="O241" s="19">
        <f>Input_Summary!E260</f>
        <v>0.43829919526229144</v>
      </c>
      <c r="P241" s="19">
        <f t="shared" si="57"/>
        <v>4.2979619087420291</v>
      </c>
      <c r="Q241" s="18">
        <f t="shared" si="46"/>
        <v>27.468</v>
      </c>
      <c r="R241" s="21">
        <f t="shared" si="58"/>
        <v>2.8</v>
      </c>
      <c r="S241" s="21">
        <f t="shared" si="59"/>
        <v>9.186323999999999</v>
      </c>
    </row>
    <row r="242" spans="1:19">
      <c r="A242" s="16">
        <f>Input_Summary!B261</f>
        <v>4.5199999999999996</v>
      </c>
      <c r="B242" s="16">
        <f t="shared" si="47"/>
        <v>14.829351599999999</v>
      </c>
      <c r="C242" s="16">
        <f t="shared" si="45"/>
        <v>3592.9353579000003</v>
      </c>
      <c r="D242" s="16">
        <f t="shared" si="48"/>
        <v>1095.1266970879201</v>
      </c>
      <c r="E242" s="19">
        <f t="shared" si="54"/>
        <v>20.960621796439522</v>
      </c>
      <c r="F242" s="27">
        <f t="shared" si="49"/>
        <v>2007.2101038488449</v>
      </c>
      <c r="G242" s="16">
        <f>Input_Summary!C261</f>
        <v>20.072000000000003</v>
      </c>
      <c r="H242" s="19">
        <f t="shared" si="55"/>
        <v>20.971582139645285</v>
      </c>
      <c r="I242" s="27">
        <f t="shared" si="56"/>
        <v>2008.2496109151452</v>
      </c>
      <c r="J242" s="22">
        <f t="shared" si="50"/>
        <v>20.082496109151453</v>
      </c>
      <c r="K242" s="19">
        <f t="shared" si="51"/>
        <v>0.14202095278576002</v>
      </c>
      <c r="L242" s="27">
        <f t="shared" si="52"/>
        <v>13.600068459717164</v>
      </c>
      <c r="M242" s="23">
        <f>Input_Summary!D261</f>
        <v>0.13600000000000001</v>
      </c>
      <c r="N242" s="19">
        <f t="shared" si="53"/>
        <v>1.7389587845861383</v>
      </c>
      <c r="O242" s="19">
        <f>Input_Summary!E261</f>
        <v>0.53003623613114315</v>
      </c>
      <c r="P242" s="19">
        <f t="shared" si="57"/>
        <v>5.1975353315019897</v>
      </c>
      <c r="Q242" s="18">
        <f t="shared" si="46"/>
        <v>27.664199999999994</v>
      </c>
      <c r="R242" s="21">
        <f t="shared" si="58"/>
        <v>2.8199999999999994</v>
      </c>
      <c r="S242" s="21">
        <f t="shared" si="59"/>
        <v>9.2519405999999975</v>
      </c>
    </row>
    <row r="243" spans="1:19">
      <c r="A243" s="16">
        <f>Input_Summary!B262</f>
        <v>4.54</v>
      </c>
      <c r="B243" s="16">
        <f t="shared" si="47"/>
        <v>14.894968199999999</v>
      </c>
      <c r="C243" s="16">
        <f t="shared" si="45"/>
        <v>3592.8697413</v>
      </c>
      <c r="D243" s="16">
        <f t="shared" si="48"/>
        <v>1095.1066971482401</v>
      </c>
      <c r="E243" s="19">
        <f t="shared" si="54"/>
        <v>25.023883026508582</v>
      </c>
      <c r="F243" s="27">
        <f t="shared" si="49"/>
        <v>2396.3120625014881</v>
      </c>
      <c r="G243" s="16">
        <f>Input_Summary!C262</f>
        <v>23.963000000000001</v>
      </c>
      <c r="H243" s="19">
        <f t="shared" si="55"/>
        <v>25.034863736827958</v>
      </c>
      <c r="I243" s="27">
        <f t="shared" si="56"/>
        <v>2397.3515695677884</v>
      </c>
      <c r="J243" s="22">
        <f t="shared" si="50"/>
        <v>23.973515695677886</v>
      </c>
      <c r="K243" s="19">
        <f t="shared" si="51"/>
        <v>0.14202095278576002</v>
      </c>
      <c r="L243" s="27">
        <f t="shared" si="52"/>
        <v>13.600068459717164</v>
      </c>
      <c r="M243" s="23">
        <f>Input_Summary!D262</f>
        <v>0.13600000000000001</v>
      </c>
      <c r="N243" s="19">
        <f t="shared" si="53"/>
        <v>1.7389587845861383</v>
      </c>
      <c r="O243" s="19">
        <f>Input_Summary!E262</f>
        <v>0.53003623613114315</v>
      </c>
      <c r="P243" s="19">
        <f t="shared" si="57"/>
        <v>5.1975353315019897</v>
      </c>
      <c r="Q243" s="18">
        <f t="shared" si="46"/>
        <v>27.860399999999998</v>
      </c>
      <c r="R243" s="21">
        <f t="shared" si="58"/>
        <v>2.84</v>
      </c>
      <c r="S243" s="21">
        <f t="shared" si="59"/>
        <v>9.3175571999999995</v>
      </c>
    </row>
    <row r="244" spans="1:19">
      <c r="A244" s="16">
        <f>Input_Summary!B263</f>
        <v>4.5599999999999996</v>
      </c>
      <c r="B244" s="16">
        <f t="shared" si="47"/>
        <v>14.960584799999998</v>
      </c>
      <c r="C244" s="16">
        <f t="shared" si="45"/>
        <v>3592.8041247000001</v>
      </c>
      <c r="D244" s="16">
        <f t="shared" si="48"/>
        <v>1095.0866972085601</v>
      </c>
      <c r="E244" s="19">
        <f t="shared" si="54"/>
        <v>23.831324731792858</v>
      </c>
      <c r="F244" s="27">
        <f t="shared" si="49"/>
        <v>2282.1114876412157</v>
      </c>
      <c r="G244" s="16">
        <f>Input_Summary!C263</f>
        <v>22.820999999999998</v>
      </c>
      <c r="H244" s="19">
        <f t="shared" si="55"/>
        <v>23.842299464408882</v>
      </c>
      <c r="I244" s="27">
        <f t="shared" si="56"/>
        <v>2283.150994707516</v>
      </c>
      <c r="J244" s="22">
        <f t="shared" si="50"/>
        <v>22.831509947075162</v>
      </c>
      <c r="K244" s="19">
        <f t="shared" si="51"/>
        <v>0.14202095278576002</v>
      </c>
      <c r="L244" s="27">
        <f t="shared" si="52"/>
        <v>13.600068459717164</v>
      </c>
      <c r="M244" s="23">
        <f>Input_Summary!D263</f>
        <v>0.13600000000000001</v>
      </c>
      <c r="N244" s="19">
        <f t="shared" si="53"/>
        <v>1.7389587845861383</v>
      </c>
      <c r="O244" s="19">
        <f>Input_Summary!E263</f>
        <v>0.53003623613114315</v>
      </c>
      <c r="P244" s="19">
        <f t="shared" si="57"/>
        <v>5.1975353315019897</v>
      </c>
      <c r="Q244" s="18">
        <f t="shared" si="46"/>
        <v>28.056599999999996</v>
      </c>
      <c r="R244" s="21">
        <f t="shared" si="58"/>
        <v>2.8599999999999994</v>
      </c>
      <c r="S244" s="21">
        <f t="shared" si="59"/>
        <v>9.383173799999998</v>
      </c>
    </row>
    <row r="245" spans="1:19">
      <c r="A245" s="16">
        <f>Input_Summary!B264</f>
        <v>4.58</v>
      </c>
      <c r="B245" s="16">
        <f t="shared" si="47"/>
        <v>15.0262014</v>
      </c>
      <c r="C245" s="16">
        <f t="shared" si="45"/>
        <v>3592.7385081000002</v>
      </c>
      <c r="D245" s="16">
        <f t="shared" si="48"/>
        <v>1095.06669726888</v>
      </c>
      <c r="E245" s="19">
        <f t="shared" si="54"/>
        <v>25.846769135296658</v>
      </c>
      <c r="F245" s="27">
        <f t="shared" si="49"/>
        <v>2475.1124591651433</v>
      </c>
      <c r="G245" s="16">
        <f>Input_Summary!C264</f>
        <v>24.750999999999998</v>
      </c>
      <c r="H245" s="19">
        <f t="shared" si="55"/>
        <v>25.858588991720875</v>
      </c>
      <c r="I245" s="27">
        <f t="shared" si="56"/>
        <v>2476.2319283134666</v>
      </c>
      <c r="J245" s="22">
        <f t="shared" si="50"/>
        <v>24.762319283134666</v>
      </c>
      <c r="K245" s="19">
        <f t="shared" si="51"/>
        <v>9.1895910626080005E-2</v>
      </c>
      <c r="L245" s="27">
        <f t="shared" si="52"/>
        <v>8.800044297464046</v>
      </c>
      <c r="M245" s="23">
        <f>Input_Summary!D264</f>
        <v>8.8000000000000009E-2</v>
      </c>
      <c r="N245" s="19">
        <f t="shared" si="53"/>
        <v>1.872724844938918</v>
      </c>
      <c r="O245" s="19">
        <f>Input_Summary!E264</f>
        <v>0.5708082542950772</v>
      </c>
      <c r="P245" s="19">
        <f t="shared" si="57"/>
        <v>5.5973457416175263</v>
      </c>
      <c r="Q245" s="18">
        <f t="shared" si="46"/>
        <v>28.252800000000001</v>
      </c>
      <c r="R245" s="21">
        <f t="shared" si="58"/>
        <v>2.88</v>
      </c>
      <c r="S245" s="21">
        <f t="shared" si="59"/>
        <v>9.4487904</v>
      </c>
    </row>
    <row r="246" spans="1:19">
      <c r="A246" s="16">
        <f>Input_Summary!B265</f>
        <v>4.5999999999999996</v>
      </c>
      <c r="B246" s="16">
        <f t="shared" si="47"/>
        <v>15.091817999999998</v>
      </c>
      <c r="C246" s="16">
        <f t="shared" si="45"/>
        <v>3592.6728915000003</v>
      </c>
      <c r="D246" s="16">
        <f t="shared" si="48"/>
        <v>1095.0466973292002</v>
      </c>
      <c r="E246" s="19">
        <f t="shared" si="54"/>
        <v>27.014264908932539</v>
      </c>
      <c r="F246" s="27">
        <f t="shared" si="49"/>
        <v>2586.9130219442886</v>
      </c>
      <c r="G246" s="16">
        <f>Input_Summary!C265</f>
        <v>25.869</v>
      </c>
      <c r="H246" s="19">
        <f t="shared" si="55"/>
        <v>27.026090617434114</v>
      </c>
      <c r="I246" s="27">
        <f t="shared" si="56"/>
        <v>2588.032491092612</v>
      </c>
      <c r="J246" s="22">
        <f t="shared" si="50"/>
        <v>25.88032491092612</v>
      </c>
      <c r="K246" s="19">
        <f t="shared" si="51"/>
        <v>9.1895910626080005E-2</v>
      </c>
      <c r="L246" s="27">
        <f t="shared" si="52"/>
        <v>8.800044297464046</v>
      </c>
      <c r="M246" s="23">
        <f>Input_Summary!D265</f>
        <v>8.8000000000000009E-2</v>
      </c>
      <c r="N246" s="19">
        <f t="shared" si="53"/>
        <v>1.872724844938918</v>
      </c>
      <c r="O246" s="19">
        <f>Input_Summary!E265</f>
        <v>0.5708082542950772</v>
      </c>
      <c r="P246" s="19">
        <f t="shared" si="57"/>
        <v>5.5973457416175263</v>
      </c>
      <c r="Q246" s="18">
        <f t="shared" si="46"/>
        <v>28.448999999999995</v>
      </c>
      <c r="R246" s="21">
        <f t="shared" si="58"/>
        <v>2.8999999999999995</v>
      </c>
      <c r="S246" s="21">
        <f t="shared" si="59"/>
        <v>9.5144069999999985</v>
      </c>
    </row>
    <row r="247" spans="1:19">
      <c r="A247" s="16">
        <f>Input_Summary!B266</f>
        <v>4.62</v>
      </c>
      <c r="B247" s="16">
        <f t="shared" si="47"/>
        <v>15.1574346</v>
      </c>
      <c r="C247" s="16">
        <f t="shared" si="45"/>
        <v>3592.6072749</v>
      </c>
      <c r="D247" s="16">
        <f t="shared" si="48"/>
        <v>1095.02669738952</v>
      </c>
      <c r="E247" s="19">
        <f t="shared" si="54"/>
        <v>27.014264908932539</v>
      </c>
      <c r="F247" s="27">
        <f t="shared" si="49"/>
        <v>2586.9130219442886</v>
      </c>
      <c r="G247" s="16">
        <f>Input_Summary!C266</f>
        <v>25.869</v>
      </c>
      <c r="H247" s="19">
        <f t="shared" si="55"/>
        <v>27.026299372780326</v>
      </c>
      <c r="I247" s="27">
        <f t="shared" si="56"/>
        <v>2588.0524816131178</v>
      </c>
      <c r="J247" s="22">
        <f t="shared" si="50"/>
        <v>25.880524816131178</v>
      </c>
      <c r="K247" s="19">
        <f t="shared" si="51"/>
        <v>6.26563026996E-2</v>
      </c>
      <c r="L247" s="27">
        <f t="shared" si="52"/>
        <v>6.0000302028163954</v>
      </c>
      <c r="M247" s="23">
        <f>Input_Summary!D266</f>
        <v>0.06</v>
      </c>
      <c r="N247" s="19">
        <f t="shared" si="53"/>
        <v>1.9061663600271133</v>
      </c>
      <c r="O247" s="19">
        <f>Input_Summary!E266</f>
        <v>0.5810012588360608</v>
      </c>
      <c r="P247" s="19">
        <f t="shared" si="57"/>
        <v>5.6972983441464118</v>
      </c>
      <c r="Q247" s="18">
        <f t="shared" si="46"/>
        <v>28.645199999999999</v>
      </c>
      <c r="R247" s="21">
        <f t="shared" si="58"/>
        <v>2.92</v>
      </c>
      <c r="S247" s="21">
        <f t="shared" si="59"/>
        <v>9.5800235999999988</v>
      </c>
    </row>
    <row r="248" spans="1:19">
      <c r="A248" s="16">
        <f>Input_Summary!B267</f>
        <v>4.6399999999999997</v>
      </c>
      <c r="B248" s="16">
        <f t="shared" si="47"/>
        <v>15.223051199999999</v>
      </c>
      <c r="C248" s="16">
        <f t="shared" si="45"/>
        <v>3592.5416583000001</v>
      </c>
      <c r="D248" s="16">
        <f t="shared" si="48"/>
        <v>1095.00669744984</v>
      </c>
      <c r="E248" s="19">
        <f t="shared" si="54"/>
        <v>27.71288268403308</v>
      </c>
      <c r="F248" s="27">
        <f t="shared" si="49"/>
        <v>2653.8133587056918</v>
      </c>
      <c r="G248" s="16">
        <f>Input_Summary!C267</f>
        <v>26.538</v>
      </c>
      <c r="H248" s="19">
        <f t="shared" si="55"/>
        <v>27.724920649705339</v>
      </c>
      <c r="I248" s="27">
        <f t="shared" si="56"/>
        <v>2654.952818374521</v>
      </c>
      <c r="J248" s="22">
        <f t="shared" si="50"/>
        <v>26.54952818374521</v>
      </c>
      <c r="K248" s="19">
        <f t="shared" si="51"/>
        <v>6.26563026996E-2</v>
      </c>
      <c r="L248" s="27">
        <f t="shared" si="52"/>
        <v>6.0000302028163954</v>
      </c>
      <c r="M248" s="23">
        <f>Input_Summary!D267</f>
        <v>0.06</v>
      </c>
      <c r="N248" s="19">
        <f t="shared" si="53"/>
        <v>1.9061663600271133</v>
      </c>
      <c r="O248" s="19">
        <f>Input_Summary!E267</f>
        <v>0.5810012588360608</v>
      </c>
      <c r="P248" s="19">
        <f t="shared" si="57"/>
        <v>5.6972983441464118</v>
      </c>
      <c r="Q248" s="18">
        <f t="shared" si="46"/>
        <v>28.841399999999997</v>
      </c>
      <c r="R248" s="21">
        <f t="shared" si="58"/>
        <v>2.9399999999999995</v>
      </c>
      <c r="S248" s="21">
        <f t="shared" si="59"/>
        <v>9.645640199999999</v>
      </c>
    </row>
    <row r="249" spans="1:19">
      <c r="A249" s="16">
        <f>Input_Summary!B268</f>
        <v>4.66</v>
      </c>
      <c r="B249" s="16">
        <f t="shared" si="47"/>
        <v>15.288667800000001</v>
      </c>
      <c r="C249" s="16">
        <f t="shared" si="45"/>
        <v>3592.4760417000002</v>
      </c>
      <c r="D249" s="16">
        <f t="shared" si="48"/>
        <v>1094.9866975101602</v>
      </c>
      <c r="E249" s="19">
        <f t="shared" si="54"/>
        <v>27.71288268403308</v>
      </c>
      <c r="F249" s="27">
        <f t="shared" si="49"/>
        <v>2653.8133587056918</v>
      </c>
      <c r="G249" s="16">
        <f>Input_Summary!C268</f>
        <v>26.538</v>
      </c>
      <c r="H249" s="19">
        <f t="shared" si="55"/>
        <v>27.724711894359128</v>
      </c>
      <c r="I249" s="27">
        <f t="shared" si="56"/>
        <v>2654.9328278540152</v>
      </c>
      <c r="J249" s="22">
        <f t="shared" si="50"/>
        <v>26.549328278540152</v>
      </c>
      <c r="K249" s="19">
        <f t="shared" si="51"/>
        <v>5.012504215968E-2</v>
      </c>
      <c r="L249" s="27">
        <f t="shared" si="52"/>
        <v>4.8000241622531163</v>
      </c>
      <c r="M249" s="23">
        <f>Input_Summary!D268</f>
        <v>4.8000000000000001E-2</v>
      </c>
      <c r="N249" s="19">
        <f t="shared" si="53"/>
        <v>1.872724844938918</v>
      </c>
      <c r="O249" s="19">
        <f>Input_Summary!E268</f>
        <v>0.5708082542950772</v>
      </c>
      <c r="P249" s="19">
        <f t="shared" si="57"/>
        <v>5.5973457416175263</v>
      </c>
      <c r="Q249" s="18">
        <f t="shared" si="46"/>
        <v>29.037600000000001</v>
      </c>
      <c r="R249" s="21">
        <f t="shared" si="58"/>
        <v>2.96</v>
      </c>
      <c r="S249" s="21">
        <f t="shared" si="59"/>
        <v>9.7112567999999992</v>
      </c>
    </row>
    <row r="250" spans="1:19">
      <c r="A250" s="16">
        <f>Input_Summary!B269</f>
        <v>4.68</v>
      </c>
      <c r="B250" s="16">
        <f t="shared" si="47"/>
        <v>15.354284399999999</v>
      </c>
      <c r="C250" s="16">
        <f t="shared" si="45"/>
        <v>3592.4104251000003</v>
      </c>
      <c r="D250" s="16">
        <f t="shared" si="48"/>
        <v>1094.9666975704802</v>
      </c>
      <c r="E250" s="19">
        <f t="shared" si="54"/>
        <v>28.42403171967354</v>
      </c>
      <c r="F250" s="27">
        <f t="shared" si="49"/>
        <v>2721.9137015076576</v>
      </c>
      <c r="G250" s="16">
        <f>Input_Summary!C269</f>
        <v>27.219000000000001</v>
      </c>
      <c r="H250" s="19">
        <f t="shared" si="55"/>
        <v>28.436073249983259</v>
      </c>
      <c r="I250" s="27">
        <f t="shared" si="56"/>
        <v>2723.0531611764868</v>
      </c>
      <c r="J250" s="22">
        <f t="shared" si="50"/>
        <v>27.230531611764867</v>
      </c>
      <c r="K250" s="19">
        <f t="shared" si="51"/>
        <v>3.6549509908100006E-2</v>
      </c>
      <c r="L250" s="27">
        <f t="shared" si="52"/>
        <v>3.5000176183095646</v>
      </c>
      <c r="M250" s="23">
        <f>Input_Summary!D269</f>
        <v>3.5000000000000003E-2</v>
      </c>
      <c r="N250" s="19">
        <f t="shared" si="53"/>
        <v>1.9061663600271133</v>
      </c>
      <c r="O250" s="19">
        <f>Input_Summary!E269</f>
        <v>0.5810012588360608</v>
      </c>
      <c r="P250" s="19">
        <f t="shared" si="57"/>
        <v>5.6972983441464118</v>
      </c>
      <c r="Q250" s="18">
        <f t="shared" si="46"/>
        <v>29.233799999999999</v>
      </c>
      <c r="R250" s="21">
        <f t="shared" si="58"/>
        <v>2.9799999999999995</v>
      </c>
      <c r="S250" s="21">
        <f t="shared" si="59"/>
        <v>9.7768733999999977</v>
      </c>
    </row>
    <row r="251" spans="1:19">
      <c r="A251" s="16">
        <f>Input_Summary!B270</f>
        <v>4.7</v>
      </c>
      <c r="B251" s="16">
        <f t="shared" si="47"/>
        <v>15.419900999999999</v>
      </c>
      <c r="C251" s="16">
        <f t="shared" si="45"/>
        <v>3592.3448085</v>
      </c>
      <c r="D251" s="16">
        <f t="shared" si="48"/>
        <v>1094.9466976308001</v>
      </c>
      <c r="E251" s="19">
        <f t="shared" si="54"/>
        <v>28.861581566859076</v>
      </c>
      <c r="F251" s="27">
        <f t="shared" si="49"/>
        <v>2763.813912423992</v>
      </c>
      <c r="G251" s="16">
        <f>Input_Summary!C270</f>
        <v>27.637999999999998</v>
      </c>
      <c r="H251" s="19">
        <f t="shared" si="55"/>
        <v>28.873625290389203</v>
      </c>
      <c r="I251" s="27">
        <f t="shared" si="56"/>
        <v>2764.9533720928212</v>
      </c>
      <c r="J251" s="22">
        <f t="shared" si="50"/>
        <v>27.649533720928211</v>
      </c>
      <c r="K251" s="19">
        <f t="shared" si="51"/>
        <v>3.6549509908100006E-2</v>
      </c>
      <c r="L251" s="27">
        <f t="shared" si="52"/>
        <v>3.5000176183095646</v>
      </c>
      <c r="M251" s="23">
        <f>Input_Summary!D270</f>
        <v>3.5000000000000003E-2</v>
      </c>
      <c r="N251" s="19">
        <f t="shared" si="53"/>
        <v>1.9061663600271133</v>
      </c>
      <c r="O251" s="19">
        <f>Input_Summary!E270</f>
        <v>0.5810012588360608</v>
      </c>
      <c r="P251" s="19">
        <f t="shared" si="57"/>
        <v>5.6972983441464118</v>
      </c>
      <c r="Q251" s="18">
        <f t="shared" si="46"/>
        <v>29.43</v>
      </c>
      <c r="R251" s="21">
        <f t="shared" si="58"/>
        <v>3</v>
      </c>
      <c r="S251" s="21">
        <f t="shared" si="59"/>
        <v>9.8424899999999997</v>
      </c>
    </row>
    <row r="252" spans="1:19">
      <c r="A252" s="16">
        <f>Input_Summary!B271</f>
        <v>4.72</v>
      </c>
      <c r="B252" s="16">
        <f t="shared" si="47"/>
        <v>15.4855176</v>
      </c>
      <c r="C252" s="16">
        <f t="shared" si="45"/>
        <v>3592.2791919000001</v>
      </c>
      <c r="D252" s="16">
        <f t="shared" si="48"/>
        <v>1094.9266976911201</v>
      </c>
      <c r="E252" s="19">
        <f t="shared" si="54"/>
        <v>28.861581566859076</v>
      </c>
      <c r="F252" s="27">
        <f t="shared" si="49"/>
        <v>2763.813912423992</v>
      </c>
      <c r="G252" s="16">
        <f>Input_Summary!C271</f>
        <v>27.637999999999998</v>
      </c>
      <c r="H252" s="19">
        <f t="shared" si="55"/>
        <v>28.873834045735414</v>
      </c>
      <c r="I252" s="27">
        <f t="shared" si="56"/>
        <v>2764.973362613327</v>
      </c>
      <c r="J252" s="22">
        <f t="shared" si="50"/>
        <v>27.649733626133269</v>
      </c>
      <c r="K252" s="19">
        <f t="shared" si="51"/>
        <v>4.8036498736359998E-2</v>
      </c>
      <c r="L252" s="27">
        <f t="shared" si="52"/>
        <v>4.6000231554925692</v>
      </c>
      <c r="M252" s="23">
        <f>Input_Summary!D271</f>
        <v>4.5999999999999999E-2</v>
      </c>
      <c r="N252" s="19">
        <f t="shared" si="53"/>
        <v>1.9396078751153081</v>
      </c>
      <c r="O252" s="19">
        <f>Input_Summary!E271</f>
        <v>0.59119426337704428</v>
      </c>
      <c r="P252" s="19">
        <f t="shared" si="57"/>
        <v>5.7972509466752955</v>
      </c>
      <c r="Q252" s="18">
        <f t="shared" si="46"/>
        <v>29.626199999999997</v>
      </c>
      <c r="R252" s="21">
        <f t="shared" si="58"/>
        <v>3.0199999999999996</v>
      </c>
      <c r="S252" s="21">
        <f t="shared" si="59"/>
        <v>9.9081065999999982</v>
      </c>
    </row>
    <row r="253" spans="1:19">
      <c r="A253" s="16">
        <f>Input_Summary!B272</f>
        <v>4.74</v>
      </c>
      <c r="B253" s="16">
        <f t="shared" si="47"/>
        <v>15.5511342</v>
      </c>
      <c r="C253" s="16">
        <f t="shared" si="45"/>
        <v>3592.2135753000002</v>
      </c>
      <c r="D253" s="16">
        <f t="shared" si="48"/>
        <v>1094.9066977514401</v>
      </c>
      <c r="E253" s="19">
        <f t="shared" si="54"/>
        <v>28.461625501293298</v>
      </c>
      <c r="F253" s="27">
        <f t="shared" si="49"/>
        <v>2725.5137196293472</v>
      </c>
      <c r="G253" s="16">
        <f>Input_Summary!C272</f>
        <v>27.254999999999999</v>
      </c>
      <c r="H253" s="19">
        <f t="shared" si="55"/>
        <v>28.473875975388211</v>
      </c>
      <c r="I253" s="27">
        <f t="shared" si="56"/>
        <v>2726.6731698186823</v>
      </c>
      <c r="J253" s="22">
        <f t="shared" si="50"/>
        <v>27.266731698186824</v>
      </c>
      <c r="K253" s="19">
        <f t="shared" si="51"/>
        <v>4.8036498736359998E-2</v>
      </c>
      <c r="L253" s="27">
        <f t="shared" si="52"/>
        <v>4.6000231554925692</v>
      </c>
      <c r="M253" s="23">
        <f>Input_Summary!D272</f>
        <v>4.5999999999999999E-2</v>
      </c>
      <c r="N253" s="19">
        <f t="shared" si="53"/>
        <v>1.9396078751153081</v>
      </c>
      <c r="O253" s="19">
        <f>Input_Summary!E272</f>
        <v>0.59119426337704428</v>
      </c>
      <c r="P253" s="19">
        <f t="shared" si="57"/>
        <v>5.7972509466752955</v>
      </c>
      <c r="Q253" s="18">
        <f t="shared" si="46"/>
        <v>29.822400000000002</v>
      </c>
      <c r="R253" s="21">
        <f t="shared" si="58"/>
        <v>3.04</v>
      </c>
      <c r="S253" s="21">
        <f t="shared" si="59"/>
        <v>9.9737232000000002</v>
      </c>
    </row>
    <row r="254" spans="1:19">
      <c r="A254" s="16">
        <f>Input_Summary!B273</f>
        <v>4.76</v>
      </c>
      <c r="B254" s="16">
        <f t="shared" si="47"/>
        <v>15.616750799999998</v>
      </c>
      <c r="C254" s="16">
        <f t="shared" si="45"/>
        <v>3592.1479587000003</v>
      </c>
      <c r="D254" s="16">
        <f t="shared" si="48"/>
        <v>1094.8866978117601</v>
      </c>
      <c r="E254" s="19">
        <f t="shared" si="54"/>
        <v>28.618266258042301</v>
      </c>
      <c r="F254" s="27">
        <f t="shared" si="49"/>
        <v>2740.5137951363886</v>
      </c>
      <c r="G254" s="16">
        <f>Input_Summary!C273</f>
        <v>27.405000000000001</v>
      </c>
      <c r="H254" s="19">
        <f t="shared" si="55"/>
        <v>28.630100006607233</v>
      </c>
      <c r="I254" s="27">
        <f t="shared" si="56"/>
        <v>2741.6332642847119</v>
      </c>
      <c r="J254" s="22">
        <f t="shared" si="50"/>
        <v>27.41633264284712</v>
      </c>
      <c r="K254" s="19">
        <f t="shared" si="51"/>
        <v>6.8921932969560007E-2</v>
      </c>
      <c r="L254" s="27">
        <f t="shared" si="52"/>
        <v>6.6000332230980359</v>
      </c>
      <c r="M254" s="23">
        <f>Input_Summary!D273</f>
        <v>6.6000000000000003E-2</v>
      </c>
      <c r="N254" s="19">
        <f t="shared" si="53"/>
        <v>1.872724844938918</v>
      </c>
      <c r="O254" s="19">
        <f>Input_Summary!E273</f>
        <v>0.5708082542950772</v>
      </c>
      <c r="P254" s="19">
        <f t="shared" si="57"/>
        <v>5.5973457416175263</v>
      </c>
      <c r="Q254" s="18">
        <f t="shared" si="46"/>
        <v>30.018599999999999</v>
      </c>
      <c r="R254" s="21">
        <f t="shared" si="58"/>
        <v>3.0599999999999996</v>
      </c>
      <c r="S254" s="21">
        <f t="shared" si="59"/>
        <v>10.039339799999999</v>
      </c>
    </row>
    <row r="255" spans="1:19">
      <c r="A255" s="16">
        <f>Input_Summary!B274</f>
        <v>4.78</v>
      </c>
      <c r="B255" s="16">
        <f t="shared" si="47"/>
        <v>15.6823674</v>
      </c>
      <c r="C255" s="16">
        <f t="shared" si="45"/>
        <v>3592.0823421</v>
      </c>
      <c r="D255" s="16">
        <f t="shared" si="48"/>
        <v>1094.8666978720801</v>
      </c>
      <c r="E255" s="19">
        <f t="shared" si="54"/>
        <v>28.568141215882619</v>
      </c>
      <c r="F255" s="27">
        <f t="shared" si="49"/>
        <v>2735.7137709741355</v>
      </c>
      <c r="G255" s="16">
        <f>Input_Summary!C274</f>
        <v>27.356999999999999</v>
      </c>
      <c r="H255" s="19">
        <f t="shared" si="55"/>
        <v>28.579765957849368</v>
      </c>
      <c r="I255" s="27">
        <f t="shared" si="56"/>
        <v>2736.8132496019534</v>
      </c>
      <c r="J255" s="22">
        <f t="shared" si="50"/>
        <v>27.368132496019534</v>
      </c>
      <c r="K255" s="19">
        <f t="shared" si="51"/>
        <v>8.3541736932799995E-2</v>
      </c>
      <c r="L255" s="27">
        <f t="shared" si="52"/>
        <v>8.0000402704218594</v>
      </c>
      <c r="M255" s="23">
        <f>Input_Summary!D274</f>
        <v>0.08</v>
      </c>
      <c r="N255" s="19">
        <f t="shared" si="53"/>
        <v>1.8392833298507232</v>
      </c>
      <c r="O255" s="19">
        <f>Input_Summary!E274</f>
        <v>0.56061524975409371</v>
      </c>
      <c r="P255" s="19">
        <f t="shared" si="57"/>
        <v>5.4973931390886426</v>
      </c>
      <c r="Q255" s="18">
        <f t="shared" si="46"/>
        <v>30.214800000000004</v>
      </c>
      <c r="R255" s="21">
        <f t="shared" si="58"/>
        <v>3.08</v>
      </c>
      <c r="S255" s="21">
        <f t="shared" si="59"/>
        <v>10.104956400000001</v>
      </c>
    </row>
    <row r="256" spans="1:19">
      <c r="A256" s="16">
        <f>Input_Summary!B275</f>
        <v>4.8</v>
      </c>
      <c r="B256" s="16">
        <f t="shared" si="47"/>
        <v>15.747983999999999</v>
      </c>
      <c r="C256" s="16">
        <f t="shared" si="45"/>
        <v>3592.0167255000001</v>
      </c>
      <c r="D256" s="16">
        <f t="shared" si="48"/>
        <v>1094.8466979324</v>
      </c>
      <c r="E256" s="19">
        <f t="shared" si="54"/>
        <v>27.775538986732684</v>
      </c>
      <c r="F256" s="27">
        <f t="shared" si="49"/>
        <v>2659.8133889085084</v>
      </c>
      <c r="G256" s="16">
        <f>Input_Summary!C275</f>
        <v>26.598000000000003</v>
      </c>
      <c r="H256" s="19">
        <f t="shared" si="55"/>
        <v>27.786324734392657</v>
      </c>
      <c r="I256" s="27">
        <f t="shared" si="56"/>
        <v>2660.8329054543028</v>
      </c>
      <c r="J256" s="22">
        <f t="shared" si="50"/>
        <v>26.608329054543027</v>
      </c>
      <c r="K256" s="19">
        <f t="shared" si="51"/>
        <v>0.10338289945434001</v>
      </c>
      <c r="L256" s="27">
        <f t="shared" si="52"/>
        <v>9.9000498346470529</v>
      </c>
      <c r="M256" s="23">
        <f>Input_Summary!D275</f>
        <v>9.9000000000000005E-2</v>
      </c>
      <c r="N256" s="19">
        <f t="shared" si="53"/>
        <v>1.705517269497943</v>
      </c>
      <c r="O256" s="19">
        <f>Input_Summary!E275</f>
        <v>0.51984323159015955</v>
      </c>
      <c r="P256" s="19">
        <f t="shared" si="57"/>
        <v>5.0975827289731042</v>
      </c>
      <c r="Q256" s="18">
        <f t="shared" si="46"/>
        <v>30.410999999999998</v>
      </c>
      <c r="R256" s="21">
        <f t="shared" si="58"/>
        <v>3.0999999999999996</v>
      </c>
      <c r="S256" s="21">
        <f t="shared" si="59"/>
        <v>10.170572999999999</v>
      </c>
    </row>
    <row r="257" spans="1:19">
      <c r="A257" s="16">
        <f>Input_Summary!B276</f>
        <v>4.82</v>
      </c>
      <c r="B257" s="16">
        <f t="shared" si="47"/>
        <v>15.813600600000001</v>
      </c>
      <c r="C257" s="16">
        <f t="shared" si="45"/>
        <v>3591.9511089000002</v>
      </c>
      <c r="D257" s="16">
        <f t="shared" si="48"/>
        <v>1094.82669799272</v>
      </c>
      <c r="E257" s="19">
        <f t="shared" si="54"/>
        <v>24.505924257525219</v>
      </c>
      <c r="F257" s="27">
        <f t="shared" si="49"/>
        <v>2346.7118128248726</v>
      </c>
      <c r="G257" s="16">
        <f>Input_Summary!C276</f>
        <v>23.466999999999999</v>
      </c>
      <c r="H257" s="19">
        <f t="shared" si="55"/>
        <v>24.515023573458258</v>
      </c>
      <c r="I257" s="27">
        <f t="shared" si="56"/>
        <v>2347.571405206621</v>
      </c>
      <c r="J257" s="22">
        <f t="shared" si="50"/>
        <v>23.475714052066209</v>
      </c>
      <c r="K257" s="19">
        <f t="shared" si="51"/>
        <v>0.11695843170591999</v>
      </c>
      <c r="L257" s="27">
        <f t="shared" si="52"/>
        <v>11.200056378590604</v>
      </c>
      <c r="M257" s="23">
        <f>Input_Summary!D276</f>
        <v>0.11199999999999999</v>
      </c>
      <c r="N257" s="19">
        <f t="shared" si="53"/>
        <v>1.4379851487923836</v>
      </c>
      <c r="O257" s="19">
        <f>Input_Summary!E276</f>
        <v>0.43829919526229144</v>
      </c>
      <c r="P257" s="19">
        <f t="shared" si="57"/>
        <v>4.2979619087420291</v>
      </c>
      <c r="Q257" s="18">
        <f t="shared" si="46"/>
        <v>30.607200000000002</v>
      </c>
      <c r="R257" s="21">
        <f t="shared" si="58"/>
        <v>3.12</v>
      </c>
      <c r="S257" s="21">
        <f t="shared" si="59"/>
        <v>10.236189599999999</v>
      </c>
    </row>
    <row r="258" spans="1:19">
      <c r="A258" s="16">
        <f>Input_Summary!B277</f>
        <v>4.84</v>
      </c>
      <c r="B258" s="16">
        <f t="shared" si="47"/>
        <v>15.879217199999999</v>
      </c>
      <c r="C258" s="16">
        <f t="shared" si="45"/>
        <v>3591.8854923000004</v>
      </c>
      <c r="D258" s="16">
        <f t="shared" si="48"/>
        <v>1094.8066980530402</v>
      </c>
      <c r="E258" s="19">
        <f t="shared" si="54"/>
        <v>20.83635346275198</v>
      </c>
      <c r="F258" s="27">
        <f t="shared" si="49"/>
        <v>1995.3100439465923</v>
      </c>
      <c r="G258" s="16">
        <f>Input_Summary!C277</f>
        <v>19.952999999999999</v>
      </c>
      <c r="H258" s="19">
        <f t="shared" si="55"/>
        <v>20.84543438494633</v>
      </c>
      <c r="I258" s="27">
        <f t="shared" si="56"/>
        <v>1996.1696363283406</v>
      </c>
      <c r="J258" s="22">
        <f t="shared" si="50"/>
        <v>19.961696363283405</v>
      </c>
      <c r="K258" s="19">
        <f t="shared" si="51"/>
        <v>0.11695843170591999</v>
      </c>
      <c r="L258" s="27">
        <f t="shared" si="52"/>
        <v>11.200056378590604</v>
      </c>
      <c r="M258" s="23">
        <f>Input_Summary!D277</f>
        <v>0.11199999999999999</v>
      </c>
      <c r="N258" s="19">
        <f t="shared" si="53"/>
        <v>1.4379851487923836</v>
      </c>
      <c r="O258" s="19">
        <f>Input_Summary!E277</f>
        <v>0.43829919526229144</v>
      </c>
      <c r="P258" s="19">
        <f t="shared" si="57"/>
        <v>4.2979619087420291</v>
      </c>
      <c r="Q258" s="18">
        <f t="shared" si="46"/>
        <v>30.8034</v>
      </c>
      <c r="R258" s="21">
        <f t="shared" si="58"/>
        <v>3.1399999999999997</v>
      </c>
      <c r="S258" s="21">
        <f t="shared" si="59"/>
        <v>10.301806199999998</v>
      </c>
    </row>
    <row r="259" spans="1:19">
      <c r="A259" s="16">
        <f>Input_Summary!B278</f>
        <v>4.8600000000000003</v>
      </c>
      <c r="B259" s="16">
        <f t="shared" si="47"/>
        <v>15.944833800000001</v>
      </c>
      <c r="C259" s="16">
        <f t="shared" si="45"/>
        <v>3591.8198757</v>
      </c>
      <c r="D259" s="16">
        <f t="shared" si="48"/>
        <v>1094.78669811336</v>
      </c>
      <c r="E259" s="19">
        <f t="shared" si="54"/>
        <v>20.83635346275198</v>
      </c>
      <c r="F259" s="27">
        <f t="shared" si="49"/>
        <v>1995.3100439465923</v>
      </c>
      <c r="G259" s="16">
        <f>Input_Summary!C278</f>
        <v>19.952999999999999</v>
      </c>
      <c r="H259" s="19">
        <f t="shared" si="55"/>
        <v>20.846478161677375</v>
      </c>
      <c r="I259" s="27">
        <f t="shared" si="56"/>
        <v>1996.2695889308695</v>
      </c>
      <c r="J259" s="22">
        <f t="shared" si="50"/>
        <v>19.962695889308694</v>
      </c>
      <c r="K259" s="19">
        <f t="shared" si="51"/>
        <v>0.15350794161401998</v>
      </c>
      <c r="L259" s="27">
        <f t="shared" si="52"/>
        <v>14.700073996900167</v>
      </c>
      <c r="M259" s="23">
        <f>Input_Summary!D278</f>
        <v>0.14699999999999999</v>
      </c>
      <c r="N259" s="19">
        <f t="shared" si="53"/>
        <v>1.6051927242333583</v>
      </c>
      <c r="O259" s="19">
        <f>Input_Summary!E278</f>
        <v>0.48926421796720904</v>
      </c>
      <c r="P259" s="19">
        <f t="shared" si="57"/>
        <v>4.7977249213864512</v>
      </c>
      <c r="Q259" s="18">
        <f t="shared" si="46"/>
        <v>30.999600000000004</v>
      </c>
      <c r="R259" s="21">
        <f t="shared" si="58"/>
        <v>3.16</v>
      </c>
      <c r="S259" s="21">
        <f t="shared" si="59"/>
        <v>10.3674228</v>
      </c>
    </row>
    <row r="260" spans="1:19">
      <c r="A260" s="16">
        <f>Input_Summary!B279</f>
        <v>4.88</v>
      </c>
      <c r="B260" s="16">
        <f t="shared" si="47"/>
        <v>16.0104504</v>
      </c>
      <c r="C260" s="16">
        <f t="shared" si="45"/>
        <v>3591.7542591000001</v>
      </c>
      <c r="D260" s="16">
        <f t="shared" si="48"/>
        <v>1094.7666981736802</v>
      </c>
      <c r="E260" s="19">
        <f t="shared" si="54"/>
        <v>26.695762036876239</v>
      </c>
      <c r="F260" s="27">
        <f t="shared" si="49"/>
        <v>2556.4128684133052</v>
      </c>
      <c r="G260" s="16">
        <f>Input_Summary!C279</f>
        <v>25.564</v>
      </c>
      <c r="H260" s="19">
        <f t="shared" si="55"/>
        <v>26.705916106111186</v>
      </c>
      <c r="I260" s="27">
        <f t="shared" si="56"/>
        <v>2557.3724133975825</v>
      </c>
      <c r="J260" s="22">
        <f t="shared" si="50"/>
        <v>25.573724133975826</v>
      </c>
      <c r="K260" s="19">
        <f t="shared" si="51"/>
        <v>0.15350794161401998</v>
      </c>
      <c r="L260" s="27">
        <f t="shared" si="52"/>
        <v>14.700073996900167</v>
      </c>
      <c r="M260" s="23">
        <f>Input_Summary!D279</f>
        <v>0.14699999999999999</v>
      </c>
      <c r="N260" s="19">
        <f t="shared" si="53"/>
        <v>1.6051927242333583</v>
      </c>
      <c r="O260" s="19">
        <f>Input_Summary!E279</f>
        <v>0.48926421796720904</v>
      </c>
      <c r="P260" s="19">
        <f t="shared" si="57"/>
        <v>4.7977249213864512</v>
      </c>
      <c r="Q260" s="18">
        <f t="shared" si="46"/>
        <v>31.195799999999998</v>
      </c>
      <c r="R260" s="21">
        <f t="shared" si="58"/>
        <v>3.1799999999999997</v>
      </c>
      <c r="S260" s="21">
        <f t="shared" si="59"/>
        <v>10.433039399999998</v>
      </c>
    </row>
    <row r="261" spans="1:19">
      <c r="A261" s="16">
        <f>Input_Summary!B280</f>
        <v>4.9000000000000004</v>
      </c>
      <c r="B261" s="16">
        <f t="shared" si="47"/>
        <v>16.076067000000002</v>
      </c>
      <c r="C261" s="16">
        <f t="shared" si="45"/>
        <v>3591.6886425000002</v>
      </c>
      <c r="D261" s="16">
        <f t="shared" si="48"/>
        <v>1094.7466982340002</v>
      </c>
      <c r="E261" s="19">
        <f t="shared" si="54"/>
        <v>30.296410898679916</v>
      </c>
      <c r="F261" s="27">
        <f t="shared" si="49"/>
        <v>2901.2146040684875</v>
      </c>
      <c r="G261" s="16">
        <f>Input_Summary!C280</f>
        <v>29.011999999999997</v>
      </c>
      <c r="H261" s="19">
        <f t="shared" si="55"/>
        <v>30.306791771528292</v>
      </c>
      <c r="I261" s="27">
        <f t="shared" si="56"/>
        <v>2902.1941395732706</v>
      </c>
      <c r="J261" s="22">
        <f t="shared" si="50"/>
        <v>29.021941395732707</v>
      </c>
      <c r="K261" s="19">
        <f t="shared" si="51"/>
        <v>0.18901317981046001</v>
      </c>
      <c r="L261" s="27">
        <f t="shared" si="52"/>
        <v>18.10009111182946</v>
      </c>
      <c r="M261" s="23">
        <f>Input_Summary!D280</f>
        <v>0.18100000000000002</v>
      </c>
      <c r="N261" s="19">
        <f t="shared" si="53"/>
        <v>1.6386342393215536</v>
      </c>
      <c r="O261" s="19">
        <f>Input_Summary!E280</f>
        <v>0.49945722250819263</v>
      </c>
      <c r="P261" s="19">
        <f t="shared" si="57"/>
        <v>4.8976775239153367</v>
      </c>
      <c r="Q261" s="18">
        <f t="shared" si="46"/>
        <v>31.392000000000003</v>
      </c>
      <c r="R261" s="21">
        <f t="shared" si="58"/>
        <v>3.2</v>
      </c>
      <c r="S261" s="21">
        <f t="shared" si="59"/>
        <v>10.498656</v>
      </c>
    </row>
    <row r="262" spans="1:19">
      <c r="A262" s="16">
        <f>Input_Summary!B281</f>
        <v>4.92</v>
      </c>
      <c r="B262" s="16">
        <f t="shared" si="47"/>
        <v>16.1416836</v>
      </c>
      <c r="C262" s="16">
        <f t="shared" si="45"/>
        <v>3591.6230259000004</v>
      </c>
      <c r="D262" s="16">
        <f t="shared" si="48"/>
        <v>1094.7266982943202</v>
      </c>
      <c r="E262" s="19">
        <f t="shared" si="54"/>
        <v>32.567701871540422</v>
      </c>
      <c r="F262" s="27">
        <f t="shared" si="49"/>
        <v>3118.7156989205823</v>
      </c>
      <c r="G262" s="16">
        <f>Input_Summary!C281</f>
        <v>31.187000000000001</v>
      </c>
      <c r="H262" s="19">
        <f t="shared" si="55"/>
        <v>32.577050352513091</v>
      </c>
      <c r="I262" s="27">
        <f t="shared" si="56"/>
        <v>3119.5952818228366</v>
      </c>
      <c r="J262" s="22">
        <f t="shared" si="50"/>
        <v>31.195952818228367</v>
      </c>
      <c r="K262" s="19">
        <f t="shared" si="51"/>
        <v>0.15559648503734</v>
      </c>
      <c r="L262" s="27">
        <f t="shared" si="52"/>
        <v>14.900075003660715</v>
      </c>
      <c r="M262" s="23">
        <f>Input_Summary!D281</f>
        <v>0.14899999999999999</v>
      </c>
      <c r="N262" s="19">
        <f t="shared" si="53"/>
        <v>1.4714266638805789</v>
      </c>
      <c r="O262" s="19">
        <f>Input_Summary!E281</f>
        <v>0.44849219980327504</v>
      </c>
      <c r="P262" s="19">
        <f t="shared" si="57"/>
        <v>4.3979145112709146</v>
      </c>
      <c r="Q262" s="18">
        <f t="shared" si="46"/>
        <v>31.588200000000001</v>
      </c>
      <c r="R262" s="21">
        <f t="shared" si="58"/>
        <v>3.2199999999999998</v>
      </c>
      <c r="S262" s="21">
        <f t="shared" si="59"/>
        <v>10.564272599999999</v>
      </c>
    </row>
    <row r="263" spans="1:19">
      <c r="A263" s="16">
        <f>Input_Summary!B282</f>
        <v>4.9400000000000004</v>
      </c>
      <c r="B263" s="16">
        <f t="shared" si="47"/>
        <v>16.207300200000002</v>
      </c>
      <c r="C263" s="16">
        <f t="shared" si="45"/>
        <v>3591.5574093</v>
      </c>
      <c r="D263" s="16">
        <f t="shared" si="48"/>
        <v>1094.7066983546401</v>
      </c>
      <c r="E263" s="19">
        <f t="shared" si="54"/>
        <v>32.567701871540422</v>
      </c>
      <c r="F263" s="27">
        <f t="shared" si="49"/>
        <v>3118.7156989205823</v>
      </c>
      <c r="G263" s="16">
        <f>Input_Summary!C282</f>
        <v>31.187000000000001</v>
      </c>
      <c r="H263" s="19">
        <f t="shared" si="55"/>
        <v>32.577259107859298</v>
      </c>
      <c r="I263" s="27">
        <f t="shared" si="56"/>
        <v>3119.6152723433424</v>
      </c>
      <c r="J263" s="22">
        <f t="shared" si="50"/>
        <v>31.196152723433425</v>
      </c>
      <c r="K263" s="19">
        <f t="shared" si="51"/>
        <v>0.10755998630098</v>
      </c>
      <c r="L263" s="27">
        <f t="shared" si="52"/>
        <v>10.300051848168145</v>
      </c>
      <c r="M263" s="23">
        <f>Input_Summary!D282</f>
        <v>0.10300000000000001</v>
      </c>
      <c r="N263" s="19">
        <f t="shared" si="53"/>
        <v>1.5048681789687737</v>
      </c>
      <c r="O263" s="19">
        <f>Input_Summary!E282</f>
        <v>0.45868520434425852</v>
      </c>
      <c r="P263" s="19">
        <f t="shared" si="57"/>
        <v>4.4978671137997983</v>
      </c>
      <c r="Q263" s="18">
        <f t="shared" si="46"/>
        <v>31.784400000000005</v>
      </c>
      <c r="R263" s="21">
        <f t="shared" si="58"/>
        <v>3.24</v>
      </c>
      <c r="S263" s="21">
        <f t="shared" si="59"/>
        <v>10.629889200000001</v>
      </c>
    </row>
    <row r="264" spans="1:19">
      <c r="A264" s="16">
        <f>Input_Summary!B283</f>
        <v>4.96</v>
      </c>
      <c r="B264" s="16">
        <f t="shared" si="47"/>
        <v>16.272916800000001</v>
      </c>
      <c r="C264" s="16">
        <f t="shared" si="45"/>
        <v>3591.4917927000001</v>
      </c>
      <c r="D264" s="16">
        <f t="shared" si="48"/>
        <v>1094.6866984149601</v>
      </c>
      <c r="E264" s="19">
        <f t="shared" si="54"/>
        <v>33.347772840150441</v>
      </c>
      <c r="F264" s="27">
        <f t="shared" si="49"/>
        <v>3193.4160749456464</v>
      </c>
      <c r="G264" s="16">
        <f>Input_Summary!C283</f>
        <v>31.934000000000001</v>
      </c>
      <c r="H264" s="19">
        <f t="shared" si="55"/>
        <v>33.357751497270669</v>
      </c>
      <c r="I264" s="27">
        <f t="shared" si="56"/>
        <v>3194.3556294094178</v>
      </c>
      <c r="J264" s="22">
        <f t="shared" si="50"/>
        <v>31.943556294094179</v>
      </c>
      <c r="K264" s="19">
        <f t="shared" si="51"/>
        <v>5.6390672429640007E-2</v>
      </c>
      <c r="L264" s="27">
        <f t="shared" si="52"/>
        <v>5.4000271825347568</v>
      </c>
      <c r="M264" s="23">
        <f>Input_Summary!D283</f>
        <v>5.4000000000000006E-2</v>
      </c>
      <c r="N264" s="19">
        <f t="shared" si="53"/>
        <v>1.5717512091451635</v>
      </c>
      <c r="O264" s="19">
        <f>Input_Summary!E283</f>
        <v>0.47907121342622555</v>
      </c>
      <c r="P264" s="19">
        <f t="shared" si="57"/>
        <v>4.6977723188575675</v>
      </c>
      <c r="Q264" s="18">
        <f t="shared" si="46"/>
        <v>31.980599999999999</v>
      </c>
      <c r="R264" s="21">
        <f t="shared" si="58"/>
        <v>3.26</v>
      </c>
      <c r="S264" s="21">
        <f t="shared" si="59"/>
        <v>10.695505799999999</v>
      </c>
    </row>
    <row r="265" spans="1:19">
      <c r="A265" s="16">
        <f>Input_Summary!B284</f>
        <v>4.9800000000000004</v>
      </c>
      <c r="B265" s="16">
        <f t="shared" si="47"/>
        <v>16.338533399999999</v>
      </c>
      <c r="C265" s="16">
        <f t="shared" si="45"/>
        <v>3591.4261761000002</v>
      </c>
      <c r="D265" s="16">
        <f t="shared" si="48"/>
        <v>1094.6666984752801</v>
      </c>
      <c r="E265" s="19">
        <f t="shared" si="54"/>
        <v>32.374511604883324</v>
      </c>
      <c r="F265" s="27">
        <f t="shared" si="49"/>
        <v>3100.215605795232</v>
      </c>
      <c r="G265" s="16">
        <f>Input_Summary!C284</f>
        <v>31.002000000000002</v>
      </c>
      <c r="H265" s="19">
        <f t="shared" si="55"/>
        <v>32.384485383527611</v>
      </c>
      <c r="I265" s="27">
        <f t="shared" si="56"/>
        <v>3101.1551602590034</v>
      </c>
      <c r="J265" s="22">
        <f t="shared" si="50"/>
        <v>31.011551602590036</v>
      </c>
      <c r="K265" s="19">
        <f t="shared" si="51"/>
        <v>5.6390672429640007E-2</v>
      </c>
      <c r="L265" s="27">
        <f t="shared" si="52"/>
        <v>5.4000271825347568</v>
      </c>
      <c r="M265" s="23">
        <f>Input_Summary!D284</f>
        <v>5.4000000000000006E-2</v>
      </c>
      <c r="N265" s="19">
        <f t="shared" si="53"/>
        <v>1.5717512091451635</v>
      </c>
      <c r="O265" s="19">
        <f>Input_Summary!E284</f>
        <v>0.47907121342622555</v>
      </c>
      <c r="P265" s="19">
        <f t="shared" si="57"/>
        <v>4.6977723188575675</v>
      </c>
      <c r="Q265" s="18">
        <f t="shared" si="46"/>
        <v>32.176800000000007</v>
      </c>
      <c r="R265" s="21">
        <f t="shared" si="58"/>
        <v>3.2800000000000007</v>
      </c>
      <c r="S265" s="21">
        <f t="shared" si="59"/>
        <v>10.761122400000001</v>
      </c>
    </row>
    <row r="266" spans="1:19">
      <c r="A266" s="16">
        <f>Input_Summary!B285</f>
        <v>5</v>
      </c>
      <c r="B266" s="16">
        <f t="shared" si="47"/>
        <v>16.404150000000001</v>
      </c>
      <c r="C266" s="16">
        <f t="shared" si="45"/>
        <v>3591.3605595000004</v>
      </c>
      <c r="D266" s="16">
        <f t="shared" si="48"/>
        <v>1094.6466985356001</v>
      </c>
      <c r="E266" s="19">
        <f t="shared" si="54"/>
        <v>32.374511604883324</v>
      </c>
      <c r="F266" s="27">
        <f t="shared" si="49"/>
        <v>3100.215605795232</v>
      </c>
      <c r="G266" s="16">
        <f>Input_Summary!C285</f>
        <v>31.002000000000002</v>
      </c>
      <c r="H266" s="19">
        <f t="shared" si="55"/>
        <v>32.384902894220033</v>
      </c>
      <c r="I266" s="27">
        <f t="shared" si="56"/>
        <v>3101.1951413000152</v>
      </c>
      <c r="J266" s="22">
        <f t="shared" si="50"/>
        <v>31.011951413000151</v>
      </c>
      <c r="K266" s="19">
        <f t="shared" si="51"/>
        <v>7.6231834951179994E-2</v>
      </c>
      <c r="L266" s="27">
        <f t="shared" si="52"/>
        <v>7.3000367467599467</v>
      </c>
      <c r="M266" s="23">
        <f>Input_Summary!D285</f>
        <v>7.2999999999999995E-2</v>
      </c>
      <c r="N266" s="19">
        <f t="shared" si="53"/>
        <v>1.6386342393215536</v>
      </c>
      <c r="O266" s="19">
        <f>Input_Summary!E285</f>
        <v>0.49945722250819263</v>
      </c>
      <c r="P266" s="19">
        <f t="shared" si="57"/>
        <v>4.8976775239153367</v>
      </c>
      <c r="Q266" s="18">
        <f t="shared" si="46"/>
        <v>32.372999999999998</v>
      </c>
      <c r="R266" s="21">
        <f t="shared" si="58"/>
        <v>3.2999999999999994</v>
      </c>
      <c r="S266" s="21">
        <f t="shared" si="59"/>
        <v>10.826738999999998</v>
      </c>
    </row>
    <row r="267" spans="1:19">
      <c r="A267" s="16">
        <f>Input_Summary!B286</f>
        <v>5.0199999999999996</v>
      </c>
      <c r="B267" s="16">
        <f t="shared" si="47"/>
        <v>16.4697666</v>
      </c>
      <c r="C267" s="16">
        <f t="shared" si="45"/>
        <v>3591.2949429</v>
      </c>
      <c r="D267" s="16">
        <f t="shared" si="48"/>
        <v>1094.6266985959201</v>
      </c>
      <c r="E267" s="19">
        <f t="shared" si="54"/>
        <v>30.296410898679916</v>
      </c>
      <c r="F267" s="27">
        <f t="shared" si="49"/>
        <v>2901.2146040684875</v>
      </c>
      <c r="G267" s="16">
        <f>Input_Summary!C286</f>
        <v>29.011999999999997</v>
      </c>
      <c r="H267" s="19">
        <f t="shared" si="55"/>
        <v>30.306791771528292</v>
      </c>
      <c r="I267" s="27">
        <f t="shared" si="56"/>
        <v>2902.1941395732706</v>
      </c>
      <c r="J267" s="22">
        <f t="shared" si="50"/>
        <v>29.021941395732707</v>
      </c>
      <c r="K267" s="19">
        <f t="shared" si="51"/>
        <v>7.6231834951179994E-2</v>
      </c>
      <c r="L267" s="27">
        <f t="shared" si="52"/>
        <v>7.3000367467599467</v>
      </c>
      <c r="M267" s="23">
        <f>Input_Summary!D286</f>
        <v>7.2999999999999995E-2</v>
      </c>
      <c r="N267" s="19">
        <f t="shared" si="53"/>
        <v>1.6386342393215536</v>
      </c>
      <c r="O267" s="19">
        <f>Input_Summary!E286</f>
        <v>0.49945722250819263</v>
      </c>
      <c r="P267" s="19">
        <f t="shared" si="57"/>
        <v>4.8976775239153367</v>
      </c>
      <c r="Q267" s="18">
        <f t="shared" si="46"/>
        <v>32.569199999999995</v>
      </c>
      <c r="R267" s="21">
        <f t="shared" si="58"/>
        <v>3.3199999999999994</v>
      </c>
      <c r="S267" s="21">
        <f t="shared" si="59"/>
        <v>10.892355599999998</v>
      </c>
    </row>
    <row r="268" spans="1:19">
      <c r="A268" s="16">
        <f>Input_Summary!B287</f>
        <v>5.04</v>
      </c>
      <c r="B268" s="16">
        <f t="shared" si="47"/>
        <v>16.535383199999998</v>
      </c>
      <c r="C268" s="16">
        <f t="shared" si="45"/>
        <v>3591.2293263000001</v>
      </c>
      <c r="D268" s="16">
        <f t="shared" si="48"/>
        <v>1094.60669865624</v>
      </c>
      <c r="E268" s="19">
        <f t="shared" si="54"/>
        <v>30.296410898679916</v>
      </c>
      <c r="F268" s="27">
        <f t="shared" si="49"/>
        <v>2901.2146040684875</v>
      </c>
      <c r="G268" s="16">
        <f>Input_Summary!C287</f>
        <v>29.011999999999997</v>
      </c>
      <c r="H268" s="19">
        <f t="shared" si="55"/>
        <v>30.306791771528292</v>
      </c>
      <c r="I268" s="27">
        <f t="shared" si="56"/>
        <v>2902.1941395732706</v>
      </c>
      <c r="J268" s="22">
        <f t="shared" si="50"/>
        <v>29.021941395732707</v>
      </c>
      <c r="K268" s="19">
        <f t="shared" si="51"/>
        <v>7.6231834951179994E-2</v>
      </c>
      <c r="L268" s="27">
        <f t="shared" si="52"/>
        <v>7.3000367467599467</v>
      </c>
      <c r="M268" s="23">
        <f>Input_Summary!D287</f>
        <v>7.2999999999999995E-2</v>
      </c>
      <c r="N268" s="19">
        <f t="shared" si="53"/>
        <v>1.6386342393215536</v>
      </c>
      <c r="O268" s="19">
        <f>Input_Summary!E287</f>
        <v>0.49945722250819263</v>
      </c>
      <c r="P268" s="19">
        <f t="shared" si="57"/>
        <v>4.8976775239153367</v>
      </c>
      <c r="Q268" s="18">
        <f t="shared" si="46"/>
        <v>32.7654</v>
      </c>
      <c r="R268" s="21">
        <f t="shared" si="58"/>
        <v>3.34</v>
      </c>
      <c r="S268" s="21">
        <f t="shared" si="59"/>
        <v>10.957972199999999</v>
      </c>
    </row>
    <row r="269" spans="1:19">
      <c r="A269" s="16">
        <f>Input_Summary!B288</f>
        <v>5.0599999999999996</v>
      </c>
      <c r="B269" s="16">
        <f t="shared" si="47"/>
        <v>16.600999799999997</v>
      </c>
      <c r="C269" s="16">
        <f t="shared" si="45"/>
        <v>3591.1637097000003</v>
      </c>
      <c r="D269" s="16">
        <f t="shared" si="48"/>
        <v>1094.58669871656</v>
      </c>
      <c r="E269" s="19">
        <f t="shared" si="54"/>
        <v>31.500456182223903</v>
      </c>
      <c r="F269" s="27">
        <f t="shared" si="49"/>
        <v>3016.5151844659431</v>
      </c>
      <c r="G269" s="16">
        <f>Input_Summary!C288</f>
        <v>30.165000000000003</v>
      </c>
      <c r="H269" s="19">
        <f t="shared" si="55"/>
        <v>31.510843090354211</v>
      </c>
      <c r="I269" s="27">
        <f t="shared" si="56"/>
        <v>3017.4947199707262</v>
      </c>
      <c r="J269" s="22">
        <f t="shared" si="50"/>
        <v>30.174947199707262</v>
      </c>
      <c r="K269" s="19">
        <f t="shared" si="51"/>
        <v>8.771882377944E-2</v>
      </c>
      <c r="L269" s="27">
        <f t="shared" si="52"/>
        <v>8.4000422839429536</v>
      </c>
      <c r="M269" s="23">
        <f>Input_Summary!D288</f>
        <v>8.4000000000000005E-2</v>
      </c>
      <c r="N269" s="19">
        <f t="shared" si="53"/>
        <v>1.6386342393215536</v>
      </c>
      <c r="O269" s="19">
        <f>Input_Summary!E288</f>
        <v>0.49945722250819263</v>
      </c>
      <c r="P269" s="19">
        <f t="shared" si="57"/>
        <v>4.8976775239153367</v>
      </c>
      <c r="Q269" s="18">
        <f t="shared" si="46"/>
        <v>32.961599999999997</v>
      </c>
      <c r="R269" s="21">
        <f t="shared" si="58"/>
        <v>3.3599999999999994</v>
      </c>
      <c r="S269" s="21">
        <f t="shared" si="59"/>
        <v>11.023588799999997</v>
      </c>
    </row>
    <row r="270" spans="1:19">
      <c r="A270" s="16">
        <f>Input_Summary!B289</f>
        <v>5.08</v>
      </c>
      <c r="B270" s="16">
        <f t="shared" si="47"/>
        <v>16.666616399999999</v>
      </c>
      <c r="C270" s="16">
        <f t="shared" si="45"/>
        <v>3591.0980931000004</v>
      </c>
      <c r="D270" s="16">
        <f t="shared" si="48"/>
        <v>1094.5666987768802</v>
      </c>
      <c r="E270" s="19">
        <f t="shared" si="54"/>
        <v>31.956802920219321</v>
      </c>
      <c r="F270" s="27">
        <f t="shared" si="49"/>
        <v>3060.2154044431222</v>
      </c>
      <c r="G270" s="16">
        <f>Input_Summary!C289</f>
        <v>30.602</v>
      </c>
      <c r="H270" s="19">
        <f t="shared" si="55"/>
        <v>31.967192115789526</v>
      </c>
      <c r="I270" s="27">
        <f t="shared" si="56"/>
        <v>3061.1949399479054</v>
      </c>
      <c r="J270" s="22">
        <f t="shared" si="50"/>
        <v>30.611949399479055</v>
      </c>
      <c r="K270" s="19">
        <f t="shared" si="51"/>
        <v>9.9205812607700006E-2</v>
      </c>
      <c r="L270" s="27">
        <f t="shared" si="52"/>
        <v>9.5000478211259605</v>
      </c>
      <c r="M270" s="23">
        <f>Input_Summary!D289</f>
        <v>9.5000000000000001E-2</v>
      </c>
      <c r="N270" s="19">
        <f t="shared" si="53"/>
        <v>1.6386342393215536</v>
      </c>
      <c r="O270" s="19">
        <f>Input_Summary!E289</f>
        <v>0.49945722250819263</v>
      </c>
      <c r="P270" s="19">
        <f t="shared" si="57"/>
        <v>4.8976775239153367</v>
      </c>
      <c r="Q270" s="18">
        <f t="shared" si="46"/>
        <v>33.157800000000002</v>
      </c>
      <c r="R270" s="21">
        <f t="shared" si="58"/>
        <v>3.38</v>
      </c>
      <c r="S270" s="21">
        <f t="shared" si="59"/>
        <v>11.089205399999999</v>
      </c>
    </row>
    <row r="271" spans="1:19">
      <c r="A271" s="16">
        <f>Input_Summary!B290</f>
        <v>5.0999999999999996</v>
      </c>
      <c r="B271" s="16">
        <f t="shared" si="47"/>
        <v>16.732232999999997</v>
      </c>
      <c r="C271" s="16">
        <f t="shared" si="45"/>
        <v>3591.0324765</v>
      </c>
      <c r="D271" s="16">
        <f t="shared" si="48"/>
        <v>1094.5466988372</v>
      </c>
      <c r="E271" s="19">
        <f t="shared" si="54"/>
        <v>31.8816153569798</v>
      </c>
      <c r="F271" s="27">
        <f t="shared" si="49"/>
        <v>3053.0153681997426</v>
      </c>
      <c r="G271" s="16">
        <f>Input_Summary!C290</f>
        <v>30.53</v>
      </c>
      <c r="H271" s="19">
        <f t="shared" si="55"/>
        <v>31.892004175672039</v>
      </c>
      <c r="I271" s="27">
        <f t="shared" si="56"/>
        <v>3053.9949037045258</v>
      </c>
      <c r="J271" s="22">
        <f t="shared" si="50"/>
        <v>30.539949037045258</v>
      </c>
      <c r="K271" s="19">
        <f t="shared" si="51"/>
        <v>9.9205812607700006E-2</v>
      </c>
      <c r="L271" s="27">
        <f t="shared" si="52"/>
        <v>9.5000478211259605</v>
      </c>
      <c r="M271" s="23">
        <f>Input_Summary!D290</f>
        <v>9.5000000000000001E-2</v>
      </c>
      <c r="N271" s="19">
        <f t="shared" si="53"/>
        <v>1.6386342393215536</v>
      </c>
      <c r="O271" s="19">
        <f>Input_Summary!E290</f>
        <v>0.49945722250819263</v>
      </c>
      <c r="P271" s="19">
        <f t="shared" si="57"/>
        <v>4.8976775239153367</v>
      </c>
      <c r="Q271" s="18">
        <f t="shared" si="46"/>
        <v>33.353999999999999</v>
      </c>
      <c r="R271" s="21">
        <f t="shared" si="58"/>
        <v>3.4</v>
      </c>
      <c r="S271" s="21">
        <f t="shared" si="59"/>
        <v>11.154821999999999</v>
      </c>
    </row>
    <row r="272" spans="1:19">
      <c r="A272" s="16">
        <f>Input_Summary!B291</f>
        <v>5.12</v>
      </c>
      <c r="B272" s="16">
        <f t="shared" si="47"/>
        <v>16.797849599999999</v>
      </c>
      <c r="C272" s="16">
        <f t="shared" ref="C272:C335" si="60">$G$7-B272</f>
        <v>3590.9668599000001</v>
      </c>
      <c r="D272" s="16">
        <f t="shared" si="48"/>
        <v>1094.5266988975202</v>
      </c>
      <c r="E272" s="19">
        <f t="shared" si="54"/>
        <v>31.38871910907628</v>
      </c>
      <c r="F272" s="27">
        <f t="shared" si="49"/>
        <v>3005.8151306042537</v>
      </c>
      <c r="G272" s="16">
        <f>Input_Summary!C291</f>
        <v>30.058</v>
      </c>
      <c r="H272" s="19">
        <f t="shared" si="55"/>
        <v>31.399105457124051</v>
      </c>
      <c r="I272" s="27">
        <f t="shared" si="56"/>
        <v>3006.7946661090368</v>
      </c>
      <c r="J272" s="22">
        <f t="shared" si="50"/>
        <v>30.067946661090367</v>
      </c>
      <c r="K272" s="19">
        <f t="shared" si="51"/>
        <v>9.7117269184380017E-2</v>
      </c>
      <c r="L272" s="27">
        <f t="shared" si="52"/>
        <v>9.3000468143654142</v>
      </c>
      <c r="M272" s="23">
        <f>Input_Summary!D291</f>
        <v>9.3000000000000013E-2</v>
      </c>
      <c r="N272" s="19">
        <f t="shared" si="53"/>
        <v>1.6386342393215536</v>
      </c>
      <c r="O272" s="19">
        <f>Input_Summary!E291</f>
        <v>0.49945722250819263</v>
      </c>
      <c r="P272" s="19">
        <f t="shared" si="57"/>
        <v>4.8976775239153367</v>
      </c>
      <c r="Q272" s="18">
        <f t="shared" ref="Q272:Q335" si="61">IF(B272&lt;=$J$11,0,9.81*(A272-$J$11/3.28083))</f>
        <v>33.550200000000004</v>
      </c>
      <c r="R272" s="21">
        <f t="shared" si="58"/>
        <v>3.4200000000000004</v>
      </c>
      <c r="S272" s="21">
        <f t="shared" si="59"/>
        <v>11.220438600000001</v>
      </c>
    </row>
    <row r="273" spans="1:19">
      <c r="A273" s="16">
        <f>Input_Summary!B292</f>
        <v>5.14</v>
      </c>
      <c r="B273" s="16">
        <f t="shared" ref="B273:B336" si="62">A273*3.28083</f>
        <v>16.863466199999998</v>
      </c>
      <c r="C273" s="16">
        <f t="shared" si="60"/>
        <v>3590.9012433000003</v>
      </c>
      <c r="D273" s="16">
        <f t="shared" ref="D273:D336" si="63">C273*0.3048</f>
        <v>1094.5066989578402</v>
      </c>
      <c r="E273" s="19">
        <f t="shared" si="54"/>
        <v>31.38871910907628</v>
      </c>
      <c r="F273" s="27">
        <f t="shared" ref="F273:F336" si="64">E273*95.761</f>
        <v>3005.8151306042537</v>
      </c>
      <c r="G273" s="16">
        <f>Input_Summary!C292</f>
        <v>30.058</v>
      </c>
      <c r="H273" s="19">
        <f t="shared" si="55"/>
        <v>31.398270435739214</v>
      </c>
      <c r="I273" s="27">
        <f t="shared" si="56"/>
        <v>3006.7147040270138</v>
      </c>
      <c r="J273" s="22">
        <f t="shared" ref="J273:J336" si="65">I273*0.01</f>
        <v>30.06714704027014</v>
      </c>
      <c r="K273" s="19">
        <f t="shared" ref="K273:K336" si="66">M273*1.04427171166</f>
        <v>0.10233862774268</v>
      </c>
      <c r="L273" s="27">
        <f t="shared" ref="L273:L336" si="67">K273*95.761</f>
        <v>9.8000493312667789</v>
      </c>
      <c r="M273" s="23">
        <f>Input_Summary!D292</f>
        <v>9.8000000000000004E-2</v>
      </c>
      <c r="N273" s="19">
        <f t="shared" ref="N273:N336" si="68">O273*3.28083</f>
        <v>1.5048681789687737</v>
      </c>
      <c r="O273" s="19">
        <f>Input_Summary!E292</f>
        <v>0.45868520434425852</v>
      </c>
      <c r="P273" s="19">
        <f t="shared" si="57"/>
        <v>4.4978671137997983</v>
      </c>
      <c r="Q273" s="18">
        <f t="shared" si="61"/>
        <v>33.746399999999994</v>
      </c>
      <c r="R273" s="21">
        <f t="shared" si="58"/>
        <v>3.4399999999999991</v>
      </c>
      <c r="S273" s="21">
        <f t="shared" si="59"/>
        <v>11.286055199999996</v>
      </c>
    </row>
    <row r="274" spans="1:19">
      <c r="A274" s="16">
        <f>Input_Summary!B293</f>
        <v>5.16</v>
      </c>
      <c r="B274" s="16">
        <f t="shared" si="62"/>
        <v>16.9290828</v>
      </c>
      <c r="C274" s="16">
        <f t="shared" si="60"/>
        <v>3590.8356267000004</v>
      </c>
      <c r="D274" s="16">
        <f t="shared" si="63"/>
        <v>1094.4866990181602</v>
      </c>
      <c r="E274" s="19">
        <f t="shared" ref="E274:E337" si="69">G274*1.04427171166</f>
        <v>31.8816153569798</v>
      </c>
      <c r="F274" s="27">
        <f t="shared" si="64"/>
        <v>3053.0153681997426</v>
      </c>
      <c r="G274" s="16">
        <f>Input_Summary!C293</f>
        <v>30.53</v>
      </c>
      <c r="H274" s="19">
        <f t="shared" si="55"/>
        <v>31.887202802709226</v>
      </c>
      <c r="I274" s="27">
        <f t="shared" si="56"/>
        <v>3053.535121732893</v>
      </c>
      <c r="J274" s="22">
        <f t="shared" si="65"/>
        <v>30.53535121732893</v>
      </c>
      <c r="K274" s="19">
        <f t="shared" si="66"/>
        <v>1.4619803963239999E-2</v>
      </c>
      <c r="L274" s="27">
        <f t="shared" si="67"/>
        <v>1.4000070473238255</v>
      </c>
      <c r="M274" s="23">
        <f>Input_Summary!D293</f>
        <v>1.3999999999999999E-2</v>
      </c>
      <c r="N274" s="19">
        <f t="shared" si="68"/>
        <v>0.86947939229306914</v>
      </c>
      <c r="O274" s="19">
        <f>Input_Summary!E293</f>
        <v>0.26501811806557157</v>
      </c>
      <c r="P274" s="19">
        <f t="shared" si="57"/>
        <v>2.5987676657509948</v>
      </c>
      <c r="Q274" s="18">
        <f t="shared" si="61"/>
        <v>33.942599999999999</v>
      </c>
      <c r="R274" s="21">
        <f t="shared" si="58"/>
        <v>3.4599999999999995</v>
      </c>
      <c r="S274" s="21">
        <f t="shared" si="59"/>
        <v>11.351671799999998</v>
      </c>
    </row>
    <row r="275" spans="1:19">
      <c r="A275" s="16">
        <f>Input_Summary!B294</f>
        <v>5.18</v>
      </c>
      <c r="B275" s="16">
        <f t="shared" si="62"/>
        <v>16.994699399999998</v>
      </c>
      <c r="C275" s="16">
        <f t="shared" si="60"/>
        <v>3590.7700101</v>
      </c>
      <c r="D275" s="16">
        <f t="shared" si="63"/>
        <v>1094.4666990784801</v>
      </c>
      <c r="E275" s="19">
        <f t="shared" si="69"/>
        <v>28.874112827399003</v>
      </c>
      <c r="F275" s="27">
        <f t="shared" si="64"/>
        <v>2765.0139184645559</v>
      </c>
      <c r="G275" s="16">
        <f>Input_Summary!C294</f>
        <v>27.650000000000002</v>
      </c>
      <c r="H275" s="19">
        <f t="shared" si="55"/>
        <v>28.879685198009643</v>
      </c>
      <c r="I275" s="27">
        <f t="shared" si="56"/>
        <v>2765.5336719977063</v>
      </c>
      <c r="J275" s="22">
        <f t="shared" si="65"/>
        <v>27.655336719977065</v>
      </c>
      <c r="K275" s="19">
        <f t="shared" si="66"/>
        <v>1.4619803963239999E-2</v>
      </c>
      <c r="L275" s="27">
        <f t="shared" si="67"/>
        <v>1.4000070473238255</v>
      </c>
      <c r="M275" s="23">
        <f>Input_Summary!D294</f>
        <v>1.3999999999999999E-2</v>
      </c>
      <c r="N275" s="19">
        <f t="shared" si="68"/>
        <v>0.86947939229306914</v>
      </c>
      <c r="O275" s="19">
        <f>Input_Summary!E294</f>
        <v>0.26501811806557157</v>
      </c>
      <c r="P275" s="19">
        <f t="shared" si="57"/>
        <v>2.5987676657509948</v>
      </c>
      <c r="Q275" s="18">
        <f t="shared" si="61"/>
        <v>34.138799999999996</v>
      </c>
      <c r="R275" s="21">
        <f t="shared" si="58"/>
        <v>3.4799999999999995</v>
      </c>
      <c r="S275" s="21">
        <f t="shared" si="59"/>
        <v>11.417288399999999</v>
      </c>
    </row>
    <row r="276" spans="1:19">
      <c r="A276" s="16">
        <f>Input_Summary!B295</f>
        <v>5.2</v>
      </c>
      <c r="B276" s="16">
        <f t="shared" si="62"/>
        <v>17.060316</v>
      </c>
      <c r="C276" s="16">
        <f t="shared" si="60"/>
        <v>3590.7043935000002</v>
      </c>
      <c r="D276" s="16">
        <f t="shared" si="63"/>
        <v>1094.4466991388001</v>
      </c>
      <c r="E276" s="19">
        <f t="shared" si="69"/>
        <v>28.630797518582217</v>
      </c>
      <c r="F276" s="27">
        <f t="shared" si="64"/>
        <v>2741.7138011769516</v>
      </c>
      <c r="G276" s="16">
        <f>Input_Summary!C295</f>
        <v>27.416999999999998</v>
      </c>
      <c r="H276" s="19">
        <f t="shared" si="55"/>
        <v>28.636368669573869</v>
      </c>
      <c r="I276" s="27">
        <f t="shared" si="56"/>
        <v>2742.233554710102</v>
      </c>
      <c r="J276" s="22">
        <f t="shared" si="65"/>
        <v>27.422335547101021</v>
      </c>
      <c r="K276" s="19">
        <f t="shared" si="66"/>
        <v>1.56640756749E-2</v>
      </c>
      <c r="L276" s="27">
        <f t="shared" si="67"/>
        <v>1.5000075507040989</v>
      </c>
      <c r="M276" s="23">
        <f>Input_Summary!D295</f>
        <v>1.4999999999999999E-2</v>
      </c>
      <c r="N276" s="19">
        <f t="shared" si="68"/>
        <v>0.86947939229306914</v>
      </c>
      <c r="O276" s="19">
        <f>Input_Summary!E295</f>
        <v>0.26501811806557157</v>
      </c>
      <c r="P276" s="19">
        <f t="shared" si="57"/>
        <v>2.5987676657509948</v>
      </c>
      <c r="Q276" s="18">
        <f t="shared" si="61"/>
        <v>34.335000000000001</v>
      </c>
      <c r="R276" s="21">
        <f t="shared" si="58"/>
        <v>3.5</v>
      </c>
      <c r="S276" s="21">
        <f t="shared" si="59"/>
        <v>11.482904999999999</v>
      </c>
    </row>
    <row r="277" spans="1:19">
      <c r="A277" s="16">
        <f>Input_Summary!B296</f>
        <v>5.22</v>
      </c>
      <c r="B277" s="16">
        <f t="shared" si="62"/>
        <v>17.125932599999999</v>
      </c>
      <c r="C277" s="16">
        <f t="shared" si="60"/>
        <v>3590.6387769000003</v>
      </c>
      <c r="D277" s="16">
        <f t="shared" si="63"/>
        <v>1094.4266991991201</v>
      </c>
      <c r="E277" s="19">
        <f t="shared" si="69"/>
        <v>28.324825907065843</v>
      </c>
      <c r="F277" s="27">
        <f t="shared" si="64"/>
        <v>2712.4136536865321</v>
      </c>
      <c r="G277" s="16">
        <f>Input_Summary!C296</f>
        <v>27.124000000000002</v>
      </c>
      <c r="H277" s="19">
        <f t="shared" ref="H277:H340" si="70">I277/95.76052</f>
        <v>28.330186769027325</v>
      </c>
      <c r="I277" s="27">
        <f t="shared" ref="I277:I340" si="71">F277+P277*(1-$J$12)</f>
        <v>2712.9134166991767</v>
      </c>
      <c r="J277" s="22">
        <f t="shared" si="65"/>
        <v>27.129134166991768</v>
      </c>
      <c r="K277" s="19">
        <f t="shared" si="66"/>
        <v>1.56640756749E-2</v>
      </c>
      <c r="L277" s="27">
        <f t="shared" si="67"/>
        <v>1.5000075507040989</v>
      </c>
      <c r="M277" s="23">
        <f>Input_Summary!D296</f>
        <v>1.4999999999999999E-2</v>
      </c>
      <c r="N277" s="19">
        <f t="shared" si="68"/>
        <v>0.8360378772048741</v>
      </c>
      <c r="O277" s="19">
        <f>Input_Summary!E296</f>
        <v>0.25482511352458803</v>
      </c>
      <c r="P277" s="19">
        <f t="shared" ref="P277:P340" si="72">O277*9.806</f>
        <v>2.4988150632221102</v>
      </c>
      <c r="Q277" s="18">
        <f t="shared" si="61"/>
        <v>34.531199999999998</v>
      </c>
      <c r="R277" s="21">
        <f t="shared" ref="R277:R340" si="73">Q277/9.81</f>
        <v>3.5199999999999996</v>
      </c>
      <c r="S277" s="21">
        <f t="shared" ref="S277:S340" si="74">R277*3.28083</f>
        <v>11.548521599999999</v>
      </c>
    </row>
    <row r="278" spans="1:19">
      <c r="A278" s="16">
        <f>Input_Summary!B297</f>
        <v>5.24</v>
      </c>
      <c r="B278" s="16">
        <f t="shared" si="62"/>
        <v>17.191549200000001</v>
      </c>
      <c r="C278" s="16">
        <f t="shared" si="60"/>
        <v>3590.5731603000004</v>
      </c>
      <c r="D278" s="16">
        <f t="shared" si="63"/>
        <v>1094.4066992594401</v>
      </c>
      <c r="E278" s="19">
        <f t="shared" si="69"/>
        <v>28.861581566859076</v>
      </c>
      <c r="F278" s="27">
        <f t="shared" si="64"/>
        <v>2763.813912423992</v>
      </c>
      <c r="G278" s="16">
        <f>Input_Summary!C297</f>
        <v>27.637999999999998</v>
      </c>
      <c r="H278" s="19">
        <f t="shared" si="70"/>
        <v>28.867153874656719</v>
      </c>
      <c r="I278" s="27">
        <f t="shared" si="71"/>
        <v>2764.3336659571423</v>
      </c>
      <c r="J278" s="22">
        <f t="shared" si="65"/>
        <v>27.643336659571425</v>
      </c>
      <c r="K278" s="19">
        <f t="shared" si="66"/>
        <v>1.6708347386560001E-2</v>
      </c>
      <c r="L278" s="27">
        <f t="shared" si="67"/>
        <v>1.6000080540843722</v>
      </c>
      <c r="M278" s="23">
        <f>Input_Summary!D297</f>
        <v>1.6E-2</v>
      </c>
      <c r="N278" s="19">
        <f t="shared" si="68"/>
        <v>0.86947939229306914</v>
      </c>
      <c r="O278" s="19">
        <f>Input_Summary!E297</f>
        <v>0.26501811806557157</v>
      </c>
      <c r="P278" s="19">
        <f t="shared" si="72"/>
        <v>2.5987676657509948</v>
      </c>
      <c r="Q278" s="18">
        <f t="shared" si="61"/>
        <v>34.727400000000003</v>
      </c>
      <c r="R278" s="21">
        <f t="shared" si="73"/>
        <v>3.54</v>
      </c>
      <c r="S278" s="21">
        <f t="shared" si="74"/>
        <v>11.614138199999999</v>
      </c>
    </row>
    <row r="279" spans="1:19">
      <c r="A279" s="16">
        <f>Input_Summary!B298</f>
        <v>5.26</v>
      </c>
      <c r="B279" s="16">
        <f t="shared" si="62"/>
        <v>17.257165799999999</v>
      </c>
      <c r="C279" s="16">
        <f t="shared" si="60"/>
        <v>3590.5075437</v>
      </c>
      <c r="D279" s="16">
        <f t="shared" si="63"/>
        <v>1094.3866993197601</v>
      </c>
      <c r="E279" s="19">
        <f t="shared" si="69"/>
        <v>29.360743445032558</v>
      </c>
      <c r="F279" s="27">
        <f t="shared" si="64"/>
        <v>2811.6141530397626</v>
      </c>
      <c r="G279" s="16">
        <f>Input_Summary!C298</f>
        <v>28.116</v>
      </c>
      <c r="H279" s="19">
        <f t="shared" si="70"/>
        <v>29.366944520919791</v>
      </c>
      <c r="I279" s="27">
        <f t="shared" si="71"/>
        <v>2812.1938781344302</v>
      </c>
      <c r="J279" s="22">
        <f t="shared" si="65"/>
        <v>28.121938781344301</v>
      </c>
      <c r="K279" s="19">
        <f t="shared" si="66"/>
        <v>1.4619803963239999E-2</v>
      </c>
      <c r="L279" s="27">
        <f t="shared" si="67"/>
        <v>1.4000070473238255</v>
      </c>
      <c r="M279" s="23">
        <f>Input_Summary!D298</f>
        <v>1.3999999999999999E-2</v>
      </c>
      <c r="N279" s="19">
        <f t="shared" si="68"/>
        <v>0.96980393755765404</v>
      </c>
      <c r="O279" s="19">
        <f>Input_Summary!E298</f>
        <v>0.29559713168852214</v>
      </c>
      <c r="P279" s="19">
        <f t="shared" si="72"/>
        <v>2.8986254733376478</v>
      </c>
      <c r="Q279" s="18">
        <f t="shared" si="61"/>
        <v>34.9236</v>
      </c>
      <c r="R279" s="21">
        <f t="shared" si="73"/>
        <v>3.56</v>
      </c>
      <c r="S279" s="21">
        <f t="shared" si="74"/>
        <v>11.6797548</v>
      </c>
    </row>
    <row r="280" spans="1:19">
      <c r="A280" s="16">
        <f>Input_Summary!B299</f>
        <v>5.28</v>
      </c>
      <c r="B280" s="16">
        <f t="shared" si="62"/>
        <v>17.322782400000001</v>
      </c>
      <c r="C280" s="16">
        <f t="shared" si="60"/>
        <v>3590.4419271000002</v>
      </c>
      <c r="D280" s="16">
        <f t="shared" si="63"/>
        <v>1094.36669938008</v>
      </c>
      <c r="E280" s="19">
        <f t="shared" si="69"/>
        <v>29.678202045377201</v>
      </c>
      <c r="F280" s="27">
        <f t="shared" si="64"/>
        <v>2842.0143060673659</v>
      </c>
      <c r="G280" s="16">
        <f>Input_Summary!C299</f>
        <v>28.42</v>
      </c>
      <c r="H280" s="19">
        <f t="shared" si="70"/>
        <v>29.684404712526973</v>
      </c>
      <c r="I280" s="27">
        <f t="shared" si="71"/>
        <v>2842.5940311620334</v>
      </c>
      <c r="J280" s="22">
        <f t="shared" si="65"/>
        <v>28.425940311620334</v>
      </c>
      <c r="K280" s="19">
        <f t="shared" si="66"/>
        <v>1.4619803963239999E-2</v>
      </c>
      <c r="L280" s="27">
        <f t="shared" si="67"/>
        <v>1.4000070473238255</v>
      </c>
      <c r="M280" s="23">
        <f>Input_Summary!D299</f>
        <v>1.3999999999999999E-2</v>
      </c>
      <c r="N280" s="19">
        <f t="shared" si="68"/>
        <v>0.96980393755765404</v>
      </c>
      <c r="O280" s="19">
        <f>Input_Summary!E299</f>
        <v>0.29559713168852214</v>
      </c>
      <c r="P280" s="19">
        <f t="shared" si="72"/>
        <v>2.8986254733376478</v>
      </c>
      <c r="Q280" s="18">
        <f t="shared" si="61"/>
        <v>35.119800000000005</v>
      </c>
      <c r="R280" s="21">
        <f t="shared" si="73"/>
        <v>3.5800000000000005</v>
      </c>
      <c r="S280" s="21">
        <f t="shared" si="74"/>
        <v>11.745371400000002</v>
      </c>
    </row>
    <row r="281" spans="1:19">
      <c r="A281" s="16">
        <f>Input_Summary!B300</f>
        <v>5.3</v>
      </c>
      <c r="B281" s="16">
        <f t="shared" si="62"/>
        <v>17.388399</v>
      </c>
      <c r="C281" s="16">
        <f t="shared" si="60"/>
        <v>3590.3763105000003</v>
      </c>
      <c r="D281" s="16">
        <f t="shared" si="63"/>
        <v>1094.3466994404002</v>
      </c>
      <c r="E281" s="19">
        <f t="shared" si="69"/>
        <v>30.227488965710361</v>
      </c>
      <c r="F281" s="27">
        <f t="shared" si="64"/>
        <v>2894.6145708453896</v>
      </c>
      <c r="G281" s="16">
        <f>Input_Summary!C300</f>
        <v>28.946000000000002</v>
      </c>
      <c r="H281" s="19">
        <f t="shared" si="70"/>
        <v>30.234111896855499</v>
      </c>
      <c r="I281" s="27">
        <f t="shared" si="71"/>
        <v>2895.2342769810689</v>
      </c>
      <c r="J281" s="22">
        <f t="shared" si="65"/>
        <v>28.952342769810688</v>
      </c>
      <c r="K281" s="19">
        <f t="shared" si="66"/>
        <v>1.3575532251580001E-2</v>
      </c>
      <c r="L281" s="27">
        <f t="shared" si="67"/>
        <v>1.3000065439435524</v>
      </c>
      <c r="M281" s="23">
        <f>Input_Summary!D300</f>
        <v>1.3000000000000001E-2</v>
      </c>
      <c r="N281" s="19">
        <f t="shared" si="68"/>
        <v>1.0366869677340442</v>
      </c>
      <c r="O281" s="19">
        <f>Input_Summary!E300</f>
        <v>0.31598314077048922</v>
      </c>
      <c r="P281" s="19">
        <f t="shared" si="72"/>
        <v>3.098530678395417</v>
      </c>
      <c r="Q281" s="18">
        <f t="shared" si="61"/>
        <v>35.315999999999995</v>
      </c>
      <c r="R281" s="21">
        <f t="shared" si="73"/>
        <v>3.5999999999999992</v>
      </c>
      <c r="S281" s="21">
        <f t="shared" si="74"/>
        <v>11.810987999999996</v>
      </c>
    </row>
    <row r="282" spans="1:19">
      <c r="A282" s="16">
        <f>Input_Summary!B301</f>
        <v>5.32</v>
      </c>
      <c r="B282" s="16">
        <f t="shared" si="62"/>
        <v>17.454015600000002</v>
      </c>
      <c r="C282" s="16">
        <f t="shared" si="60"/>
        <v>3590.3106939000004</v>
      </c>
      <c r="D282" s="16">
        <f t="shared" si="63"/>
        <v>1094.3266995007202</v>
      </c>
      <c r="E282" s="19">
        <f t="shared" si="69"/>
        <v>30.783041516313482</v>
      </c>
      <c r="F282" s="27">
        <f t="shared" si="64"/>
        <v>2947.8148386436951</v>
      </c>
      <c r="G282" s="16">
        <f>Input_Summary!C301</f>
        <v>29.478000000000002</v>
      </c>
      <c r="H282" s="19">
        <f t="shared" si="70"/>
        <v>30.790084742860479</v>
      </c>
      <c r="I282" s="27">
        <f t="shared" si="71"/>
        <v>2948.4745258203857</v>
      </c>
      <c r="J282" s="22">
        <f t="shared" si="65"/>
        <v>29.484745258203858</v>
      </c>
      <c r="K282" s="19">
        <f t="shared" si="66"/>
        <v>1.4619803963239999E-2</v>
      </c>
      <c r="L282" s="27">
        <f t="shared" si="67"/>
        <v>1.4000070473238255</v>
      </c>
      <c r="M282" s="23">
        <f>Input_Summary!D301</f>
        <v>1.3999999999999999E-2</v>
      </c>
      <c r="N282" s="19">
        <f t="shared" si="68"/>
        <v>1.1035699979104339</v>
      </c>
      <c r="O282" s="19">
        <f>Input_Summary!E301</f>
        <v>0.3363691498524562</v>
      </c>
      <c r="P282" s="19">
        <f t="shared" si="72"/>
        <v>3.2984358834531853</v>
      </c>
      <c r="Q282" s="18">
        <f t="shared" si="61"/>
        <v>35.5122</v>
      </c>
      <c r="R282" s="21">
        <f t="shared" si="73"/>
        <v>3.6199999999999997</v>
      </c>
      <c r="S282" s="21">
        <f t="shared" si="74"/>
        <v>11.876604599999999</v>
      </c>
    </row>
    <row r="283" spans="1:19">
      <c r="A283" s="16">
        <f>Input_Summary!B302</f>
        <v>5.34</v>
      </c>
      <c r="B283" s="16">
        <f t="shared" si="62"/>
        <v>17.5196322</v>
      </c>
      <c r="C283" s="16">
        <f t="shared" si="60"/>
        <v>3590.2450773</v>
      </c>
      <c r="D283" s="16">
        <f t="shared" si="63"/>
        <v>1094.30669956104</v>
      </c>
      <c r="E283" s="19">
        <f t="shared" si="69"/>
        <v>31.556846854653539</v>
      </c>
      <c r="F283" s="27">
        <f t="shared" si="64"/>
        <v>3021.9152116484775</v>
      </c>
      <c r="G283" s="16">
        <f>Input_Summary!C302</f>
        <v>30.219000000000001</v>
      </c>
      <c r="H283" s="19">
        <f t="shared" si="70"/>
        <v>31.563893959902973</v>
      </c>
      <c r="I283" s="27">
        <f t="shared" si="71"/>
        <v>3022.574898825168</v>
      </c>
      <c r="J283" s="22">
        <f t="shared" si="65"/>
        <v>30.225748988251681</v>
      </c>
      <c r="K283" s="19">
        <f t="shared" si="66"/>
        <v>1.4619803963239999E-2</v>
      </c>
      <c r="L283" s="27">
        <f t="shared" si="67"/>
        <v>1.4000070473238255</v>
      </c>
      <c r="M283" s="23">
        <f>Input_Summary!D302</f>
        <v>1.3999999999999999E-2</v>
      </c>
      <c r="N283" s="19">
        <f t="shared" si="68"/>
        <v>1.1035699979104339</v>
      </c>
      <c r="O283" s="19">
        <f>Input_Summary!E302</f>
        <v>0.3363691498524562</v>
      </c>
      <c r="P283" s="19">
        <f t="shared" si="72"/>
        <v>3.2984358834531853</v>
      </c>
      <c r="Q283" s="18">
        <f t="shared" si="61"/>
        <v>35.708399999999997</v>
      </c>
      <c r="R283" s="21">
        <f t="shared" si="73"/>
        <v>3.6399999999999997</v>
      </c>
      <c r="S283" s="21">
        <f t="shared" si="74"/>
        <v>11.942221199999999</v>
      </c>
    </row>
    <row r="284" spans="1:19">
      <c r="A284" s="16">
        <f>Input_Summary!B303</f>
        <v>5.36</v>
      </c>
      <c r="B284" s="16">
        <f t="shared" si="62"/>
        <v>17.585248800000002</v>
      </c>
      <c r="C284" s="16">
        <f t="shared" si="60"/>
        <v>3590.1794607000002</v>
      </c>
      <c r="D284" s="16">
        <f t="shared" si="63"/>
        <v>1094.2866996213602</v>
      </c>
      <c r="E284" s="19">
        <f t="shared" si="69"/>
        <v>32.730608258559378</v>
      </c>
      <c r="F284" s="27">
        <f t="shared" si="64"/>
        <v>3134.3157774479046</v>
      </c>
      <c r="G284" s="16">
        <f>Input_Summary!C303</f>
        <v>31.343</v>
      </c>
      <c r="H284" s="19">
        <f t="shared" si="70"/>
        <v>32.738078757985093</v>
      </c>
      <c r="I284" s="27">
        <f t="shared" si="71"/>
        <v>3135.0154456656069</v>
      </c>
      <c r="J284" s="22">
        <f t="shared" si="65"/>
        <v>31.350154456656071</v>
      </c>
      <c r="K284" s="19">
        <f t="shared" si="66"/>
        <v>1.56640756749E-2</v>
      </c>
      <c r="L284" s="27">
        <f t="shared" si="67"/>
        <v>1.5000075507040989</v>
      </c>
      <c r="M284" s="23">
        <f>Input_Summary!D303</f>
        <v>1.4999999999999999E-2</v>
      </c>
      <c r="N284" s="19">
        <f t="shared" si="68"/>
        <v>1.1704530280868239</v>
      </c>
      <c r="O284" s="19">
        <f>Input_Summary!E303</f>
        <v>0.35675515893442328</v>
      </c>
      <c r="P284" s="19">
        <f t="shared" si="72"/>
        <v>3.4983410885109545</v>
      </c>
      <c r="Q284" s="18">
        <f t="shared" si="61"/>
        <v>35.904600000000002</v>
      </c>
      <c r="R284" s="21">
        <f t="shared" si="73"/>
        <v>3.66</v>
      </c>
      <c r="S284" s="21">
        <f t="shared" si="74"/>
        <v>12.007837800000001</v>
      </c>
    </row>
    <row r="285" spans="1:19">
      <c r="A285" s="16">
        <f>Input_Summary!B304</f>
        <v>5.38</v>
      </c>
      <c r="B285" s="16">
        <f t="shared" si="62"/>
        <v>17.650865400000001</v>
      </c>
      <c r="C285" s="16">
        <f t="shared" si="60"/>
        <v>3590.1138441000003</v>
      </c>
      <c r="D285" s="16">
        <f t="shared" si="63"/>
        <v>1094.2666996816802</v>
      </c>
      <c r="E285" s="19">
        <f t="shared" si="69"/>
        <v>36.243538296583623</v>
      </c>
      <c r="F285" s="27">
        <f t="shared" si="64"/>
        <v>3470.7174708191442</v>
      </c>
      <c r="G285" s="16">
        <f>Input_Summary!C304</f>
        <v>34.707000000000001</v>
      </c>
      <c r="H285" s="19">
        <f t="shared" si="70"/>
        <v>36.251235159931802</v>
      </c>
      <c r="I285" s="27">
        <f t="shared" si="71"/>
        <v>3471.4371295573524</v>
      </c>
      <c r="J285" s="22">
        <f t="shared" si="65"/>
        <v>34.714371295573521</v>
      </c>
      <c r="K285" s="19">
        <f t="shared" si="66"/>
        <v>1.6708347386560001E-2</v>
      </c>
      <c r="L285" s="27">
        <f t="shared" si="67"/>
        <v>1.6000080540843722</v>
      </c>
      <c r="M285" s="23">
        <f>Input_Summary!D304</f>
        <v>1.6E-2</v>
      </c>
      <c r="N285" s="19">
        <f t="shared" si="68"/>
        <v>1.203894543175019</v>
      </c>
      <c r="O285" s="19">
        <f>Input_Summary!E304</f>
        <v>0.36694816347540682</v>
      </c>
      <c r="P285" s="19">
        <f t="shared" si="72"/>
        <v>3.5982936910398391</v>
      </c>
      <c r="Q285" s="18">
        <f t="shared" si="61"/>
        <v>36.1008</v>
      </c>
      <c r="R285" s="21">
        <f t="shared" si="73"/>
        <v>3.6799999999999997</v>
      </c>
      <c r="S285" s="21">
        <f t="shared" si="74"/>
        <v>12.073454399999999</v>
      </c>
    </row>
    <row r="286" spans="1:19">
      <c r="A286" s="16">
        <f>Input_Summary!B305</f>
        <v>5.4</v>
      </c>
      <c r="B286" s="16">
        <f t="shared" si="62"/>
        <v>17.716481999999999</v>
      </c>
      <c r="C286" s="16">
        <f t="shared" si="60"/>
        <v>3590.0482275000004</v>
      </c>
      <c r="D286" s="16">
        <f t="shared" si="63"/>
        <v>1094.2466997420001</v>
      </c>
      <c r="E286" s="19">
        <f t="shared" si="69"/>
        <v>37.342112137249941</v>
      </c>
      <c r="F286" s="27">
        <f t="shared" si="64"/>
        <v>3575.9180003751917</v>
      </c>
      <c r="G286" s="16">
        <f>Input_Summary!C305</f>
        <v>35.759</v>
      </c>
      <c r="H286" s="19">
        <f t="shared" si="70"/>
        <v>37.350440773242639</v>
      </c>
      <c r="I286" s="27">
        <f t="shared" si="71"/>
        <v>3576.697630674917</v>
      </c>
      <c r="J286" s="22">
        <f t="shared" si="65"/>
        <v>35.766976306749171</v>
      </c>
      <c r="K286" s="19">
        <f t="shared" si="66"/>
        <v>2.192970594486E-2</v>
      </c>
      <c r="L286" s="27">
        <f t="shared" si="67"/>
        <v>2.1000105709857384</v>
      </c>
      <c r="M286" s="23">
        <f>Input_Summary!D305</f>
        <v>2.1000000000000001E-2</v>
      </c>
      <c r="N286" s="19">
        <f t="shared" si="68"/>
        <v>1.3042190884396037</v>
      </c>
      <c r="O286" s="19">
        <f>Input_Summary!E305</f>
        <v>0.39752717709835733</v>
      </c>
      <c r="P286" s="19">
        <f t="shared" si="72"/>
        <v>3.8981514986264916</v>
      </c>
      <c r="Q286" s="18">
        <f t="shared" si="61"/>
        <v>36.297000000000004</v>
      </c>
      <c r="R286" s="21">
        <f t="shared" si="73"/>
        <v>3.7</v>
      </c>
      <c r="S286" s="21">
        <f t="shared" si="74"/>
        <v>12.139071</v>
      </c>
    </row>
    <row r="287" spans="1:19">
      <c r="A287" s="16">
        <f>Input_Summary!B306</f>
        <v>5.42</v>
      </c>
      <c r="B287" s="16">
        <f t="shared" si="62"/>
        <v>17.782098599999998</v>
      </c>
      <c r="C287" s="16">
        <f t="shared" si="60"/>
        <v>3589.9826109000001</v>
      </c>
      <c r="D287" s="16">
        <f t="shared" si="63"/>
        <v>1094.2266998023201</v>
      </c>
      <c r="E287" s="19">
        <f t="shared" si="69"/>
        <v>39.8441871583873</v>
      </c>
      <c r="F287" s="27">
        <f t="shared" si="64"/>
        <v>3815.519206474326</v>
      </c>
      <c r="G287" s="16">
        <f>Input_Summary!C306</f>
        <v>38.155000000000001</v>
      </c>
      <c r="H287" s="19">
        <f t="shared" si="70"/>
        <v>39.852945846733732</v>
      </c>
      <c r="I287" s="27">
        <f t="shared" si="71"/>
        <v>3816.3388178150626</v>
      </c>
      <c r="J287" s="22">
        <f t="shared" si="65"/>
        <v>38.163388178150626</v>
      </c>
      <c r="K287" s="19">
        <f t="shared" si="66"/>
        <v>2.2973977656520001E-2</v>
      </c>
      <c r="L287" s="27">
        <f t="shared" si="67"/>
        <v>2.2000110743660115</v>
      </c>
      <c r="M287" s="23">
        <f>Input_Summary!D306</f>
        <v>2.2000000000000002E-2</v>
      </c>
      <c r="N287" s="19">
        <f t="shared" si="68"/>
        <v>1.3711021186159935</v>
      </c>
      <c r="O287" s="19">
        <f>Input_Summary!E306</f>
        <v>0.41791318618032436</v>
      </c>
      <c r="P287" s="19">
        <f t="shared" si="72"/>
        <v>4.0980567036842599</v>
      </c>
      <c r="Q287" s="18">
        <f t="shared" si="61"/>
        <v>36.493200000000002</v>
      </c>
      <c r="R287" s="21">
        <f t="shared" si="73"/>
        <v>3.72</v>
      </c>
      <c r="S287" s="21">
        <f t="shared" si="74"/>
        <v>12.2046876</v>
      </c>
    </row>
    <row r="288" spans="1:19">
      <c r="A288" s="16">
        <f>Input_Summary!B307</f>
        <v>5.44</v>
      </c>
      <c r="B288" s="16">
        <f t="shared" si="62"/>
        <v>17.8477152</v>
      </c>
      <c r="C288" s="16">
        <f t="shared" si="60"/>
        <v>3589.9169943000002</v>
      </c>
      <c r="D288" s="16">
        <f t="shared" si="63"/>
        <v>1094.2066998626401</v>
      </c>
      <c r="E288" s="19">
        <f t="shared" si="69"/>
        <v>39.531949916600965</v>
      </c>
      <c r="F288" s="27">
        <f t="shared" si="64"/>
        <v>3785.6190559636248</v>
      </c>
      <c r="G288" s="16">
        <f>Input_Summary!C307</f>
        <v>37.856000000000002</v>
      </c>
      <c r="H288" s="19">
        <f t="shared" si="70"/>
        <v>39.540498284510733</v>
      </c>
      <c r="I288" s="27">
        <f t="shared" si="71"/>
        <v>3786.418676783856</v>
      </c>
      <c r="J288" s="22">
        <f t="shared" si="65"/>
        <v>37.864186767838561</v>
      </c>
      <c r="K288" s="19">
        <f t="shared" si="66"/>
        <v>2.506252107984E-2</v>
      </c>
      <c r="L288" s="27">
        <f t="shared" si="67"/>
        <v>2.4000120811265582</v>
      </c>
      <c r="M288" s="23">
        <f>Input_Summary!D307</f>
        <v>2.4E-2</v>
      </c>
      <c r="N288" s="19">
        <f t="shared" si="68"/>
        <v>1.3376606035277987</v>
      </c>
      <c r="O288" s="19">
        <f>Input_Summary!E307</f>
        <v>0.40772018163934087</v>
      </c>
      <c r="P288" s="19">
        <f t="shared" si="72"/>
        <v>3.9981041011553762</v>
      </c>
      <c r="Q288" s="18">
        <f t="shared" si="61"/>
        <v>36.689400000000006</v>
      </c>
      <c r="R288" s="21">
        <f t="shared" si="73"/>
        <v>3.7400000000000007</v>
      </c>
      <c r="S288" s="21">
        <f t="shared" si="74"/>
        <v>12.270304200000002</v>
      </c>
    </row>
    <row r="289" spans="1:19">
      <c r="A289" s="16">
        <f>Input_Summary!B308</f>
        <v>5.46</v>
      </c>
      <c r="B289" s="16">
        <f t="shared" si="62"/>
        <v>17.913331799999998</v>
      </c>
      <c r="C289" s="16">
        <f t="shared" si="60"/>
        <v>3589.8513777000003</v>
      </c>
      <c r="D289" s="16">
        <f t="shared" si="63"/>
        <v>1094.1866999229601</v>
      </c>
      <c r="E289" s="19">
        <f t="shared" si="69"/>
        <v>28.324825907065843</v>
      </c>
      <c r="F289" s="27">
        <f t="shared" si="64"/>
        <v>2712.4136536865321</v>
      </c>
      <c r="G289" s="16">
        <f>Input_Summary!C308</f>
        <v>27.124000000000002</v>
      </c>
      <c r="H289" s="19">
        <f t="shared" si="70"/>
        <v>28.332900588528044</v>
      </c>
      <c r="I289" s="27">
        <f t="shared" si="71"/>
        <v>2713.1732934657516</v>
      </c>
      <c r="J289" s="22">
        <f t="shared" si="65"/>
        <v>27.131732934657517</v>
      </c>
      <c r="K289" s="19">
        <f t="shared" si="66"/>
        <v>3.13281513498E-2</v>
      </c>
      <c r="L289" s="27">
        <f t="shared" si="67"/>
        <v>3.0000151014081977</v>
      </c>
      <c r="M289" s="23">
        <f>Input_Summary!D308</f>
        <v>0.03</v>
      </c>
      <c r="N289" s="19">
        <f t="shared" si="68"/>
        <v>1.2707775733514088</v>
      </c>
      <c r="O289" s="19">
        <f>Input_Summary!E308</f>
        <v>0.38733417255737385</v>
      </c>
      <c r="P289" s="19">
        <f t="shared" si="72"/>
        <v>3.7981988960976074</v>
      </c>
      <c r="Q289" s="18">
        <f t="shared" si="61"/>
        <v>36.885599999999997</v>
      </c>
      <c r="R289" s="21">
        <f t="shared" si="73"/>
        <v>3.7599999999999993</v>
      </c>
      <c r="S289" s="21">
        <f t="shared" si="74"/>
        <v>12.335920799999997</v>
      </c>
    </row>
    <row r="290" spans="1:19">
      <c r="A290" s="16">
        <f>Input_Summary!B309</f>
        <v>5.48</v>
      </c>
      <c r="B290" s="16">
        <f t="shared" si="62"/>
        <v>17.9789484</v>
      </c>
      <c r="C290" s="16">
        <f t="shared" si="60"/>
        <v>3589.7857611000004</v>
      </c>
      <c r="D290" s="16">
        <f t="shared" si="63"/>
        <v>1094.1666999832801</v>
      </c>
      <c r="E290" s="19">
        <f t="shared" si="69"/>
        <v>35.744376418410141</v>
      </c>
      <c r="F290" s="27">
        <f t="shared" si="64"/>
        <v>3422.9172302033735</v>
      </c>
      <c r="G290" s="16">
        <f>Input_Summary!C309</f>
        <v>34.228999999999999</v>
      </c>
      <c r="H290" s="19">
        <f t="shared" si="70"/>
        <v>35.751444513668723</v>
      </c>
      <c r="I290" s="27">
        <f t="shared" si="71"/>
        <v>3423.5769173800641</v>
      </c>
      <c r="J290" s="22">
        <f t="shared" si="65"/>
        <v>34.235769173800641</v>
      </c>
      <c r="K290" s="19">
        <f t="shared" si="66"/>
        <v>4.1770868466399998E-2</v>
      </c>
      <c r="L290" s="27">
        <f t="shared" si="67"/>
        <v>4.0000201352109297</v>
      </c>
      <c r="M290" s="23">
        <f>Input_Summary!D309</f>
        <v>0.04</v>
      </c>
      <c r="N290" s="19">
        <f t="shared" si="68"/>
        <v>1.1035699979104339</v>
      </c>
      <c r="O290" s="19">
        <f>Input_Summary!E309</f>
        <v>0.3363691498524562</v>
      </c>
      <c r="P290" s="19">
        <f t="shared" si="72"/>
        <v>3.2984358834531853</v>
      </c>
      <c r="Q290" s="18">
        <f t="shared" si="61"/>
        <v>37.081800000000001</v>
      </c>
      <c r="R290" s="21">
        <f t="shared" si="73"/>
        <v>3.78</v>
      </c>
      <c r="S290" s="21">
        <f t="shared" si="74"/>
        <v>12.401537399999999</v>
      </c>
    </row>
    <row r="291" spans="1:19">
      <c r="A291" s="16">
        <f>Input_Summary!B310</f>
        <v>5.5</v>
      </c>
      <c r="B291" s="16">
        <f t="shared" si="62"/>
        <v>18.044564999999999</v>
      </c>
      <c r="C291" s="16">
        <f t="shared" si="60"/>
        <v>3589.7201445000001</v>
      </c>
      <c r="D291" s="16">
        <f t="shared" si="63"/>
        <v>1094.1467000436</v>
      </c>
      <c r="E291" s="19">
        <f t="shared" si="69"/>
        <v>34.165437590380222</v>
      </c>
      <c r="F291" s="27">
        <f t="shared" si="64"/>
        <v>3271.7164690924001</v>
      </c>
      <c r="G291" s="16">
        <f>Input_Summary!C310</f>
        <v>32.716999999999999</v>
      </c>
      <c r="H291" s="19">
        <f t="shared" si="70"/>
        <v>34.171871505162812</v>
      </c>
      <c r="I291" s="27">
        <f t="shared" si="71"/>
        <v>3272.3161847075735</v>
      </c>
      <c r="J291" s="22">
        <f t="shared" si="65"/>
        <v>32.723161847075737</v>
      </c>
      <c r="K291" s="19">
        <f t="shared" si="66"/>
        <v>5.8479215852959995E-2</v>
      </c>
      <c r="L291" s="27">
        <f t="shared" si="67"/>
        <v>5.6000281892953021</v>
      </c>
      <c r="M291" s="23">
        <f>Input_Summary!D310</f>
        <v>5.5999999999999994E-2</v>
      </c>
      <c r="N291" s="19">
        <f t="shared" si="68"/>
        <v>1.0032454526458492</v>
      </c>
      <c r="O291" s="19">
        <f>Input_Summary!E310</f>
        <v>0.30579013622950568</v>
      </c>
      <c r="P291" s="19">
        <f t="shared" si="72"/>
        <v>2.9985780758665324</v>
      </c>
      <c r="Q291" s="18">
        <f t="shared" si="61"/>
        <v>37.277999999999999</v>
      </c>
      <c r="R291" s="21">
        <f t="shared" si="73"/>
        <v>3.8</v>
      </c>
      <c r="S291" s="21">
        <f t="shared" si="74"/>
        <v>12.467153999999999</v>
      </c>
    </row>
    <row r="292" spans="1:19">
      <c r="A292" s="16">
        <f>Input_Summary!B311</f>
        <v>5.52</v>
      </c>
      <c r="B292" s="16">
        <f t="shared" si="62"/>
        <v>18.110181599999997</v>
      </c>
      <c r="C292" s="16">
        <f t="shared" si="60"/>
        <v>3589.6545279000002</v>
      </c>
      <c r="D292" s="16">
        <f t="shared" si="63"/>
        <v>1094.12670010392</v>
      </c>
      <c r="E292" s="19">
        <f t="shared" si="69"/>
        <v>34.109046917950586</v>
      </c>
      <c r="F292" s="27">
        <f t="shared" si="64"/>
        <v>3266.3164419098657</v>
      </c>
      <c r="G292" s="16">
        <f>Input_Summary!C311</f>
        <v>32.663000000000004</v>
      </c>
      <c r="H292" s="19">
        <f t="shared" si="70"/>
        <v>34.115063039382278</v>
      </c>
      <c r="I292" s="27">
        <f t="shared" si="71"/>
        <v>3266.8761764840274</v>
      </c>
      <c r="J292" s="22">
        <f t="shared" si="65"/>
        <v>32.668761764840276</v>
      </c>
      <c r="K292" s="19">
        <f t="shared" si="66"/>
        <v>7.8320378374499997E-2</v>
      </c>
      <c r="L292" s="27">
        <f t="shared" si="67"/>
        <v>7.5000377535204938</v>
      </c>
      <c r="M292" s="23">
        <f>Input_Summary!D311</f>
        <v>7.4999999999999997E-2</v>
      </c>
      <c r="N292" s="19">
        <f t="shared" si="68"/>
        <v>0.936362422469459</v>
      </c>
      <c r="O292" s="19">
        <f>Input_Summary!E311</f>
        <v>0.2854041271475386</v>
      </c>
      <c r="P292" s="19">
        <f t="shared" si="72"/>
        <v>2.7986728708087631</v>
      </c>
      <c r="Q292" s="18">
        <f t="shared" si="61"/>
        <v>37.474199999999996</v>
      </c>
      <c r="R292" s="21">
        <f t="shared" si="73"/>
        <v>3.8199999999999994</v>
      </c>
      <c r="S292" s="21">
        <f t="shared" si="74"/>
        <v>12.532770599999997</v>
      </c>
    </row>
    <row r="293" spans="1:19">
      <c r="A293" s="16">
        <f>Input_Summary!B312</f>
        <v>5.54</v>
      </c>
      <c r="B293" s="16">
        <f t="shared" si="62"/>
        <v>18.175798199999999</v>
      </c>
      <c r="C293" s="16">
        <f t="shared" si="60"/>
        <v>3589.5889113000003</v>
      </c>
      <c r="D293" s="16">
        <f t="shared" si="63"/>
        <v>1094.1067001642402</v>
      </c>
      <c r="E293" s="19">
        <f t="shared" si="69"/>
        <v>33.94091917237332</v>
      </c>
      <c r="F293" s="27">
        <f t="shared" si="64"/>
        <v>3250.2163608656415</v>
      </c>
      <c r="G293" s="16">
        <f>Input_Summary!C312</f>
        <v>32.502000000000002</v>
      </c>
      <c r="H293" s="19">
        <f t="shared" si="70"/>
        <v>33.946308185025373</v>
      </c>
      <c r="I293" s="27">
        <f t="shared" si="71"/>
        <v>3250.716123878286</v>
      </c>
      <c r="J293" s="22">
        <f t="shared" si="65"/>
        <v>32.507161238782864</v>
      </c>
      <c r="K293" s="19">
        <f t="shared" si="66"/>
        <v>9.5028725761060001E-2</v>
      </c>
      <c r="L293" s="27">
        <f t="shared" si="67"/>
        <v>9.1000458076048663</v>
      </c>
      <c r="M293" s="23">
        <f>Input_Summary!D312</f>
        <v>9.0999999999999998E-2</v>
      </c>
      <c r="N293" s="19">
        <f t="shared" si="68"/>
        <v>0.8360378772048741</v>
      </c>
      <c r="O293" s="19">
        <f>Input_Summary!E312</f>
        <v>0.25482511352458803</v>
      </c>
      <c r="P293" s="19">
        <f t="shared" si="72"/>
        <v>2.4988150632221102</v>
      </c>
      <c r="Q293" s="18">
        <f t="shared" si="61"/>
        <v>37.670400000000001</v>
      </c>
      <c r="R293" s="21">
        <f t="shared" si="73"/>
        <v>3.84</v>
      </c>
      <c r="S293" s="21">
        <f t="shared" si="74"/>
        <v>12.598387199999999</v>
      </c>
    </row>
    <row r="294" spans="1:19">
      <c r="A294" s="16">
        <f>Input_Summary!B313</f>
        <v>5.56</v>
      </c>
      <c r="B294" s="16">
        <f t="shared" si="62"/>
        <v>18.241414799999998</v>
      </c>
      <c r="C294" s="16">
        <f t="shared" si="60"/>
        <v>3589.5232947000004</v>
      </c>
      <c r="D294" s="16">
        <f t="shared" si="63"/>
        <v>1094.0867002245602</v>
      </c>
      <c r="E294" s="19">
        <f t="shared" si="69"/>
        <v>33.179645094573175</v>
      </c>
      <c r="F294" s="27">
        <f t="shared" si="64"/>
        <v>3177.3159939014217</v>
      </c>
      <c r="G294" s="16">
        <f>Input_Summary!C313</f>
        <v>31.772999999999996</v>
      </c>
      <c r="H294" s="19">
        <f t="shared" si="70"/>
        <v>33.184404025297155</v>
      </c>
      <c r="I294" s="27">
        <f t="shared" si="71"/>
        <v>3177.7557853525486</v>
      </c>
      <c r="J294" s="22">
        <f t="shared" si="65"/>
        <v>31.777557853525487</v>
      </c>
      <c r="K294" s="19">
        <f t="shared" si="66"/>
        <v>0.11278134485928001</v>
      </c>
      <c r="L294" s="27">
        <f t="shared" si="67"/>
        <v>10.800054365069514</v>
      </c>
      <c r="M294" s="23">
        <f>Input_Summary!D313</f>
        <v>0.10800000000000001</v>
      </c>
      <c r="N294" s="19">
        <f t="shared" si="68"/>
        <v>0.73571333194028943</v>
      </c>
      <c r="O294" s="19">
        <f>Input_Summary!E313</f>
        <v>0.22424609990163752</v>
      </c>
      <c r="P294" s="19">
        <f t="shared" si="72"/>
        <v>2.1989572556354573</v>
      </c>
      <c r="Q294" s="18">
        <f t="shared" si="61"/>
        <v>37.866599999999998</v>
      </c>
      <c r="R294" s="21">
        <f t="shared" si="73"/>
        <v>3.8599999999999994</v>
      </c>
      <c r="S294" s="21">
        <f t="shared" si="74"/>
        <v>12.664003799999998</v>
      </c>
    </row>
    <row r="295" spans="1:19">
      <c r="A295" s="16">
        <f>Input_Summary!B314</f>
        <v>5.58</v>
      </c>
      <c r="B295" s="16">
        <f t="shared" si="62"/>
        <v>18.3070314</v>
      </c>
      <c r="C295" s="16">
        <f t="shared" si="60"/>
        <v>3589.4576781000001</v>
      </c>
      <c r="D295" s="16">
        <f t="shared" si="63"/>
        <v>1094.06670028488</v>
      </c>
      <c r="E295" s="19">
        <f t="shared" si="69"/>
        <v>32.536373720190618</v>
      </c>
      <c r="F295" s="27">
        <f t="shared" si="64"/>
        <v>3115.7156838191736</v>
      </c>
      <c r="G295" s="16">
        <f>Input_Summary!C314</f>
        <v>31.157</v>
      </c>
      <c r="H295" s="19">
        <f t="shared" si="70"/>
        <v>32.540920671167981</v>
      </c>
      <c r="I295" s="27">
        <f t="shared" si="71"/>
        <v>3116.1354847497951</v>
      </c>
      <c r="J295" s="22">
        <f t="shared" si="65"/>
        <v>31.16135484749795</v>
      </c>
      <c r="K295" s="19">
        <f t="shared" si="66"/>
        <v>0.10964852972429999</v>
      </c>
      <c r="L295" s="27">
        <f t="shared" si="67"/>
        <v>10.500052854928692</v>
      </c>
      <c r="M295" s="23">
        <f>Input_Summary!D314</f>
        <v>0.105</v>
      </c>
      <c r="N295" s="19">
        <f t="shared" si="68"/>
        <v>0.70227181685209439</v>
      </c>
      <c r="O295" s="19">
        <f>Input_Summary!E314</f>
        <v>0.21405309536065398</v>
      </c>
      <c r="P295" s="19">
        <f t="shared" si="72"/>
        <v>2.0990046531065727</v>
      </c>
      <c r="Q295" s="18">
        <f t="shared" si="61"/>
        <v>38.062800000000003</v>
      </c>
      <c r="R295" s="21">
        <f t="shared" si="73"/>
        <v>3.88</v>
      </c>
      <c r="S295" s="21">
        <f t="shared" si="74"/>
        <v>12.7296204</v>
      </c>
    </row>
    <row r="296" spans="1:19">
      <c r="A296" s="16">
        <f>Input_Summary!B315</f>
        <v>5.6</v>
      </c>
      <c r="B296" s="16">
        <f t="shared" si="62"/>
        <v>18.372647999999998</v>
      </c>
      <c r="C296" s="16">
        <f t="shared" si="60"/>
        <v>3589.3920615000002</v>
      </c>
      <c r="D296" s="16">
        <f t="shared" si="63"/>
        <v>1094.0467003452002</v>
      </c>
      <c r="E296" s="19">
        <f t="shared" si="69"/>
        <v>30.495866795606982</v>
      </c>
      <c r="F296" s="27">
        <f t="shared" si="64"/>
        <v>2920.31470021412</v>
      </c>
      <c r="G296" s="16">
        <f>Input_Summary!C315</f>
        <v>29.203000000000003</v>
      </c>
      <c r="H296" s="19">
        <f t="shared" si="70"/>
        <v>30.501656050612254</v>
      </c>
      <c r="I296" s="27">
        <f t="shared" si="71"/>
        <v>2920.8544442677758</v>
      </c>
      <c r="J296" s="22">
        <f t="shared" si="65"/>
        <v>29.208544442677759</v>
      </c>
      <c r="K296" s="19">
        <f t="shared" si="66"/>
        <v>0.104427171166</v>
      </c>
      <c r="L296" s="27">
        <f t="shared" si="67"/>
        <v>10.000050338027325</v>
      </c>
      <c r="M296" s="23">
        <f>Input_Summary!D315</f>
        <v>0.1</v>
      </c>
      <c r="N296" s="19">
        <f t="shared" si="68"/>
        <v>0.90292090738126418</v>
      </c>
      <c r="O296" s="19">
        <f>Input_Summary!E315</f>
        <v>0.27521112260655511</v>
      </c>
      <c r="P296" s="19">
        <f t="shared" si="72"/>
        <v>2.6987202682798794</v>
      </c>
      <c r="Q296" s="18">
        <f t="shared" si="61"/>
        <v>38.258999999999993</v>
      </c>
      <c r="R296" s="21">
        <f t="shared" si="73"/>
        <v>3.899999999999999</v>
      </c>
      <c r="S296" s="21">
        <f t="shared" si="74"/>
        <v>12.795236999999997</v>
      </c>
    </row>
    <row r="297" spans="1:19">
      <c r="A297" s="16">
        <f>Input_Summary!B316</f>
        <v>5.62</v>
      </c>
      <c r="B297" s="16">
        <f t="shared" si="62"/>
        <v>18.4382646</v>
      </c>
      <c r="C297" s="16">
        <f t="shared" si="60"/>
        <v>3589.3264449000003</v>
      </c>
      <c r="D297" s="16">
        <f t="shared" si="63"/>
        <v>1094.0267004055202</v>
      </c>
      <c r="E297" s="19">
        <f t="shared" si="69"/>
        <v>29.254227730443244</v>
      </c>
      <c r="F297" s="27">
        <f t="shared" si="64"/>
        <v>2801.4141016949752</v>
      </c>
      <c r="G297" s="16">
        <f>Input_Summary!C316</f>
        <v>28.014000000000003</v>
      </c>
      <c r="H297" s="19">
        <f t="shared" si="70"/>
        <v>29.260637027766229</v>
      </c>
      <c r="I297" s="27">
        <f t="shared" si="71"/>
        <v>2802.0138173101486</v>
      </c>
      <c r="J297" s="22">
        <f t="shared" si="65"/>
        <v>28.020138173101486</v>
      </c>
      <c r="K297" s="19">
        <f t="shared" si="66"/>
        <v>0.10651571458931999</v>
      </c>
      <c r="L297" s="27">
        <f t="shared" si="67"/>
        <v>10.200051344787871</v>
      </c>
      <c r="M297" s="23">
        <f>Input_Summary!D316</f>
        <v>0.10199999999999999</v>
      </c>
      <c r="N297" s="19">
        <f t="shared" si="68"/>
        <v>1.0032454526458492</v>
      </c>
      <c r="O297" s="19">
        <f>Input_Summary!E316</f>
        <v>0.30579013622950568</v>
      </c>
      <c r="P297" s="19">
        <f t="shared" si="72"/>
        <v>2.9985780758665324</v>
      </c>
      <c r="Q297" s="18">
        <f t="shared" si="61"/>
        <v>38.455199999999998</v>
      </c>
      <c r="R297" s="21">
        <f t="shared" si="73"/>
        <v>3.9199999999999995</v>
      </c>
      <c r="S297" s="21">
        <f t="shared" si="74"/>
        <v>12.860853599999999</v>
      </c>
    </row>
    <row r="298" spans="1:19">
      <c r="A298" s="16">
        <f>Input_Summary!B317</f>
        <v>5.64</v>
      </c>
      <c r="B298" s="16">
        <f t="shared" si="62"/>
        <v>18.503881199999999</v>
      </c>
      <c r="C298" s="16">
        <f t="shared" si="60"/>
        <v>3589.2608283000004</v>
      </c>
      <c r="D298" s="16">
        <f t="shared" si="63"/>
        <v>1094.0067004658401</v>
      </c>
      <c r="E298" s="19">
        <f t="shared" si="69"/>
        <v>29.136225027025656</v>
      </c>
      <c r="F298" s="27">
        <f t="shared" si="64"/>
        <v>2790.1140448130036</v>
      </c>
      <c r="G298" s="16">
        <f>Input_Summary!C317</f>
        <v>27.900999999999996</v>
      </c>
      <c r="H298" s="19">
        <f t="shared" si="70"/>
        <v>29.143259998898234</v>
      </c>
      <c r="I298" s="27">
        <f t="shared" si="71"/>
        <v>2790.7737319896942</v>
      </c>
      <c r="J298" s="22">
        <f t="shared" si="65"/>
        <v>27.907737319896942</v>
      </c>
      <c r="K298" s="19">
        <f t="shared" si="66"/>
        <v>0.11069280143596</v>
      </c>
      <c r="L298" s="27">
        <f t="shared" si="67"/>
        <v>10.600053358308966</v>
      </c>
      <c r="M298" s="23">
        <f>Input_Summary!D317</f>
        <v>0.106</v>
      </c>
      <c r="N298" s="19">
        <f t="shared" si="68"/>
        <v>1.1035699979104339</v>
      </c>
      <c r="O298" s="19">
        <f>Input_Summary!E317</f>
        <v>0.3363691498524562</v>
      </c>
      <c r="P298" s="19">
        <f t="shared" si="72"/>
        <v>3.2984358834531853</v>
      </c>
      <c r="Q298" s="18">
        <f t="shared" si="61"/>
        <v>38.651399999999995</v>
      </c>
      <c r="R298" s="21">
        <f t="shared" si="73"/>
        <v>3.9399999999999995</v>
      </c>
      <c r="S298" s="21">
        <f t="shared" si="74"/>
        <v>12.926470199999999</v>
      </c>
    </row>
    <row r="299" spans="1:19">
      <c r="A299" s="16">
        <f>Input_Summary!B318</f>
        <v>5.66</v>
      </c>
      <c r="B299" s="16">
        <f t="shared" si="62"/>
        <v>18.569497800000001</v>
      </c>
      <c r="C299" s="16">
        <f t="shared" si="60"/>
        <v>3589.1952117000001</v>
      </c>
      <c r="D299" s="16">
        <f t="shared" si="63"/>
        <v>1093.9867005261601</v>
      </c>
      <c r="E299" s="19">
        <f t="shared" si="69"/>
        <v>29.597793123579375</v>
      </c>
      <c r="F299" s="27">
        <f t="shared" si="64"/>
        <v>2834.3142673070843</v>
      </c>
      <c r="G299" s="16">
        <f>Input_Summary!C318</f>
        <v>28.342999999999996</v>
      </c>
      <c r="H299" s="19">
        <f t="shared" si="70"/>
        <v>29.604830409063933</v>
      </c>
      <c r="I299" s="27">
        <f t="shared" si="71"/>
        <v>2834.9739544837748</v>
      </c>
      <c r="J299" s="22">
        <f t="shared" si="65"/>
        <v>28.34973954483775</v>
      </c>
      <c r="K299" s="19">
        <f t="shared" si="66"/>
        <v>0.12217979026421999</v>
      </c>
      <c r="L299" s="27">
        <f t="shared" si="67"/>
        <v>11.700058895491971</v>
      </c>
      <c r="M299" s="23">
        <f>Input_Summary!D318</f>
        <v>0.11699999999999999</v>
      </c>
      <c r="N299" s="19">
        <f t="shared" si="68"/>
        <v>1.1035699979104339</v>
      </c>
      <c r="O299" s="19">
        <f>Input_Summary!E318</f>
        <v>0.3363691498524562</v>
      </c>
      <c r="P299" s="19">
        <f t="shared" si="72"/>
        <v>3.2984358834531853</v>
      </c>
      <c r="Q299" s="18">
        <f t="shared" si="61"/>
        <v>38.8476</v>
      </c>
      <c r="R299" s="21">
        <f t="shared" si="73"/>
        <v>3.96</v>
      </c>
      <c r="S299" s="21">
        <f t="shared" si="74"/>
        <v>12.992086799999999</v>
      </c>
    </row>
    <row r="300" spans="1:19">
      <c r="A300" s="16">
        <f>Input_Summary!B319</f>
        <v>5.68</v>
      </c>
      <c r="B300" s="16">
        <f t="shared" si="62"/>
        <v>18.635114399999999</v>
      </c>
      <c r="C300" s="16">
        <f t="shared" si="60"/>
        <v>3589.1295951000002</v>
      </c>
      <c r="D300" s="16">
        <f t="shared" si="63"/>
        <v>1093.9667005864801</v>
      </c>
      <c r="E300" s="19">
        <f t="shared" si="69"/>
        <v>29.765920869156641</v>
      </c>
      <c r="F300" s="27">
        <f t="shared" si="64"/>
        <v>2850.4143483513089</v>
      </c>
      <c r="G300" s="16">
        <f>Input_Summary!C319</f>
        <v>28.504000000000001</v>
      </c>
      <c r="H300" s="19">
        <f t="shared" si="70"/>
        <v>29.772958997382215</v>
      </c>
      <c r="I300" s="27">
        <f t="shared" si="71"/>
        <v>2851.0740355279995</v>
      </c>
      <c r="J300" s="22">
        <f t="shared" si="65"/>
        <v>28.510740355279996</v>
      </c>
      <c r="K300" s="19">
        <f t="shared" si="66"/>
        <v>0.12740114882251999</v>
      </c>
      <c r="L300" s="27">
        <f t="shared" si="67"/>
        <v>12.200061412393335</v>
      </c>
      <c r="M300" s="23">
        <f>Input_Summary!D319</f>
        <v>0.122</v>
      </c>
      <c r="N300" s="19">
        <f t="shared" si="68"/>
        <v>1.1035699979104339</v>
      </c>
      <c r="O300" s="19">
        <f>Input_Summary!E319</f>
        <v>0.3363691498524562</v>
      </c>
      <c r="P300" s="19">
        <f t="shared" si="72"/>
        <v>3.2984358834531853</v>
      </c>
      <c r="Q300" s="18">
        <f t="shared" si="61"/>
        <v>39.043799999999997</v>
      </c>
      <c r="R300" s="21">
        <f t="shared" si="73"/>
        <v>3.9799999999999995</v>
      </c>
      <c r="S300" s="21">
        <f t="shared" si="74"/>
        <v>13.057703399999998</v>
      </c>
    </row>
    <row r="301" spans="1:19">
      <c r="A301" s="16">
        <f>Input_Summary!B320</f>
        <v>5.7</v>
      </c>
      <c r="B301" s="16">
        <f t="shared" si="62"/>
        <v>18.700731000000001</v>
      </c>
      <c r="C301" s="16">
        <f t="shared" si="60"/>
        <v>3589.0639785000003</v>
      </c>
      <c r="D301" s="16">
        <f t="shared" si="63"/>
        <v>1093.9467006468001</v>
      </c>
      <c r="E301" s="19">
        <f t="shared" si="69"/>
        <v>30.009236177973417</v>
      </c>
      <c r="F301" s="27">
        <f t="shared" si="64"/>
        <v>2873.7144656389123</v>
      </c>
      <c r="G301" s="16">
        <f>Input_Summary!C320</f>
        <v>28.736999999999998</v>
      </c>
      <c r="H301" s="19">
        <f t="shared" si="70"/>
        <v>30.016066770471767</v>
      </c>
      <c r="I301" s="27">
        <f t="shared" si="71"/>
        <v>2874.354162295097</v>
      </c>
      <c r="J301" s="22">
        <f t="shared" si="65"/>
        <v>28.743541622950971</v>
      </c>
      <c r="K301" s="19">
        <f t="shared" si="66"/>
        <v>0.14828658305571998</v>
      </c>
      <c r="L301" s="27">
        <f t="shared" si="67"/>
        <v>14.200071479998801</v>
      </c>
      <c r="M301" s="23">
        <f>Input_Summary!D320</f>
        <v>0.14199999999999999</v>
      </c>
      <c r="N301" s="19">
        <f t="shared" si="68"/>
        <v>1.070128482822239</v>
      </c>
      <c r="O301" s="19">
        <f>Input_Summary!E320</f>
        <v>0.32617614531147271</v>
      </c>
      <c r="P301" s="19">
        <f t="shared" si="72"/>
        <v>3.1984832809243011</v>
      </c>
      <c r="Q301" s="18">
        <f t="shared" si="61"/>
        <v>39.24</v>
      </c>
      <c r="R301" s="21">
        <f t="shared" si="73"/>
        <v>4</v>
      </c>
      <c r="S301" s="21">
        <f t="shared" si="74"/>
        <v>13.12332</v>
      </c>
    </row>
    <row r="302" spans="1:19">
      <c r="A302" s="16">
        <f>Input_Summary!B321</f>
        <v>5.72</v>
      </c>
      <c r="B302" s="16">
        <f t="shared" si="62"/>
        <v>18.7663476</v>
      </c>
      <c r="C302" s="16">
        <f t="shared" si="60"/>
        <v>3588.9983619000004</v>
      </c>
      <c r="D302" s="16">
        <f t="shared" si="63"/>
        <v>1093.9267007071203</v>
      </c>
      <c r="E302" s="19">
        <f t="shared" si="69"/>
        <v>30.86449470982296</v>
      </c>
      <c r="F302" s="27">
        <f t="shared" si="64"/>
        <v>2955.6148779073565</v>
      </c>
      <c r="G302" s="16">
        <f>Input_Summary!C321</f>
        <v>29.556000000000001</v>
      </c>
      <c r="H302" s="19">
        <f t="shared" si="70"/>
        <v>30.871538344654425</v>
      </c>
      <c r="I302" s="27">
        <f t="shared" si="71"/>
        <v>2956.274565084047</v>
      </c>
      <c r="J302" s="22">
        <f t="shared" si="65"/>
        <v>29.562745650840469</v>
      </c>
      <c r="K302" s="19">
        <f t="shared" si="66"/>
        <v>0.14828658305571998</v>
      </c>
      <c r="L302" s="27">
        <f t="shared" si="67"/>
        <v>14.200071479998801</v>
      </c>
      <c r="M302" s="23">
        <f>Input_Summary!D321</f>
        <v>0.14199999999999999</v>
      </c>
      <c r="N302" s="19">
        <f t="shared" si="68"/>
        <v>1.1035699979104339</v>
      </c>
      <c r="O302" s="19">
        <f>Input_Summary!E321</f>
        <v>0.3363691498524562</v>
      </c>
      <c r="P302" s="19">
        <f t="shared" si="72"/>
        <v>3.2984358834531853</v>
      </c>
      <c r="Q302" s="18">
        <f t="shared" si="61"/>
        <v>39.436199999999999</v>
      </c>
      <c r="R302" s="21">
        <f t="shared" si="73"/>
        <v>4.0199999999999996</v>
      </c>
      <c r="S302" s="21">
        <f t="shared" si="74"/>
        <v>13.188936599999998</v>
      </c>
    </row>
    <row r="303" spans="1:19">
      <c r="A303" s="16">
        <f>Input_Summary!B322</f>
        <v>5.74</v>
      </c>
      <c r="B303" s="16">
        <f t="shared" si="62"/>
        <v>18.831964200000002</v>
      </c>
      <c r="C303" s="16">
        <f t="shared" si="60"/>
        <v>3588.9327453000001</v>
      </c>
      <c r="D303" s="16">
        <f t="shared" si="63"/>
        <v>1093.90670076744</v>
      </c>
      <c r="E303" s="19">
        <f t="shared" si="69"/>
        <v>31.63203441789306</v>
      </c>
      <c r="F303" s="27">
        <f t="shared" si="64"/>
        <v>3029.1152478918571</v>
      </c>
      <c r="G303" s="16">
        <f>Input_Summary!C322</f>
        <v>30.291</v>
      </c>
      <c r="H303" s="19">
        <f t="shared" si="70"/>
        <v>31.639708166059094</v>
      </c>
      <c r="I303" s="27">
        <f t="shared" si="71"/>
        <v>3029.8349066300652</v>
      </c>
      <c r="J303" s="22">
        <f t="shared" si="65"/>
        <v>30.298349066300652</v>
      </c>
      <c r="K303" s="19">
        <f t="shared" si="66"/>
        <v>0.15977357188398</v>
      </c>
      <c r="L303" s="27">
        <f t="shared" si="67"/>
        <v>15.300077017181808</v>
      </c>
      <c r="M303" s="23">
        <f>Input_Summary!D322</f>
        <v>0.153</v>
      </c>
      <c r="N303" s="19">
        <f t="shared" si="68"/>
        <v>1.203894543175019</v>
      </c>
      <c r="O303" s="19">
        <f>Input_Summary!E322</f>
        <v>0.36694816347540682</v>
      </c>
      <c r="P303" s="19">
        <f t="shared" si="72"/>
        <v>3.5982936910398391</v>
      </c>
      <c r="Q303" s="18">
        <f t="shared" si="61"/>
        <v>39.632400000000004</v>
      </c>
      <c r="R303" s="21">
        <f t="shared" si="73"/>
        <v>4.04</v>
      </c>
      <c r="S303" s="21">
        <f t="shared" si="74"/>
        <v>13.2545532</v>
      </c>
    </row>
    <row r="304" spans="1:19">
      <c r="A304" s="16">
        <f>Input_Summary!B323</f>
        <v>5.76</v>
      </c>
      <c r="B304" s="16">
        <f t="shared" si="62"/>
        <v>18.8975808</v>
      </c>
      <c r="C304" s="16">
        <f t="shared" si="60"/>
        <v>3588.8671287000002</v>
      </c>
      <c r="D304" s="16">
        <f t="shared" si="63"/>
        <v>1093.88670082776</v>
      </c>
      <c r="E304" s="19">
        <f t="shared" si="69"/>
        <v>33.397897882310119</v>
      </c>
      <c r="F304" s="27">
        <f t="shared" si="64"/>
        <v>3198.216099107899</v>
      </c>
      <c r="G304" s="16">
        <f>Input_Summary!C323</f>
        <v>31.981999999999999</v>
      </c>
      <c r="H304" s="19">
        <f t="shared" si="70"/>
        <v>33.405371726527818</v>
      </c>
      <c r="I304" s="27">
        <f t="shared" si="71"/>
        <v>3198.9157673256013</v>
      </c>
      <c r="J304" s="22">
        <f t="shared" si="65"/>
        <v>31.989157673256013</v>
      </c>
      <c r="K304" s="19">
        <f t="shared" si="66"/>
        <v>0.16499493044228</v>
      </c>
      <c r="L304" s="27">
        <f t="shared" si="67"/>
        <v>15.800079534083174</v>
      </c>
      <c r="M304" s="23">
        <f>Input_Summary!D323</f>
        <v>0.158</v>
      </c>
      <c r="N304" s="19">
        <f t="shared" si="68"/>
        <v>1.1704530280868239</v>
      </c>
      <c r="O304" s="19">
        <f>Input_Summary!E323</f>
        <v>0.35675515893442328</v>
      </c>
      <c r="P304" s="19">
        <f t="shared" si="72"/>
        <v>3.4983410885109545</v>
      </c>
      <c r="Q304" s="18">
        <f t="shared" si="61"/>
        <v>39.828600000000002</v>
      </c>
      <c r="R304" s="21">
        <f t="shared" si="73"/>
        <v>4.0599999999999996</v>
      </c>
      <c r="S304" s="21">
        <f t="shared" si="74"/>
        <v>13.320169799999999</v>
      </c>
    </row>
    <row r="305" spans="1:19">
      <c r="A305" s="16">
        <f>Input_Summary!B324</f>
        <v>5.78</v>
      </c>
      <c r="B305" s="16">
        <f t="shared" si="62"/>
        <v>18.963197399999999</v>
      </c>
      <c r="C305" s="16">
        <f t="shared" si="60"/>
        <v>3588.8015121000003</v>
      </c>
      <c r="D305" s="16">
        <f t="shared" si="63"/>
        <v>1093.8667008880802</v>
      </c>
      <c r="E305" s="19">
        <f t="shared" si="69"/>
        <v>33.735197645176299</v>
      </c>
      <c r="F305" s="27">
        <f t="shared" si="64"/>
        <v>3230.5162616997272</v>
      </c>
      <c r="G305" s="16">
        <f>Input_Summary!C324</f>
        <v>32.305</v>
      </c>
      <c r="H305" s="19">
        <f t="shared" si="70"/>
        <v>33.742881935456651</v>
      </c>
      <c r="I305" s="27">
        <f t="shared" si="71"/>
        <v>3231.2359204379354</v>
      </c>
      <c r="J305" s="22">
        <f t="shared" si="65"/>
        <v>32.312359204379355</v>
      </c>
      <c r="K305" s="19">
        <f t="shared" si="66"/>
        <v>0.16081784359564</v>
      </c>
      <c r="L305" s="27">
        <f t="shared" si="67"/>
        <v>15.400077520562082</v>
      </c>
      <c r="M305" s="23">
        <f>Input_Summary!D324</f>
        <v>0.154</v>
      </c>
      <c r="N305" s="19">
        <f t="shared" si="68"/>
        <v>1.203894543175019</v>
      </c>
      <c r="O305" s="19">
        <f>Input_Summary!E324</f>
        <v>0.36694816347540682</v>
      </c>
      <c r="P305" s="19">
        <f t="shared" si="72"/>
        <v>3.5982936910398391</v>
      </c>
      <c r="Q305" s="18">
        <f t="shared" si="61"/>
        <v>40.024800000000006</v>
      </c>
      <c r="R305" s="21">
        <f t="shared" si="73"/>
        <v>4.08</v>
      </c>
      <c r="S305" s="21">
        <f t="shared" si="74"/>
        <v>13.385786400000001</v>
      </c>
    </row>
    <row r="306" spans="1:19">
      <c r="A306" s="16">
        <f>Input_Summary!B325</f>
        <v>5.8</v>
      </c>
      <c r="B306" s="16">
        <f t="shared" si="62"/>
        <v>19.028814000000001</v>
      </c>
      <c r="C306" s="16">
        <f t="shared" si="60"/>
        <v>3588.7358955000004</v>
      </c>
      <c r="D306" s="16">
        <f t="shared" si="63"/>
        <v>1093.8467009484002</v>
      </c>
      <c r="E306" s="19">
        <f t="shared" si="69"/>
        <v>35.082308153217696</v>
      </c>
      <c r="F306" s="27">
        <f t="shared" si="64"/>
        <v>3359.5169110602797</v>
      </c>
      <c r="G306" s="16">
        <f>Input_Summary!C325</f>
        <v>33.594999999999999</v>
      </c>
      <c r="H306" s="19">
        <f t="shared" si="70"/>
        <v>35.089999195895011</v>
      </c>
      <c r="I306" s="27">
        <f t="shared" si="71"/>
        <v>3360.2365697984878</v>
      </c>
      <c r="J306" s="22">
        <f t="shared" si="65"/>
        <v>33.602365697984879</v>
      </c>
      <c r="K306" s="19">
        <f t="shared" si="66"/>
        <v>0.16812774557726001</v>
      </c>
      <c r="L306" s="27">
        <f t="shared" si="67"/>
        <v>16.100081044223995</v>
      </c>
      <c r="M306" s="23">
        <f>Input_Summary!D325</f>
        <v>0.161</v>
      </c>
      <c r="N306" s="19">
        <f t="shared" si="68"/>
        <v>1.203894543175019</v>
      </c>
      <c r="O306" s="19">
        <f>Input_Summary!E325</f>
        <v>0.36694816347540682</v>
      </c>
      <c r="P306" s="19">
        <f t="shared" si="72"/>
        <v>3.5982936910398391</v>
      </c>
      <c r="Q306" s="18">
        <f t="shared" si="61"/>
        <v>40.220999999999997</v>
      </c>
      <c r="R306" s="21">
        <f t="shared" si="73"/>
        <v>4.0999999999999996</v>
      </c>
      <c r="S306" s="21">
        <f t="shared" si="74"/>
        <v>13.451402999999999</v>
      </c>
    </row>
    <row r="307" spans="1:19">
      <c r="A307" s="16">
        <f>Input_Summary!B326</f>
        <v>5.82</v>
      </c>
      <c r="B307" s="16">
        <f t="shared" si="62"/>
        <v>19.094430599999999</v>
      </c>
      <c r="C307" s="16">
        <f t="shared" si="60"/>
        <v>3588.6702789000001</v>
      </c>
      <c r="D307" s="16">
        <f t="shared" si="63"/>
        <v>1093.8267010087202</v>
      </c>
      <c r="E307" s="19">
        <f t="shared" si="69"/>
        <v>35.201355128346933</v>
      </c>
      <c r="F307" s="27">
        <f t="shared" si="64"/>
        <v>3370.9169684456306</v>
      </c>
      <c r="G307" s="16">
        <f>Input_Summary!C326</f>
        <v>33.708999999999996</v>
      </c>
      <c r="H307" s="19">
        <f t="shared" si="70"/>
        <v>35.209673033786324</v>
      </c>
      <c r="I307" s="27">
        <f t="shared" si="71"/>
        <v>3371.6965987453559</v>
      </c>
      <c r="J307" s="22">
        <f t="shared" si="65"/>
        <v>33.716965987453563</v>
      </c>
      <c r="K307" s="19">
        <f t="shared" si="66"/>
        <v>0.16290638701895999</v>
      </c>
      <c r="L307" s="27">
        <f t="shared" si="67"/>
        <v>15.600078527322626</v>
      </c>
      <c r="M307" s="23">
        <f>Input_Summary!D326</f>
        <v>0.156</v>
      </c>
      <c r="N307" s="19">
        <f t="shared" si="68"/>
        <v>1.3042190884396037</v>
      </c>
      <c r="O307" s="19">
        <f>Input_Summary!E326</f>
        <v>0.39752717709835733</v>
      </c>
      <c r="P307" s="19">
        <f t="shared" si="72"/>
        <v>3.8981514986264916</v>
      </c>
      <c r="Q307" s="18">
        <f t="shared" si="61"/>
        <v>40.417200000000001</v>
      </c>
      <c r="R307" s="21">
        <f t="shared" si="73"/>
        <v>4.12</v>
      </c>
      <c r="S307" s="21">
        <f t="shared" si="74"/>
        <v>13.517019599999999</v>
      </c>
    </row>
    <row r="308" spans="1:19">
      <c r="A308" s="16">
        <f>Input_Summary!B327</f>
        <v>5.84</v>
      </c>
      <c r="B308" s="16">
        <f t="shared" si="62"/>
        <v>19.160047199999998</v>
      </c>
      <c r="C308" s="16">
        <f t="shared" si="60"/>
        <v>3588.6046623000002</v>
      </c>
      <c r="D308" s="16">
        <f t="shared" si="63"/>
        <v>1093.8067010690402</v>
      </c>
      <c r="E308" s="19">
        <f t="shared" si="69"/>
        <v>34.595677535584137</v>
      </c>
      <c r="F308" s="27">
        <f t="shared" si="64"/>
        <v>3312.9166764850725</v>
      </c>
      <c r="G308" s="16">
        <f>Input_Summary!C327</f>
        <v>33.128999999999998</v>
      </c>
      <c r="H308" s="19">
        <f t="shared" si="70"/>
        <v>34.603992405062108</v>
      </c>
      <c r="I308" s="27">
        <f t="shared" si="71"/>
        <v>3313.6963067847978</v>
      </c>
      <c r="J308" s="22">
        <f t="shared" si="65"/>
        <v>33.136963067847979</v>
      </c>
      <c r="K308" s="19">
        <f t="shared" si="66"/>
        <v>0.17021628900058</v>
      </c>
      <c r="L308" s="27">
        <f t="shared" si="67"/>
        <v>16.300082050984539</v>
      </c>
      <c r="M308" s="23">
        <f>Input_Summary!D327</f>
        <v>0.16300000000000001</v>
      </c>
      <c r="N308" s="19">
        <f t="shared" si="68"/>
        <v>1.3042190884396037</v>
      </c>
      <c r="O308" s="19">
        <f>Input_Summary!E327</f>
        <v>0.39752717709835733</v>
      </c>
      <c r="P308" s="19">
        <f t="shared" si="72"/>
        <v>3.8981514986264916</v>
      </c>
      <c r="Q308" s="18">
        <f t="shared" si="61"/>
        <v>40.613399999999999</v>
      </c>
      <c r="R308" s="21">
        <f t="shared" si="73"/>
        <v>4.1399999999999997</v>
      </c>
      <c r="S308" s="21">
        <f t="shared" si="74"/>
        <v>13.582636199999998</v>
      </c>
    </row>
    <row r="309" spans="1:19">
      <c r="A309" s="16">
        <f>Input_Summary!B328</f>
        <v>5.86</v>
      </c>
      <c r="B309" s="16">
        <f t="shared" si="62"/>
        <v>19.2256638</v>
      </c>
      <c r="C309" s="16">
        <f t="shared" si="60"/>
        <v>3588.5390457000003</v>
      </c>
      <c r="D309" s="16">
        <f t="shared" si="63"/>
        <v>1093.7867011293602</v>
      </c>
      <c r="E309" s="19">
        <f t="shared" si="69"/>
        <v>33.653744451666824</v>
      </c>
      <c r="F309" s="27">
        <f t="shared" si="64"/>
        <v>3222.7162224360668</v>
      </c>
      <c r="G309" s="16">
        <f>Input_Summary!C328</f>
        <v>32.227000000000004</v>
      </c>
      <c r="H309" s="19">
        <f t="shared" si="70"/>
        <v>33.661845844355128</v>
      </c>
      <c r="I309" s="27">
        <f t="shared" si="71"/>
        <v>3223.4758622152863</v>
      </c>
      <c r="J309" s="22">
        <f t="shared" si="65"/>
        <v>32.23475862215286</v>
      </c>
      <c r="K309" s="19">
        <f t="shared" si="66"/>
        <v>0.17543764755888</v>
      </c>
      <c r="L309" s="27">
        <f t="shared" si="67"/>
        <v>16.800084567885907</v>
      </c>
      <c r="M309" s="23">
        <f>Input_Summary!D328</f>
        <v>0.16800000000000001</v>
      </c>
      <c r="N309" s="19">
        <f t="shared" si="68"/>
        <v>1.2707775733514088</v>
      </c>
      <c r="O309" s="19">
        <f>Input_Summary!E328</f>
        <v>0.38733417255737385</v>
      </c>
      <c r="P309" s="19">
        <f t="shared" si="72"/>
        <v>3.7981988960976074</v>
      </c>
      <c r="Q309" s="18">
        <f t="shared" si="61"/>
        <v>40.809600000000003</v>
      </c>
      <c r="R309" s="21">
        <f t="shared" si="73"/>
        <v>4.16</v>
      </c>
      <c r="S309" s="21">
        <f t="shared" si="74"/>
        <v>13.6482528</v>
      </c>
    </row>
    <row r="310" spans="1:19">
      <c r="A310" s="16">
        <f>Input_Summary!B329</f>
        <v>5.88</v>
      </c>
      <c r="B310" s="16">
        <f t="shared" si="62"/>
        <v>19.291280399999998</v>
      </c>
      <c r="C310" s="16">
        <f t="shared" si="60"/>
        <v>3588.4734291000004</v>
      </c>
      <c r="D310" s="16">
        <f t="shared" si="63"/>
        <v>1093.7667011896801</v>
      </c>
      <c r="E310" s="19">
        <f t="shared" si="69"/>
        <v>31.781365272660441</v>
      </c>
      <c r="F310" s="27">
        <f t="shared" si="64"/>
        <v>3043.4153198752365</v>
      </c>
      <c r="G310" s="16">
        <f>Input_Summary!C329</f>
        <v>30.434000000000001</v>
      </c>
      <c r="H310" s="19">
        <f t="shared" si="70"/>
        <v>31.789039769348001</v>
      </c>
      <c r="I310" s="27">
        <f t="shared" si="71"/>
        <v>3044.1349786134447</v>
      </c>
      <c r="J310" s="22">
        <f t="shared" si="65"/>
        <v>30.441349786134449</v>
      </c>
      <c r="K310" s="19">
        <f t="shared" si="66"/>
        <v>0.18379182125216001</v>
      </c>
      <c r="L310" s="27">
        <f t="shared" si="67"/>
        <v>17.600088594928092</v>
      </c>
      <c r="M310" s="23">
        <f>Input_Summary!D329</f>
        <v>0.17600000000000002</v>
      </c>
      <c r="N310" s="19">
        <f t="shared" si="68"/>
        <v>1.203894543175019</v>
      </c>
      <c r="O310" s="19">
        <f>Input_Summary!E329</f>
        <v>0.36694816347540682</v>
      </c>
      <c r="P310" s="19">
        <f t="shared" si="72"/>
        <v>3.5982936910398391</v>
      </c>
      <c r="Q310" s="18">
        <f t="shared" si="61"/>
        <v>41.005800000000001</v>
      </c>
      <c r="R310" s="21">
        <f t="shared" si="73"/>
        <v>4.18</v>
      </c>
      <c r="S310" s="21">
        <f t="shared" si="74"/>
        <v>13.713869399999998</v>
      </c>
    </row>
    <row r="311" spans="1:19">
      <c r="A311" s="16">
        <f>Input_Summary!B330</f>
        <v>5.9</v>
      </c>
      <c r="B311" s="16">
        <f t="shared" si="62"/>
        <v>19.356897</v>
      </c>
      <c r="C311" s="16">
        <f t="shared" si="60"/>
        <v>3588.4078125000001</v>
      </c>
      <c r="D311" s="16">
        <f t="shared" si="63"/>
        <v>1093.7467012500001</v>
      </c>
      <c r="E311" s="19">
        <f t="shared" si="69"/>
        <v>30.58985124965638</v>
      </c>
      <c r="F311" s="27">
        <f t="shared" si="64"/>
        <v>2929.3147455183444</v>
      </c>
      <c r="G311" s="16">
        <f>Input_Summary!C330</f>
        <v>29.292999999999999</v>
      </c>
      <c r="H311" s="19">
        <f t="shared" si="70"/>
        <v>30.597102263182581</v>
      </c>
      <c r="I311" s="27">
        <f t="shared" si="71"/>
        <v>2929.9944232155408</v>
      </c>
      <c r="J311" s="22">
        <f t="shared" si="65"/>
        <v>29.299944232155408</v>
      </c>
      <c r="K311" s="19">
        <f t="shared" si="66"/>
        <v>0.20467725548536</v>
      </c>
      <c r="L311" s="27">
        <f t="shared" si="67"/>
        <v>19.600098662533558</v>
      </c>
      <c r="M311" s="23">
        <f>Input_Summary!D330</f>
        <v>0.19600000000000001</v>
      </c>
      <c r="N311" s="19">
        <f t="shared" si="68"/>
        <v>1.1370115129986289</v>
      </c>
      <c r="O311" s="19">
        <f>Input_Summary!E330</f>
        <v>0.34656215439343974</v>
      </c>
      <c r="P311" s="19">
        <f t="shared" si="72"/>
        <v>3.3983884859820699</v>
      </c>
      <c r="Q311" s="18">
        <f t="shared" si="61"/>
        <v>41.202000000000005</v>
      </c>
      <c r="R311" s="21">
        <f t="shared" si="73"/>
        <v>4.2</v>
      </c>
      <c r="S311" s="21">
        <f t="shared" si="74"/>
        <v>13.779486</v>
      </c>
    </row>
    <row r="312" spans="1:19">
      <c r="A312" s="16">
        <f>Input_Summary!B331</f>
        <v>5.92</v>
      </c>
      <c r="B312" s="16">
        <f t="shared" si="62"/>
        <v>19.422513599999998</v>
      </c>
      <c r="C312" s="16">
        <f t="shared" si="60"/>
        <v>3588.3421959000002</v>
      </c>
      <c r="D312" s="16">
        <f t="shared" si="63"/>
        <v>1093.7267013103201</v>
      </c>
      <c r="E312" s="19">
        <f t="shared" si="69"/>
        <v>26.714558927686117</v>
      </c>
      <c r="F312" s="27">
        <f t="shared" si="64"/>
        <v>2558.21287747415</v>
      </c>
      <c r="G312" s="16">
        <f>Input_Summary!C331</f>
        <v>25.581999999999997</v>
      </c>
      <c r="H312" s="19">
        <f t="shared" si="70"/>
        <v>26.720955494908793</v>
      </c>
      <c r="I312" s="27">
        <f t="shared" si="71"/>
        <v>2558.8125930893234</v>
      </c>
      <c r="J312" s="22">
        <f t="shared" si="65"/>
        <v>25.588125930893234</v>
      </c>
      <c r="K312" s="19">
        <f t="shared" si="66"/>
        <v>0.23391686341183998</v>
      </c>
      <c r="L312" s="27">
        <f t="shared" si="67"/>
        <v>22.400112757181208</v>
      </c>
      <c r="M312" s="23">
        <f>Input_Summary!D331</f>
        <v>0.22399999999999998</v>
      </c>
      <c r="N312" s="19">
        <f t="shared" si="68"/>
        <v>1.0032454526458492</v>
      </c>
      <c r="O312" s="19">
        <f>Input_Summary!E331</f>
        <v>0.30579013622950568</v>
      </c>
      <c r="P312" s="19">
        <f t="shared" si="72"/>
        <v>2.9985780758665324</v>
      </c>
      <c r="Q312" s="18">
        <f t="shared" si="61"/>
        <v>41.398200000000003</v>
      </c>
      <c r="R312" s="21">
        <f t="shared" si="73"/>
        <v>4.22</v>
      </c>
      <c r="S312" s="21">
        <f t="shared" si="74"/>
        <v>13.845102599999999</v>
      </c>
    </row>
    <row r="313" spans="1:19">
      <c r="A313" s="16">
        <f>Input_Summary!B332</f>
        <v>5.94</v>
      </c>
      <c r="B313" s="16">
        <f t="shared" si="62"/>
        <v>19.488130200000001</v>
      </c>
      <c r="C313" s="16">
        <f t="shared" si="60"/>
        <v>3588.2765793000003</v>
      </c>
      <c r="D313" s="16">
        <f t="shared" si="63"/>
        <v>1093.7067013706401</v>
      </c>
      <c r="E313" s="19">
        <f t="shared" si="69"/>
        <v>25.797688364848639</v>
      </c>
      <c r="F313" s="27">
        <f t="shared" si="64"/>
        <v>2470.4124355062704</v>
      </c>
      <c r="G313" s="16">
        <f>Input_Summary!C332</f>
        <v>24.704000000000001</v>
      </c>
      <c r="H313" s="19">
        <f t="shared" si="70"/>
        <v>25.804289091600065</v>
      </c>
      <c r="I313" s="27">
        <f t="shared" si="71"/>
        <v>2471.0321416419497</v>
      </c>
      <c r="J313" s="22">
        <f t="shared" si="65"/>
        <v>24.710321416419497</v>
      </c>
      <c r="K313" s="19">
        <f t="shared" si="66"/>
        <v>0.26315647133831999</v>
      </c>
      <c r="L313" s="27">
        <f t="shared" si="67"/>
        <v>25.200126851828859</v>
      </c>
      <c r="M313" s="23">
        <f>Input_Summary!D332</f>
        <v>0.252</v>
      </c>
      <c r="N313" s="19">
        <f t="shared" si="68"/>
        <v>1.0366869677340442</v>
      </c>
      <c r="O313" s="19">
        <f>Input_Summary!E332</f>
        <v>0.31598314077048922</v>
      </c>
      <c r="P313" s="19">
        <f t="shared" si="72"/>
        <v>3.098530678395417</v>
      </c>
      <c r="Q313" s="18">
        <f t="shared" si="61"/>
        <v>41.594400000000007</v>
      </c>
      <c r="R313" s="21">
        <f t="shared" si="73"/>
        <v>4.24</v>
      </c>
      <c r="S313" s="21">
        <f t="shared" si="74"/>
        <v>13.910719200000001</v>
      </c>
    </row>
    <row r="314" spans="1:19">
      <c r="A314" s="16">
        <f>Input_Summary!B333</f>
        <v>5.96</v>
      </c>
      <c r="B314" s="16">
        <f t="shared" si="62"/>
        <v>19.553746799999999</v>
      </c>
      <c r="C314" s="16">
        <f t="shared" si="60"/>
        <v>3588.2109627</v>
      </c>
      <c r="D314" s="16">
        <f t="shared" si="63"/>
        <v>1093.6867014309601</v>
      </c>
      <c r="E314" s="19">
        <f t="shared" si="69"/>
        <v>28.2684352346362</v>
      </c>
      <c r="F314" s="27">
        <f t="shared" si="64"/>
        <v>2707.0136265039969</v>
      </c>
      <c r="G314" s="16">
        <f>Input_Summary!C333</f>
        <v>27.07</v>
      </c>
      <c r="H314" s="19">
        <f t="shared" si="70"/>
        <v>28.275674612055088</v>
      </c>
      <c r="I314" s="27">
        <f t="shared" si="71"/>
        <v>2707.6933042011933</v>
      </c>
      <c r="J314" s="22">
        <f t="shared" si="65"/>
        <v>27.076933042011934</v>
      </c>
      <c r="K314" s="19">
        <f t="shared" si="66"/>
        <v>0.28090909043653994</v>
      </c>
      <c r="L314" s="27">
        <f t="shared" si="67"/>
        <v>26.900135409293501</v>
      </c>
      <c r="M314" s="23">
        <f>Input_Summary!D333</f>
        <v>0.26899999999999996</v>
      </c>
      <c r="N314" s="19">
        <f t="shared" si="68"/>
        <v>1.1370115129986289</v>
      </c>
      <c r="O314" s="19">
        <f>Input_Summary!E333</f>
        <v>0.34656215439343974</v>
      </c>
      <c r="P314" s="19">
        <f t="shared" si="72"/>
        <v>3.3983884859820699</v>
      </c>
      <c r="Q314" s="18">
        <f t="shared" si="61"/>
        <v>41.790599999999998</v>
      </c>
      <c r="R314" s="21">
        <f t="shared" si="73"/>
        <v>4.26</v>
      </c>
      <c r="S314" s="21">
        <f t="shared" si="74"/>
        <v>13.976335799999999</v>
      </c>
    </row>
    <row r="315" spans="1:19">
      <c r="A315" s="16">
        <f>Input_Summary!B334</f>
        <v>5.98</v>
      </c>
      <c r="B315" s="16">
        <f t="shared" si="62"/>
        <v>19.619363400000001</v>
      </c>
      <c r="C315" s="16">
        <f t="shared" si="60"/>
        <v>3588.1453461000001</v>
      </c>
      <c r="D315" s="16">
        <f t="shared" si="63"/>
        <v>1093.66670149128</v>
      </c>
      <c r="E315" s="19">
        <f t="shared" si="69"/>
        <v>30.415457873809157</v>
      </c>
      <c r="F315" s="27">
        <f t="shared" si="64"/>
        <v>2912.6146614538384</v>
      </c>
      <c r="G315" s="16">
        <f>Input_Summary!C334</f>
        <v>29.125999999999998</v>
      </c>
      <c r="H315" s="19">
        <f t="shared" si="70"/>
        <v>30.422499257841633</v>
      </c>
      <c r="I315" s="27">
        <f t="shared" si="71"/>
        <v>2913.2743486305289</v>
      </c>
      <c r="J315" s="22">
        <f t="shared" si="65"/>
        <v>29.132743486305291</v>
      </c>
      <c r="K315" s="19">
        <f t="shared" si="66"/>
        <v>0.28195336214819999</v>
      </c>
      <c r="L315" s="27">
        <f t="shared" si="67"/>
        <v>27.000135912673777</v>
      </c>
      <c r="M315" s="23">
        <f>Input_Summary!D334</f>
        <v>0.27</v>
      </c>
      <c r="N315" s="19">
        <f t="shared" si="68"/>
        <v>1.1035699979104339</v>
      </c>
      <c r="O315" s="19">
        <f>Input_Summary!E334</f>
        <v>0.3363691498524562</v>
      </c>
      <c r="P315" s="19">
        <f t="shared" si="72"/>
        <v>3.2984358834531853</v>
      </c>
      <c r="Q315" s="18">
        <f t="shared" si="61"/>
        <v>41.986800000000002</v>
      </c>
      <c r="R315" s="21">
        <f t="shared" si="73"/>
        <v>4.28</v>
      </c>
      <c r="S315" s="21">
        <f t="shared" si="74"/>
        <v>14.0419524</v>
      </c>
    </row>
    <row r="316" spans="1:19">
      <c r="A316" s="16">
        <f>Input_Summary!B335</f>
        <v>6</v>
      </c>
      <c r="B316" s="16">
        <f t="shared" si="62"/>
        <v>19.684979999999999</v>
      </c>
      <c r="C316" s="16">
        <f t="shared" si="60"/>
        <v>3588.0797295000002</v>
      </c>
      <c r="D316" s="16">
        <f t="shared" si="63"/>
        <v>1093.6467015516</v>
      </c>
      <c r="E316" s="19">
        <f t="shared" si="69"/>
        <v>31.332328436646637</v>
      </c>
      <c r="F316" s="27">
        <f t="shared" si="64"/>
        <v>3000.4151034217184</v>
      </c>
      <c r="G316" s="16">
        <f>Input_Summary!C335</f>
        <v>30.003999999999998</v>
      </c>
      <c r="H316" s="19">
        <f t="shared" si="70"/>
        <v>31.338121884419323</v>
      </c>
      <c r="I316" s="27">
        <f t="shared" si="71"/>
        <v>3000.9548474753742</v>
      </c>
      <c r="J316" s="22">
        <f t="shared" si="65"/>
        <v>30.009548474753743</v>
      </c>
      <c r="K316" s="19">
        <f t="shared" si="66"/>
        <v>0.26211219962665999</v>
      </c>
      <c r="L316" s="27">
        <f t="shared" si="67"/>
        <v>25.100126348448587</v>
      </c>
      <c r="M316" s="23">
        <f>Input_Summary!D335</f>
        <v>0.251</v>
      </c>
      <c r="N316" s="19">
        <f t="shared" si="68"/>
        <v>0.90292090738126418</v>
      </c>
      <c r="O316" s="19">
        <f>Input_Summary!E335</f>
        <v>0.27521112260655511</v>
      </c>
      <c r="P316" s="19">
        <f t="shared" si="72"/>
        <v>2.6987202682798794</v>
      </c>
      <c r="Q316" s="18">
        <f t="shared" si="61"/>
        <v>42.183</v>
      </c>
      <c r="R316" s="21">
        <f t="shared" si="73"/>
        <v>4.3</v>
      </c>
      <c r="S316" s="21">
        <f t="shared" si="74"/>
        <v>14.107569</v>
      </c>
    </row>
    <row r="317" spans="1:19">
      <c r="A317" s="16">
        <f>Input_Summary!B336</f>
        <v>6.02</v>
      </c>
      <c r="B317" s="16">
        <f t="shared" si="62"/>
        <v>19.750596599999998</v>
      </c>
      <c r="C317" s="16">
        <f t="shared" si="60"/>
        <v>3588.0141129000003</v>
      </c>
      <c r="D317" s="16">
        <f t="shared" si="63"/>
        <v>1093.6267016119202</v>
      </c>
      <c r="E317" s="19">
        <f t="shared" si="69"/>
        <v>31.625768787623105</v>
      </c>
      <c r="F317" s="27">
        <f t="shared" si="64"/>
        <v>3028.5152448715762</v>
      </c>
      <c r="G317" s="16">
        <f>Input_Summary!C336</f>
        <v>30.285000000000004</v>
      </c>
      <c r="H317" s="19">
        <f t="shared" si="70"/>
        <v>31.625509801226691</v>
      </c>
      <c r="I317" s="27">
        <f t="shared" si="71"/>
        <v>3028.4752638305645</v>
      </c>
      <c r="J317" s="22">
        <f t="shared" si="65"/>
        <v>30.284752638305644</v>
      </c>
      <c r="K317" s="19">
        <f t="shared" si="66"/>
        <v>0.29657316611143997</v>
      </c>
      <c r="L317" s="27">
        <f t="shared" si="67"/>
        <v>28.400142959997602</v>
      </c>
      <c r="M317" s="23">
        <f>Input_Summary!D336</f>
        <v>0.28399999999999997</v>
      </c>
      <c r="N317" s="19">
        <f t="shared" si="68"/>
        <v>-6.688303017638994E-2</v>
      </c>
      <c r="O317" s="19">
        <f>Input_Summary!E336</f>
        <v>-2.0386009081967044E-2</v>
      </c>
      <c r="P317" s="19">
        <f t="shared" si="72"/>
        <v>-0.19990520505776882</v>
      </c>
      <c r="Q317" s="18">
        <f t="shared" si="61"/>
        <v>42.379199999999997</v>
      </c>
      <c r="R317" s="21">
        <f t="shared" si="73"/>
        <v>4.3199999999999994</v>
      </c>
      <c r="S317" s="21">
        <f t="shared" si="74"/>
        <v>14.173185599999998</v>
      </c>
    </row>
    <row r="318" spans="1:19">
      <c r="A318" s="16">
        <f>Input_Summary!B337</f>
        <v>6.04</v>
      </c>
      <c r="B318" s="16">
        <f t="shared" si="62"/>
        <v>19.8162132</v>
      </c>
      <c r="C318" s="16">
        <f t="shared" si="60"/>
        <v>3587.9484963</v>
      </c>
      <c r="D318" s="16">
        <f t="shared" si="63"/>
        <v>1093.60670167224</v>
      </c>
      <c r="E318" s="19">
        <f t="shared" si="69"/>
        <v>32.605295653160177</v>
      </c>
      <c r="F318" s="27">
        <f t="shared" si="64"/>
        <v>3122.3157170422714</v>
      </c>
      <c r="G318" s="16">
        <f>Input_Summary!C337</f>
        <v>31.222999999999999</v>
      </c>
      <c r="H318" s="19">
        <f t="shared" si="70"/>
        <v>32.599822692990969</v>
      </c>
      <c r="I318" s="27">
        <f t="shared" si="71"/>
        <v>3121.7759729886156</v>
      </c>
      <c r="J318" s="22">
        <f t="shared" si="65"/>
        <v>31.217759729886158</v>
      </c>
      <c r="K318" s="19">
        <f t="shared" si="66"/>
        <v>0.33312267601953999</v>
      </c>
      <c r="L318" s="27">
        <f t="shared" si="67"/>
        <v>31.900160578307169</v>
      </c>
      <c r="M318" s="23">
        <f>Input_Summary!D337</f>
        <v>0.31900000000000001</v>
      </c>
      <c r="N318" s="19">
        <f t="shared" si="68"/>
        <v>-0.90292090738126418</v>
      </c>
      <c r="O318" s="19">
        <f>Input_Summary!E337</f>
        <v>-0.27521112260655511</v>
      </c>
      <c r="P318" s="19">
        <f t="shared" si="72"/>
        <v>-2.6987202682798794</v>
      </c>
      <c r="Q318" s="18">
        <f t="shared" si="61"/>
        <v>42.575400000000002</v>
      </c>
      <c r="R318" s="21">
        <f t="shared" si="73"/>
        <v>4.34</v>
      </c>
      <c r="S318" s="21">
        <f t="shared" si="74"/>
        <v>14.238802199999999</v>
      </c>
    </row>
    <row r="319" spans="1:19">
      <c r="A319" s="16">
        <f>Input_Summary!B338</f>
        <v>6.06</v>
      </c>
      <c r="B319" s="16">
        <f t="shared" si="62"/>
        <v>19.881829799999998</v>
      </c>
      <c r="C319" s="16">
        <f t="shared" si="60"/>
        <v>3587.8828797000001</v>
      </c>
      <c r="D319" s="16">
        <f t="shared" si="63"/>
        <v>1093.5867017325602</v>
      </c>
      <c r="E319" s="19">
        <f t="shared" si="69"/>
        <v>31.99335243012742</v>
      </c>
      <c r="F319" s="27">
        <f t="shared" si="64"/>
        <v>3063.7154220614316</v>
      </c>
      <c r="G319" s="16">
        <f>Input_Summary!C338</f>
        <v>30.637</v>
      </c>
      <c r="H319" s="19">
        <f t="shared" si="70"/>
        <v>31.987876402590292</v>
      </c>
      <c r="I319" s="27">
        <f t="shared" si="71"/>
        <v>3063.1756780077758</v>
      </c>
      <c r="J319" s="22">
        <f t="shared" si="65"/>
        <v>30.631756780077758</v>
      </c>
      <c r="K319" s="19">
        <f t="shared" si="66"/>
        <v>0.33103413259622</v>
      </c>
      <c r="L319" s="27">
        <f t="shared" si="67"/>
        <v>31.700159571546621</v>
      </c>
      <c r="M319" s="23">
        <f>Input_Summary!D338</f>
        <v>0.317</v>
      </c>
      <c r="N319" s="19">
        <f t="shared" si="68"/>
        <v>-0.90292090738126418</v>
      </c>
      <c r="O319" s="19">
        <f>Input_Summary!E338</f>
        <v>-0.27521112260655511</v>
      </c>
      <c r="P319" s="19">
        <f t="shared" si="72"/>
        <v>-2.6987202682798794</v>
      </c>
      <c r="Q319" s="18">
        <f t="shared" si="61"/>
        <v>42.771599999999999</v>
      </c>
      <c r="R319" s="21">
        <f t="shared" si="73"/>
        <v>4.3599999999999994</v>
      </c>
      <c r="S319" s="21">
        <f t="shared" si="74"/>
        <v>14.304418799999997</v>
      </c>
    </row>
    <row r="320" spans="1:19">
      <c r="A320" s="16">
        <f>Input_Summary!B339</f>
        <v>6.08</v>
      </c>
      <c r="B320" s="16">
        <f t="shared" si="62"/>
        <v>19.9474464</v>
      </c>
      <c r="C320" s="16">
        <f t="shared" si="60"/>
        <v>3587.8172631000002</v>
      </c>
      <c r="D320" s="16">
        <f t="shared" si="63"/>
        <v>1093.5667017928802</v>
      </c>
      <c r="E320" s="19">
        <f t="shared" si="69"/>
        <v>29.9653767660837</v>
      </c>
      <c r="F320" s="27">
        <f t="shared" si="64"/>
        <v>2869.514444496941</v>
      </c>
      <c r="G320" s="16">
        <f>Input_Summary!C339</f>
        <v>28.695</v>
      </c>
      <c r="H320" s="19">
        <f t="shared" si="70"/>
        <v>29.957803019848132</v>
      </c>
      <c r="I320" s="27">
        <f t="shared" si="71"/>
        <v>2868.7747952382274</v>
      </c>
      <c r="J320" s="22">
        <f t="shared" si="65"/>
        <v>28.687747952382274</v>
      </c>
      <c r="K320" s="19">
        <f t="shared" si="66"/>
        <v>0.10964852972429999</v>
      </c>
      <c r="L320" s="27">
        <f t="shared" si="67"/>
        <v>10.500052854928692</v>
      </c>
      <c r="M320" s="23">
        <f>Input_Summary!D339</f>
        <v>0.105</v>
      </c>
      <c r="N320" s="19">
        <f t="shared" si="68"/>
        <v>-1.237336058263214</v>
      </c>
      <c r="O320" s="19">
        <f>Input_Summary!E339</f>
        <v>-0.37714116801639036</v>
      </c>
      <c r="P320" s="19">
        <f t="shared" si="72"/>
        <v>-3.6982462935687237</v>
      </c>
      <c r="Q320" s="18">
        <f t="shared" si="61"/>
        <v>42.967800000000004</v>
      </c>
      <c r="R320" s="21">
        <f t="shared" si="73"/>
        <v>4.38</v>
      </c>
      <c r="S320" s="21">
        <f t="shared" si="74"/>
        <v>14.370035399999999</v>
      </c>
    </row>
    <row r="321" spans="1:19">
      <c r="A321" s="16">
        <f>Input_Summary!B340</f>
        <v>6.1</v>
      </c>
      <c r="B321" s="16">
        <f t="shared" si="62"/>
        <v>20.013062999999999</v>
      </c>
      <c r="C321" s="16">
        <f t="shared" si="60"/>
        <v>3587.7516465000003</v>
      </c>
      <c r="D321" s="16">
        <f t="shared" si="63"/>
        <v>1093.5467018532001</v>
      </c>
      <c r="E321" s="19">
        <f t="shared" si="69"/>
        <v>28.823987785239325</v>
      </c>
      <c r="F321" s="27">
        <f t="shared" si="64"/>
        <v>2760.2138943023028</v>
      </c>
      <c r="G321" s="16">
        <f>Input_Summary!C340</f>
        <v>27.602000000000004</v>
      </c>
      <c r="H321" s="19">
        <f t="shared" si="70"/>
        <v>28.816408317786799</v>
      </c>
      <c r="I321" s="27">
        <f t="shared" si="71"/>
        <v>2759.4742450435892</v>
      </c>
      <c r="J321" s="22">
        <f t="shared" si="65"/>
        <v>27.594742450435891</v>
      </c>
      <c r="K321" s="19">
        <f t="shared" si="66"/>
        <v>0.10964852972429999</v>
      </c>
      <c r="L321" s="27">
        <f t="shared" si="67"/>
        <v>10.500052854928692</v>
      </c>
      <c r="M321" s="23">
        <f>Input_Summary!D340</f>
        <v>0.105</v>
      </c>
      <c r="N321" s="19">
        <f t="shared" si="68"/>
        <v>-1.237336058263214</v>
      </c>
      <c r="O321" s="19">
        <f>Input_Summary!E340</f>
        <v>-0.37714116801639036</v>
      </c>
      <c r="P321" s="19">
        <f t="shared" si="72"/>
        <v>-3.6982462935687237</v>
      </c>
      <c r="Q321" s="18">
        <f t="shared" si="61"/>
        <v>43.163999999999994</v>
      </c>
      <c r="R321" s="21">
        <f t="shared" si="73"/>
        <v>4.3999999999999995</v>
      </c>
      <c r="S321" s="21">
        <f t="shared" si="74"/>
        <v>14.435651999999997</v>
      </c>
    </row>
    <row r="322" spans="1:19">
      <c r="A322" s="16">
        <f>Input_Summary!B341</f>
        <v>6.12</v>
      </c>
      <c r="B322" s="16">
        <f t="shared" si="62"/>
        <v>20.078679600000001</v>
      </c>
      <c r="C322" s="16">
        <f t="shared" si="60"/>
        <v>3587.6860299</v>
      </c>
      <c r="D322" s="16">
        <f t="shared" si="63"/>
        <v>1093.5267019135201</v>
      </c>
      <c r="E322" s="19">
        <f t="shared" si="69"/>
        <v>28.823987785239325</v>
      </c>
      <c r="F322" s="27">
        <f t="shared" si="64"/>
        <v>2760.2138943023028</v>
      </c>
      <c r="G322" s="16">
        <f>Input_Summary!C341</f>
        <v>27.602000000000004</v>
      </c>
      <c r="H322" s="19">
        <f t="shared" si="70"/>
        <v>28.814320764324709</v>
      </c>
      <c r="I322" s="27">
        <f t="shared" si="71"/>
        <v>2759.2743398385314</v>
      </c>
      <c r="J322" s="22">
        <f t="shared" si="65"/>
        <v>27.592743398385316</v>
      </c>
      <c r="K322" s="19">
        <f t="shared" si="66"/>
        <v>6.4744846122920002E-2</v>
      </c>
      <c r="L322" s="27">
        <f t="shared" si="67"/>
        <v>6.2000312095769416</v>
      </c>
      <c r="M322" s="23">
        <f>Input_Summary!D341</f>
        <v>6.2E-2</v>
      </c>
      <c r="N322" s="19">
        <f t="shared" si="68"/>
        <v>-1.5717512091451635</v>
      </c>
      <c r="O322" s="19">
        <f>Input_Summary!E341</f>
        <v>-0.47907121342622555</v>
      </c>
      <c r="P322" s="19">
        <f t="shared" si="72"/>
        <v>-4.6977723188575675</v>
      </c>
      <c r="Q322" s="18">
        <f t="shared" si="61"/>
        <v>43.360199999999999</v>
      </c>
      <c r="R322" s="21">
        <f t="shared" si="73"/>
        <v>4.42</v>
      </c>
      <c r="S322" s="21">
        <f t="shared" si="74"/>
        <v>14.5012686</v>
      </c>
    </row>
    <row r="323" spans="1:19">
      <c r="A323" s="16">
        <f>Input_Summary!B342</f>
        <v>6.14</v>
      </c>
      <c r="B323" s="16">
        <f t="shared" si="62"/>
        <v>20.144296199999999</v>
      </c>
      <c r="C323" s="16">
        <f t="shared" si="60"/>
        <v>3587.6204133000001</v>
      </c>
      <c r="D323" s="16">
        <f t="shared" si="63"/>
        <v>1093.5067019738401</v>
      </c>
      <c r="E323" s="19">
        <f t="shared" si="69"/>
        <v>24.156093234119123</v>
      </c>
      <c r="F323" s="27">
        <f t="shared" si="64"/>
        <v>2313.2116441924813</v>
      </c>
      <c r="G323" s="16">
        <f>Input_Summary!C342</f>
        <v>23.132000000000001</v>
      </c>
      <c r="H323" s="19">
        <f t="shared" si="70"/>
        <v>24.147029081402515</v>
      </c>
      <c r="I323" s="27">
        <f t="shared" si="71"/>
        <v>2312.3320612902271</v>
      </c>
      <c r="J323" s="22">
        <f t="shared" si="65"/>
        <v>23.123320612902273</v>
      </c>
      <c r="K323" s="19">
        <f t="shared" si="66"/>
        <v>0.16290638701895999</v>
      </c>
      <c r="L323" s="27">
        <f t="shared" si="67"/>
        <v>15.600078527322626</v>
      </c>
      <c r="M323" s="23">
        <f>Input_Summary!D342</f>
        <v>0.156</v>
      </c>
      <c r="N323" s="19">
        <f t="shared" si="68"/>
        <v>-1.4714266638805789</v>
      </c>
      <c r="O323" s="19">
        <f>Input_Summary!E342</f>
        <v>-0.44849219980327504</v>
      </c>
      <c r="P323" s="19">
        <f t="shared" si="72"/>
        <v>-4.3979145112709146</v>
      </c>
      <c r="Q323" s="18">
        <f t="shared" si="61"/>
        <v>43.556399999999996</v>
      </c>
      <c r="R323" s="21">
        <f t="shared" si="73"/>
        <v>4.4399999999999995</v>
      </c>
      <c r="S323" s="21">
        <f t="shared" si="74"/>
        <v>14.566885199999998</v>
      </c>
    </row>
    <row r="324" spans="1:19">
      <c r="A324" s="16">
        <f>Input_Summary!B343</f>
        <v>6.16</v>
      </c>
      <c r="B324" s="16">
        <f t="shared" si="62"/>
        <v>20.209912800000001</v>
      </c>
      <c r="C324" s="16">
        <f t="shared" si="60"/>
        <v>3587.5547967000002</v>
      </c>
      <c r="D324" s="16">
        <f t="shared" si="63"/>
        <v>1093.4867020341601</v>
      </c>
      <c r="E324" s="19">
        <f t="shared" si="69"/>
        <v>20.144001317921401</v>
      </c>
      <c r="F324" s="27">
        <f t="shared" si="64"/>
        <v>1929.0097102054713</v>
      </c>
      <c r="G324" s="16">
        <f>Input_Summary!C343</f>
        <v>19.29</v>
      </c>
      <c r="H324" s="19">
        <f t="shared" si="70"/>
        <v>20.134917054577574</v>
      </c>
      <c r="I324" s="27">
        <f t="shared" si="71"/>
        <v>1928.130127303217</v>
      </c>
      <c r="J324" s="22">
        <f t="shared" si="65"/>
        <v>19.28130127303217</v>
      </c>
      <c r="K324" s="19">
        <f t="shared" si="66"/>
        <v>0.16290638701895999</v>
      </c>
      <c r="L324" s="27">
        <f t="shared" si="67"/>
        <v>15.600078527322626</v>
      </c>
      <c r="M324" s="23">
        <f>Input_Summary!D343</f>
        <v>0.156</v>
      </c>
      <c r="N324" s="19">
        <f t="shared" si="68"/>
        <v>-1.4714266638805789</v>
      </c>
      <c r="O324" s="19">
        <f>Input_Summary!E343</f>
        <v>-0.44849219980327504</v>
      </c>
      <c r="P324" s="19">
        <f t="shared" si="72"/>
        <v>-4.3979145112709146</v>
      </c>
      <c r="Q324" s="18">
        <f t="shared" si="61"/>
        <v>43.752600000000001</v>
      </c>
      <c r="R324" s="21">
        <f t="shared" si="73"/>
        <v>4.46</v>
      </c>
      <c r="S324" s="21">
        <f t="shared" si="74"/>
        <v>14.6325018</v>
      </c>
    </row>
    <row r="325" spans="1:19">
      <c r="A325" s="16">
        <f>Input_Summary!B344</f>
        <v>6.18</v>
      </c>
      <c r="B325" s="16">
        <f t="shared" si="62"/>
        <v>20.2755294</v>
      </c>
      <c r="C325" s="16">
        <f t="shared" si="60"/>
        <v>3587.4891801000003</v>
      </c>
      <c r="D325" s="16">
        <f t="shared" si="63"/>
        <v>1093.4667020944801</v>
      </c>
      <c r="E325" s="19">
        <f t="shared" si="69"/>
        <v>20.144001317921401</v>
      </c>
      <c r="F325" s="27">
        <f t="shared" si="64"/>
        <v>1929.0097102054713</v>
      </c>
      <c r="G325" s="16">
        <f>Input_Summary!C344</f>
        <v>19.29</v>
      </c>
      <c r="H325" s="19">
        <f t="shared" si="70"/>
        <v>20.135752075962415</v>
      </c>
      <c r="I325" s="27">
        <f t="shared" si="71"/>
        <v>1928.2100893852403</v>
      </c>
      <c r="J325" s="22">
        <f t="shared" si="65"/>
        <v>19.282100893852402</v>
      </c>
      <c r="K325" s="19">
        <f t="shared" si="66"/>
        <v>7.6231834951179994E-2</v>
      </c>
      <c r="L325" s="27">
        <f t="shared" si="67"/>
        <v>7.3000367467599467</v>
      </c>
      <c r="M325" s="23">
        <f>Input_Summary!D344</f>
        <v>7.2999999999999995E-2</v>
      </c>
      <c r="N325" s="19">
        <f t="shared" si="68"/>
        <v>-1.3376606035277987</v>
      </c>
      <c r="O325" s="19">
        <f>Input_Summary!E344</f>
        <v>-0.40772018163934087</v>
      </c>
      <c r="P325" s="19">
        <f t="shared" si="72"/>
        <v>-3.9981041011553762</v>
      </c>
      <c r="Q325" s="18">
        <f t="shared" si="61"/>
        <v>43.948799999999999</v>
      </c>
      <c r="R325" s="21">
        <f t="shared" si="73"/>
        <v>4.4799999999999995</v>
      </c>
      <c r="S325" s="21">
        <f t="shared" si="74"/>
        <v>14.698118399999998</v>
      </c>
    </row>
    <row r="326" spans="1:19">
      <c r="A326" s="16">
        <f>Input_Summary!B345</f>
        <v>6.2</v>
      </c>
      <c r="B326" s="16">
        <f t="shared" si="62"/>
        <v>20.341145999999998</v>
      </c>
      <c r="C326" s="16">
        <f t="shared" si="60"/>
        <v>3587.4235635</v>
      </c>
      <c r="D326" s="16">
        <f t="shared" si="63"/>
        <v>1093.4467021548001</v>
      </c>
      <c r="E326" s="19">
        <f t="shared" si="69"/>
        <v>20.144001317921401</v>
      </c>
      <c r="F326" s="27">
        <f t="shared" si="64"/>
        <v>1929.0097102054713</v>
      </c>
      <c r="G326" s="16">
        <f>Input_Summary!C345</f>
        <v>19.29</v>
      </c>
      <c r="H326" s="19">
        <f t="shared" si="70"/>
        <v>20.135752075962415</v>
      </c>
      <c r="I326" s="27">
        <f t="shared" si="71"/>
        <v>1928.2100893852403</v>
      </c>
      <c r="J326" s="22">
        <f t="shared" si="65"/>
        <v>19.282100893852402</v>
      </c>
      <c r="K326" s="19">
        <f t="shared" si="66"/>
        <v>7.6231834951179994E-2</v>
      </c>
      <c r="L326" s="27">
        <f t="shared" si="67"/>
        <v>7.3000367467599467</v>
      </c>
      <c r="M326" s="23">
        <f>Input_Summary!D345</f>
        <v>7.2999999999999995E-2</v>
      </c>
      <c r="N326" s="19">
        <f t="shared" si="68"/>
        <v>-1.3376606035277987</v>
      </c>
      <c r="O326" s="19">
        <f>Input_Summary!E345</f>
        <v>-0.40772018163934087</v>
      </c>
      <c r="P326" s="19">
        <f t="shared" si="72"/>
        <v>-3.9981041011553762</v>
      </c>
      <c r="Q326" s="18">
        <f t="shared" si="61"/>
        <v>44.145000000000003</v>
      </c>
      <c r="R326" s="21">
        <f t="shared" si="73"/>
        <v>4.5</v>
      </c>
      <c r="S326" s="21">
        <f t="shared" si="74"/>
        <v>14.763735</v>
      </c>
    </row>
    <row r="327" spans="1:19">
      <c r="A327" s="16">
        <f>Input_Summary!B346</f>
        <v>6.22</v>
      </c>
      <c r="B327" s="16">
        <f t="shared" si="62"/>
        <v>20.4067626</v>
      </c>
      <c r="C327" s="16">
        <f t="shared" si="60"/>
        <v>3587.3579469000001</v>
      </c>
      <c r="D327" s="16">
        <f t="shared" si="63"/>
        <v>1093.42670221512</v>
      </c>
      <c r="E327" s="19">
        <f t="shared" si="69"/>
        <v>13.74679281229224</v>
      </c>
      <c r="F327" s="27">
        <f t="shared" si="64"/>
        <v>1316.4066264979172</v>
      </c>
      <c r="G327" s="16">
        <f>Input_Summary!C346</f>
        <v>13.164</v>
      </c>
      <c r="H327" s="19">
        <f t="shared" si="70"/>
        <v>13.73851150429933</v>
      </c>
      <c r="I327" s="27">
        <f t="shared" si="71"/>
        <v>1315.6070056776862</v>
      </c>
      <c r="J327" s="22">
        <f t="shared" si="65"/>
        <v>13.156070056776862</v>
      </c>
      <c r="K327" s="19">
        <f t="shared" si="66"/>
        <v>7.6231834951179994E-2</v>
      </c>
      <c r="L327" s="27">
        <f t="shared" si="67"/>
        <v>7.3000367467599467</v>
      </c>
      <c r="M327" s="23">
        <f>Input_Summary!D346</f>
        <v>7.2999999999999995E-2</v>
      </c>
      <c r="N327" s="19">
        <f t="shared" si="68"/>
        <v>-1.3376606035277987</v>
      </c>
      <c r="O327" s="19">
        <f>Input_Summary!E346</f>
        <v>-0.40772018163934087</v>
      </c>
      <c r="P327" s="19">
        <f t="shared" si="72"/>
        <v>-3.9981041011553762</v>
      </c>
      <c r="Q327" s="18">
        <f t="shared" si="61"/>
        <v>44.341200000000001</v>
      </c>
      <c r="R327" s="21">
        <f t="shared" si="73"/>
        <v>4.5199999999999996</v>
      </c>
      <c r="S327" s="21">
        <f t="shared" si="74"/>
        <v>14.829351599999999</v>
      </c>
    </row>
    <row r="328" spans="1:19">
      <c r="A328" s="16">
        <f>Input_Summary!B347</f>
        <v>6.24</v>
      </c>
      <c r="B328" s="16">
        <f t="shared" si="62"/>
        <v>20.472379199999999</v>
      </c>
      <c r="C328" s="16">
        <f t="shared" si="60"/>
        <v>3587.2923303000002</v>
      </c>
      <c r="D328" s="16">
        <f t="shared" si="63"/>
        <v>1093.4067022754402</v>
      </c>
      <c r="E328" s="19">
        <f t="shared" si="69"/>
        <v>18.920114871855883</v>
      </c>
      <c r="F328" s="27">
        <f t="shared" si="64"/>
        <v>1811.8091202437911</v>
      </c>
      <c r="G328" s="16">
        <f>Input_Summary!C347</f>
        <v>18.118000000000002</v>
      </c>
      <c r="H328" s="19">
        <f t="shared" si="70"/>
        <v>18.915617091392821</v>
      </c>
      <c r="I328" s="27">
        <f t="shared" si="71"/>
        <v>1811.369328792664</v>
      </c>
      <c r="J328" s="22">
        <f t="shared" si="65"/>
        <v>18.11369328792664</v>
      </c>
      <c r="K328" s="19">
        <f t="shared" si="66"/>
        <v>0.10025008431936</v>
      </c>
      <c r="L328" s="27">
        <f t="shared" si="67"/>
        <v>9.6000483245062327</v>
      </c>
      <c r="M328" s="23">
        <f>Input_Summary!D347</f>
        <v>9.6000000000000002E-2</v>
      </c>
      <c r="N328" s="19">
        <f t="shared" si="68"/>
        <v>-0.73571333194028943</v>
      </c>
      <c r="O328" s="19">
        <f>Input_Summary!E347</f>
        <v>-0.22424609990163752</v>
      </c>
      <c r="P328" s="19">
        <f t="shared" si="72"/>
        <v>-2.1989572556354573</v>
      </c>
      <c r="Q328" s="18">
        <f t="shared" si="61"/>
        <v>44.537400000000005</v>
      </c>
      <c r="R328" s="21">
        <f t="shared" si="73"/>
        <v>4.54</v>
      </c>
      <c r="S328" s="21">
        <f t="shared" si="74"/>
        <v>14.894968199999999</v>
      </c>
    </row>
    <row r="329" spans="1:19">
      <c r="A329" s="16">
        <f>Input_Summary!B348</f>
        <v>6.26</v>
      </c>
      <c r="B329" s="16">
        <f t="shared" si="62"/>
        <v>20.537995799999997</v>
      </c>
      <c r="C329" s="16">
        <f t="shared" si="60"/>
        <v>3587.2267137000003</v>
      </c>
      <c r="D329" s="16">
        <f t="shared" si="63"/>
        <v>1093.3867023357602</v>
      </c>
      <c r="E329" s="19">
        <f t="shared" si="69"/>
        <v>20.144001317921401</v>
      </c>
      <c r="F329" s="27">
        <f t="shared" si="64"/>
        <v>1929.0097102054713</v>
      </c>
      <c r="G329" s="16">
        <f>Input_Summary!C348</f>
        <v>19.29</v>
      </c>
      <c r="H329" s="19">
        <f t="shared" si="70"/>
        <v>20.144102289810782</v>
      </c>
      <c r="I329" s="27">
        <f t="shared" si="71"/>
        <v>1929.0097102054713</v>
      </c>
      <c r="J329" s="22">
        <f t="shared" si="65"/>
        <v>19.290097102054713</v>
      </c>
      <c r="K329" s="19">
        <f t="shared" si="66"/>
        <v>0.12948969224584</v>
      </c>
      <c r="L329" s="27">
        <f t="shared" si="67"/>
        <v>12.400062419153883</v>
      </c>
      <c r="M329" s="23">
        <f>Input_Summary!D348</f>
        <v>0.124</v>
      </c>
      <c r="N329" s="19">
        <f t="shared" si="68"/>
        <v>0</v>
      </c>
      <c r="O329" s="19">
        <f>Input_Summary!E348</f>
        <v>0</v>
      </c>
      <c r="P329" s="19">
        <f t="shared" si="72"/>
        <v>0</v>
      </c>
      <c r="Q329" s="18">
        <f t="shared" si="61"/>
        <v>44.733599999999996</v>
      </c>
      <c r="R329" s="21">
        <f t="shared" si="73"/>
        <v>4.5599999999999996</v>
      </c>
      <c r="S329" s="21">
        <f t="shared" si="74"/>
        <v>14.960584799999998</v>
      </c>
    </row>
    <row r="330" spans="1:19">
      <c r="A330" s="16">
        <f>Input_Summary!B349</f>
        <v>6.28</v>
      </c>
      <c r="B330" s="16">
        <f t="shared" si="62"/>
        <v>20.603612399999999</v>
      </c>
      <c r="C330" s="16">
        <f t="shared" si="60"/>
        <v>3587.1610971</v>
      </c>
      <c r="D330" s="16">
        <f t="shared" si="63"/>
        <v>1093.36670239608</v>
      </c>
      <c r="E330" s="19">
        <f t="shared" si="69"/>
        <v>26.733355818496001</v>
      </c>
      <c r="F330" s="27">
        <f t="shared" si="64"/>
        <v>2560.0128865349952</v>
      </c>
      <c r="G330" s="16">
        <f>Input_Summary!C349</f>
        <v>25.6</v>
      </c>
      <c r="H330" s="19">
        <f t="shared" si="70"/>
        <v>26.732863553513265</v>
      </c>
      <c r="I330" s="27">
        <f t="shared" si="71"/>
        <v>2559.9529149734781</v>
      </c>
      <c r="J330" s="22">
        <f t="shared" si="65"/>
        <v>25.599529149734781</v>
      </c>
      <c r="K330" s="19">
        <f t="shared" si="66"/>
        <v>0.10651571458931999</v>
      </c>
      <c r="L330" s="27">
        <f t="shared" si="67"/>
        <v>10.200051344787871</v>
      </c>
      <c r="M330" s="23">
        <f>Input_Summary!D349</f>
        <v>0.10199999999999999</v>
      </c>
      <c r="N330" s="19">
        <f t="shared" si="68"/>
        <v>-0.1003245452645849</v>
      </c>
      <c r="O330" s="19">
        <f>Input_Summary!E349</f>
        <v>-3.0579013622950565E-2</v>
      </c>
      <c r="P330" s="19">
        <f t="shared" si="72"/>
        <v>-0.2998578075866532</v>
      </c>
      <c r="Q330" s="18">
        <f t="shared" si="61"/>
        <v>44.9298</v>
      </c>
      <c r="R330" s="21">
        <f t="shared" si="73"/>
        <v>4.58</v>
      </c>
      <c r="S330" s="21">
        <f t="shared" si="74"/>
        <v>15.0262014</v>
      </c>
    </row>
    <row r="331" spans="1:19">
      <c r="A331" s="16">
        <f>Input_Summary!B350</f>
        <v>6.3</v>
      </c>
      <c r="B331" s="16">
        <f t="shared" si="62"/>
        <v>20.669228999999998</v>
      </c>
      <c r="C331" s="16">
        <f t="shared" si="60"/>
        <v>3587.0954805000001</v>
      </c>
      <c r="D331" s="16">
        <f t="shared" si="63"/>
        <v>1093.3467024564002</v>
      </c>
      <c r="E331" s="19">
        <f t="shared" si="69"/>
        <v>27.126001982080158</v>
      </c>
      <c r="F331" s="27">
        <f t="shared" si="64"/>
        <v>2597.613075805978</v>
      </c>
      <c r="G331" s="16">
        <f>Input_Summary!C350</f>
        <v>25.975999999999999</v>
      </c>
      <c r="H331" s="19">
        <f t="shared" si="70"/>
        <v>27.125511685237935</v>
      </c>
      <c r="I331" s="27">
        <f t="shared" si="71"/>
        <v>2597.5531042444609</v>
      </c>
      <c r="J331" s="22">
        <f t="shared" si="65"/>
        <v>25.975531042444608</v>
      </c>
      <c r="K331" s="19">
        <f t="shared" si="66"/>
        <v>0.10651571458931999</v>
      </c>
      <c r="L331" s="27">
        <f t="shared" si="67"/>
        <v>10.200051344787871</v>
      </c>
      <c r="M331" s="23">
        <f>Input_Summary!D350</f>
        <v>0.10199999999999999</v>
      </c>
      <c r="N331" s="19">
        <f t="shared" si="68"/>
        <v>-0.1003245452645849</v>
      </c>
      <c r="O331" s="19">
        <f>Input_Summary!E350</f>
        <v>-3.0579013622950565E-2</v>
      </c>
      <c r="P331" s="19">
        <f t="shared" si="72"/>
        <v>-0.2998578075866532</v>
      </c>
      <c r="Q331" s="18">
        <f t="shared" si="61"/>
        <v>45.125999999999998</v>
      </c>
      <c r="R331" s="21">
        <f t="shared" si="73"/>
        <v>4.5999999999999996</v>
      </c>
      <c r="S331" s="21">
        <f t="shared" si="74"/>
        <v>15.091817999999998</v>
      </c>
    </row>
    <row r="332" spans="1:19">
      <c r="A332" s="16">
        <f>Input_Summary!B351</f>
        <v>6.32</v>
      </c>
      <c r="B332" s="16">
        <f t="shared" si="62"/>
        <v>20.7348456</v>
      </c>
      <c r="C332" s="16">
        <f t="shared" si="60"/>
        <v>3587.0298639000002</v>
      </c>
      <c r="D332" s="16">
        <f t="shared" si="63"/>
        <v>1093.3267025167202</v>
      </c>
      <c r="E332" s="19">
        <f t="shared" si="69"/>
        <v>27.126001982080158</v>
      </c>
      <c r="F332" s="27">
        <f t="shared" si="64"/>
        <v>2597.613075805978</v>
      </c>
      <c r="G332" s="16">
        <f>Input_Summary!C351</f>
        <v>25.975999999999999</v>
      </c>
      <c r="H332" s="19">
        <f t="shared" si="70"/>
        <v>27.125094174545513</v>
      </c>
      <c r="I332" s="27">
        <f t="shared" si="71"/>
        <v>2597.5131232034491</v>
      </c>
      <c r="J332" s="22">
        <f t="shared" si="65"/>
        <v>25.975131232034492</v>
      </c>
      <c r="K332" s="19">
        <f t="shared" si="66"/>
        <v>8.5630280356119984E-2</v>
      </c>
      <c r="L332" s="27">
        <f t="shared" si="67"/>
        <v>8.2000412771824056</v>
      </c>
      <c r="M332" s="23">
        <f>Input_Summary!D351</f>
        <v>8.199999999999999E-2</v>
      </c>
      <c r="N332" s="19">
        <f t="shared" si="68"/>
        <v>-0.16720757544097484</v>
      </c>
      <c r="O332" s="19">
        <f>Input_Summary!E351</f>
        <v>-5.0965022704917609E-2</v>
      </c>
      <c r="P332" s="19">
        <f t="shared" si="72"/>
        <v>-0.49976301264442202</v>
      </c>
      <c r="Q332" s="18">
        <f t="shared" si="61"/>
        <v>45.322200000000002</v>
      </c>
      <c r="R332" s="21">
        <f t="shared" si="73"/>
        <v>4.62</v>
      </c>
      <c r="S332" s="21">
        <f t="shared" si="74"/>
        <v>15.1574346</v>
      </c>
    </row>
    <row r="333" spans="1:19">
      <c r="A333" s="16">
        <f>Input_Summary!B352</f>
        <v>6.34</v>
      </c>
      <c r="B333" s="16">
        <f t="shared" si="62"/>
        <v>20.800462199999998</v>
      </c>
      <c r="C333" s="16">
        <f t="shared" si="60"/>
        <v>3586.9642473000004</v>
      </c>
      <c r="D333" s="16">
        <f t="shared" si="63"/>
        <v>1093.3067025770401</v>
      </c>
      <c r="E333" s="19">
        <f t="shared" si="69"/>
        <v>20.144001317921401</v>
      </c>
      <c r="F333" s="27">
        <f t="shared" si="64"/>
        <v>1929.0097102054713</v>
      </c>
      <c r="G333" s="16">
        <f>Input_Summary!C352</f>
        <v>19.29</v>
      </c>
      <c r="H333" s="19">
        <f t="shared" si="70"/>
        <v>20.143058513079737</v>
      </c>
      <c r="I333" s="27">
        <f t="shared" si="71"/>
        <v>1928.9097576029424</v>
      </c>
      <c r="J333" s="22">
        <f t="shared" si="65"/>
        <v>19.289097576029423</v>
      </c>
      <c r="K333" s="19">
        <f t="shared" si="66"/>
        <v>8.5630280356119984E-2</v>
      </c>
      <c r="L333" s="27">
        <f t="shared" si="67"/>
        <v>8.2000412771824056</v>
      </c>
      <c r="M333" s="23">
        <f>Input_Summary!D352</f>
        <v>8.199999999999999E-2</v>
      </c>
      <c r="N333" s="19">
        <f t="shared" si="68"/>
        <v>-0.16720757544097484</v>
      </c>
      <c r="O333" s="19">
        <f>Input_Summary!E352</f>
        <v>-5.0965022704917609E-2</v>
      </c>
      <c r="P333" s="19">
        <f t="shared" si="72"/>
        <v>-0.49976301264442202</v>
      </c>
      <c r="Q333" s="18">
        <f t="shared" si="61"/>
        <v>45.5184</v>
      </c>
      <c r="R333" s="21">
        <f t="shared" si="73"/>
        <v>4.6399999999999997</v>
      </c>
      <c r="S333" s="21">
        <f t="shared" si="74"/>
        <v>15.223051199999999</v>
      </c>
    </row>
    <row r="334" spans="1:19">
      <c r="A334" s="16">
        <f>Input_Summary!B353</f>
        <v>6.36</v>
      </c>
      <c r="B334" s="16">
        <f t="shared" si="62"/>
        <v>20.8660788</v>
      </c>
      <c r="C334" s="16">
        <f t="shared" si="60"/>
        <v>3586.8986307</v>
      </c>
      <c r="D334" s="16">
        <f t="shared" si="63"/>
        <v>1093.2867026373601</v>
      </c>
      <c r="E334" s="19">
        <f t="shared" si="69"/>
        <v>28.1065731193289</v>
      </c>
      <c r="F334" s="27">
        <f t="shared" si="64"/>
        <v>2691.5135484800549</v>
      </c>
      <c r="G334" s="16">
        <f>Input_Summary!C353</f>
        <v>26.914999999999999</v>
      </c>
      <c r="H334" s="19">
        <f t="shared" si="70"/>
        <v>28.105670226911112</v>
      </c>
      <c r="I334" s="27">
        <f t="shared" si="71"/>
        <v>2691.4135958775259</v>
      </c>
      <c r="J334" s="22">
        <f t="shared" si="65"/>
        <v>26.914135958775262</v>
      </c>
      <c r="K334" s="19">
        <f t="shared" si="66"/>
        <v>8.5630280356119984E-2</v>
      </c>
      <c r="L334" s="27">
        <f t="shared" si="67"/>
        <v>8.2000412771824056</v>
      </c>
      <c r="M334" s="23">
        <f>Input_Summary!D353</f>
        <v>8.199999999999999E-2</v>
      </c>
      <c r="N334" s="19">
        <f t="shared" si="68"/>
        <v>-0.16720757544097484</v>
      </c>
      <c r="O334" s="19">
        <f>Input_Summary!E353</f>
        <v>-5.0965022704917609E-2</v>
      </c>
      <c r="P334" s="19">
        <f t="shared" si="72"/>
        <v>-0.49976301264442202</v>
      </c>
      <c r="Q334" s="18">
        <f t="shared" si="61"/>
        <v>45.714600000000004</v>
      </c>
      <c r="R334" s="21">
        <f t="shared" si="73"/>
        <v>4.66</v>
      </c>
      <c r="S334" s="21">
        <f t="shared" si="74"/>
        <v>15.288667800000001</v>
      </c>
    </row>
    <row r="335" spans="1:19">
      <c r="A335" s="16">
        <f>Input_Summary!B354</f>
        <v>6.38</v>
      </c>
      <c r="B335" s="16">
        <f t="shared" si="62"/>
        <v>20.931695399999999</v>
      </c>
      <c r="C335" s="16">
        <f t="shared" si="60"/>
        <v>3586.8330141000001</v>
      </c>
      <c r="D335" s="16">
        <f t="shared" si="63"/>
        <v>1093.2667026976801</v>
      </c>
      <c r="E335" s="19">
        <f t="shared" si="69"/>
        <v>23.019925611833042</v>
      </c>
      <c r="F335" s="27">
        <f t="shared" si="64"/>
        <v>2204.4110965147438</v>
      </c>
      <c r="G335" s="16">
        <f>Input_Summary!C354</f>
        <v>22.044</v>
      </c>
      <c r="H335" s="19">
        <f t="shared" si="70"/>
        <v>23.018997222573716</v>
      </c>
      <c r="I335" s="27">
        <f t="shared" si="71"/>
        <v>2204.3111439122149</v>
      </c>
      <c r="J335" s="22">
        <f t="shared" si="65"/>
        <v>22.04311143912215</v>
      </c>
      <c r="K335" s="19">
        <f t="shared" si="66"/>
        <v>8.5630280356119984E-2</v>
      </c>
      <c r="L335" s="27">
        <f t="shared" si="67"/>
        <v>8.2000412771824056</v>
      </c>
      <c r="M335" s="23">
        <f>Input_Summary!D354</f>
        <v>8.199999999999999E-2</v>
      </c>
      <c r="N335" s="19">
        <f t="shared" si="68"/>
        <v>-0.16720757544097484</v>
      </c>
      <c r="O335" s="19">
        <f>Input_Summary!E354</f>
        <v>-5.0965022704917609E-2</v>
      </c>
      <c r="P335" s="19">
        <f t="shared" si="72"/>
        <v>-0.49976301264442202</v>
      </c>
      <c r="Q335" s="18">
        <f t="shared" si="61"/>
        <v>45.910800000000002</v>
      </c>
      <c r="R335" s="21">
        <f t="shared" si="73"/>
        <v>4.68</v>
      </c>
      <c r="S335" s="21">
        <f t="shared" si="74"/>
        <v>15.354284399999999</v>
      </c>
    </row>
    <row r="336" spans="1:19">
      <c r="A336" s="16">
        <f>Input_Summary!B355</f>
        <v>6.4</v>
      </c>
      <c r="B336" s="16">
        <f t="shared" si="62"/>
        <v>20.997312000000001</v>
      </c>
      <c r="C336" s="16">
        <f t="shared" ref="C336:C356" si="75">$G$7-B336</f>
        <v>3586.7673975000002</v>
      </c>
      <c r="D336" s="16">
        <f t="shared" si="63"/>
        <v>1093.2467027580001</v>
      </c>
      <c r="E336" s="19">
        <f t="shared" si="69"/>
        <v>23.019925611833042</v>
      </c>
      <c r="F336" s="27">
        <f t="shared" si="64"/>
        <v>2204.4110965147438</v>
      </c>
      <c r="G336" s="16">
        <f>Input_Summary!C355</f>
        <v>22.044</v>
      </c>
      <c r="H336" s="19">
        <f t="shared" si="70"/>
        <v>23.018788467227505</v>
      </c>
      <c r="I336" s="27">
        <f t="shared" si="71"/>
        <v>2204.291153391709</v>
      </c>
      <c r="J336" s="22">
        <f t="shared" si="65"/>
        <v>22.042911533917092</v>
      </c>
      <c r="K336" s="19">
        <f t="shared" si="66"/>
        <v>7.3099019816200012E-2</v>
      </c>
      <c r="L336" s="27">
        <f t="shared" si="67"/>
        <v>7.0000352366191292</v>
      </c>
      <c r="M336" s="23">
        <f>Input_Summary!D355</f>
        <v>7.0000000000000007E-2</v>
      </c>
      <c r="N336" s="19">
        <f t="shared" si="68"/>
        <v>-0.20064909052916979</v>
      </c>
      <c r="O336" s="19">
        <f>Input_Summary!E355</f>
        <v>-6.115802724590113E-2</v>
      </c>
      <c r="P336" s="19">
        <f t="shared" si="72"/>
        <v>-0.5997156151733064</v>
      </c>
      <c r="Q336" s="18">
        <f t="shared" ref="Q336:Q356" si="76">IF(B336&lt;=$J$11,0,9.81*(A336-$J$11/3.28083))</f>
        <v>46.107000000000006</v>
      </c>
      <c r="R336" s="21">
        <f t="shared" si="73"/>
        <v>4.7</v>
      </c>
      <c r="S336" s="21">
        <f t="shared" si="74"/>
        <v>15.419900999999999</v>
      </c>
    </row>
    <row r="337" spans="1:19">
      <c r="A337" s="16">
        <f>Input_Summary!B356</f>
        <v>6.42</v>
      </c>
      <c r="B337" s="16">
        <f t="shared" ref="B337:B356" si="77">A337*3.28083</f>
        <v>21.062928599999999</v>
      </c>
      <c r="C337" s="16">
        <f t="shared" si="75"/>
        <v>3586.7017809000004</v>
      </c>
      <c r="D337" s="16">
        <f t="shared" ref="D337:D356" si="78">C337*0.3048</f>
        <v>1093.2267028183201</v>
      </c>
      <c r="E337" s="19">
        <f t="shared" si="69"/>
        <v>9.9153599022117014</v>
      </c>
      <c r="F337" s="27">
        <f t="shared" ref="F337:F356" si="79">E337*95.761</f>
        <v>949.50477959569469</v>
      </c>
      <c r="G337" s="16">
        <f>Input_Summary!C356</f>
        <v>9.495000000000001</v>
      </c>
      <c r="H337" s="19">
        <f t="shared" si="70"/>
        <v>9.9141570709166995</v>
      </c>
      <c r="I337" s="27">
        <f t="shared" si="71"/>
        <v>949.38483647266003</v>
      </c>
      <c r="J337" s="22">
        <f t="shared" ref="J337:J356" si="80">I337*0.01</f>
        <v>9.4938483647266008</v>
      </c>
      <c r="K337" s="19">
        <f t="shared" ref="K337:K356" si="81">M337*1.04427171166</f>
        <v>7.3099019816200012E-2</v>
      </c>
      <c r="L337" s="27">
        <f t="shared" ref="L337:L356" si="82">K337*95.761</f>
        <v>7.0000352366191292</v>
      </c>
      <c r="M337" s="23">
        <f>Input_Summary!D356</f>
        <v>7.0000000000000007E-2</v>
      </c>
      <c r="N337" s="19">
        <f t="shared" ref="N337:N356" si="83">O337*3.28083</f>
        <v>-0.20064909052916979</v>
      </c>
      <c r="O337" s="19">
        <f>Input_Summary!E356</f>
        <v>-6.115802724590113E-2</v>
      </c>
      <c r="P337" s="19">
        <f t="shared" si="72"/>
        <v>-0.5997156151733064</v>
      </c>
      <c r="Q337" s="18">
        <f t="shared" si="76"/>
        <v>46.303199999999997</v>
      </c>
      <c r="R337" s="21">
        <f t="shared" si="73"/>
        <v>4.72</v>
      </c>
      <c r="S337" s="21">
        <f t="shared" si="74"/>
        <v>15.4855176</v>
      </c>
    </row>
    <row r="338" spans="1:19">
      <c r="A338" s="16">
        <f>Input_Summary!B357</f>
        <v>6.44</v>
      </c>
      <c r="B338" s="16">
        <f t="shared" si="77"/>
        <v>21.128545200000001</v>
      </c>
      <c r="C338" s="16">
        <f t="shared" si="75"/>
        <v>3586.6361643</v>
      </c>
      <c r="D338" s="16">
        <f t="shared" si="78"/>
        <v>1093.20670287864</v>
      </c>
      <c r="E338" s="19">
        <f t="shared" ref="E338:E356" si="84">G338*1.04427171166</f>
        <v>9.9153599022117014</v>
      </c>
      <c r="F338" s="27">
        <f t="shared" si="79"/>
        <v>949.50477959569469</v>
      </c>
      <c r="G338" s="16">
        <f>Input_Summary!C357</f>
        <v>9.495000000000001</v>
      </c>
      <c r="H338" s="19">
        <f t="shared" si="70"/>
        <v>9.9166621350712099</v>
      </c>
      <c r="I338" s="27">
        <f t="shared" si="71"/>
        <v>949.62472271872934</v>
      </c>
      <c r="J338" s="22">
        <f t="shared" si="80"/>
        <v>9.4962472271872933</v>
      </c>
      <c r="K338" s="19">
        <f t="shared" si="81"/>
        <v>0.17961473440551998</v>
      </c>
      <c r="L338" s="27">
        <f t="shared" si="82"/>
        <v>17.200086581406996</v>
      </c>
      <c r="M338" s="23">
        <f>Input_Summary!D357</f>
        <v>0.17199999999999999</v>
      </c>
      <c r="N338" s="19">
        <f t="shared" si="83"/>
        <v>0.20064909052916979</v>
      </c>
      <c r="O338" s="19">
        <f>Input_Summary!E357</f>
        <v>6.115802724590113E-2</v>
      </c>
      <c r="P338" s="19">
        <f t="shared" si="72"/>
        <v>0.5997156151733064</v>
      </c>
      <c r="Q338" s="18">
        <f t="shared" si="76"/>
        <v>46.499400000000001</v>
      </c>
      <c r="R338" s="21">
        <f t="shared" si="73"/>
        <v>4.74</v>
      </c>
      <c r="S338" s="21">
        <f t="shared" si="74"/>
        <v>15.5511342</v>
      </c>
    </row>
    <row r="339" spans="1:19">
      <c r="A339" s="16">
        <f>Input_Summary!B358</f>
        <v>6.46</v>
      </c>
      <c r="B339" s="16">
        <f t="shared" si="77"/>
        <v>21.1941618</v>
      </c>
      <c r="C339" s="16">
        <f t="shared" si="75"/>
        <v>3586.5705477000001</v>
      </c>
      <c r="D339" s="16">
        <f t="shared" si="78"/>
        <v>1093.18670293896</v>
      </c>
      <c r="E339" s="19">
        <f t="shared" si="84"/>
        <v>7.8069753163701607</v>
      </c>
      <c r="F339" s="27">
        <f t="shared" si="79"/>
        <v>747.60376327092297</v>
      </c>
      <c r="G339" s="16">
        <f>Input_Summary!C358</f>
        <v>7.4760000000000009</v>
      </c>
      <c r="H339" s="19">
        <f t="shared" si="70"/>
        <v>7.8082669809432703</v>
      </c>
      <c r="I339" s="27">
        <f t="shared" si="71"/>
        <v>747.72370639395763</v>
      </c>
      <c r="J339" s="22">
        <f t="shared" si="80"/>
        <v>7.477237063939576</v>
      </c>
      <c r="K339" s="19">
        <f t="shared" si="81"/>
        <v>0.17961473440551998</v>
      </c>
      <c r="L339" s="27">
        <f t="shared" si="82"/>
        <v>17.200086581406996</v>
      </c>
      <c r="M339" s="23">
        <f>Input_Summary!D358</f>
        <v>0.17199999999999999</v>
      </c>
      <c r="N339" s="19">
        <f t="shared" si="83"/>
        <v>0.20064909052916979</v>
      </c>
      <c r="O339" s="19">
        <f>Input_Summary!E358</f>
        <v>6.115802724590113E-2</v>
      </c>
      <c r="P339" s="19">
        <f t="shared" si="72"/>
        <v>0.5997156151733064</v>
      </c>
      <c r="Q339" s="18">
        <f t="shared" si="76"/>
        <v>46.695599999999999</v>
      </c>
      <c r="R339" s="21">
        <f t="shared" si="73"/>
        <v>4.76</v>
      </c>
      <c r="S339" s="21">
        <f t="shared" si="74"/>
        <v>15.616750799999998</v>
      </c>
    </row>
    <row r="340" spans="1:19">
      <c r="A340" s="16">
        <f>Input_Summary!B359</f>
        <v>6.48</v>
      </c>
      <c r="B340" s="16">
        <f t="shared" si="77"/>
        <v>21.259778400000002</v>
      </c>
      <c r="C340" s="16">
        <f t="shared" si="75"/>
        <v>3586.5049311000002</v>
      </c>
      <c r="D340" s="16">
        <f t="shared" si="78"/>
        <v>1093.1667029992802</v>
      </c>
      <c r="E340" s="19">
        <f t="shared" si="84"/>
        <v>7.8069753163701607</v>
      </c>
      <c r="F340" s="27">
        <f t="shared" si="79"/>
        <v>747.60376327092297</v>
      </c>
      <c r="G340" s="16">
        <f>Input_Summary!C359</f>
        <v>7.4760000000000009</v>
      </c>
      <c r="H340" s="19">
        <f t="shared" si="70"/>
        <v>7.8153646627143845</v>
      </c>
      <c r="I340" s="27">
        <f t="shared" si="71"/>
        <v>748.40338409115407</v>
      </c>
      <c r="J340" s="22">
        <f t="shared" si="80"/>
        <v>7.4840338409115406</v>
      </c>
      <c r="K340" s="19">
        <f t="shared" si="81"/>
        <v>0.15037512647904003</v>
      </c>
      <c r="L340" s="27">
        <f t="shared" si="82"/>
        <v>14.400072486759351</v>
      </c>
      <c r="M340" s="23">
        <f>Input_Summary!D359</f>
        <v>0.14400000000000002</v>
      </c>
      <c r="N340" s="19">
        <f t="shared" si="83"/>
        <v>1.3376606035277987</v>
      </c>
      <c r="O340" s="19">
        <f>Input_Summary!E359</f>
        <v>0.40772018163934087</v>
      </c>
      <c r="P340" s="19">
        <f t="shared" si="72"/>
        <v>3.9981041011553762</v>
      </c>
      <c r="Q340" s="18">
        <f t="shared" si="76"/>
        <v>46.891800000000003</v>
      </c>
      <c r="R340" s="21">
        <f t="shared" si="73"/>
        <v>4.78</v>
      </c>
      <c r="S340" s="21">
        <f t="shared" si="74"/>
        <v>15.6823674</v>
      </c>
    </row>
    <row r="341" spans="1:19">
      <c r="A341" s="16">
        <f>Input_Summary!B360</f>
        <v>6.5</v>
      </c>
      <c r="B341" s="16">
        <f t="shared" si="77"/>
        <v>21.325395</v>
      </c>
      <c r="C341" s="16">
        <f t="shared" si="75"/>
        <v>3586.4393145000004</v>
      </c>
      <c r="D341" s="16">
        <f t="shared" si="78"/>
        <v>1093.1467030596002</v>
      </c>
      <c r="E341" s="19">
        <f t="shared" si="84"/>
        <v>7.78191279529032</v>
      </c>
      <c r="F341" s="27">
        <f t="shared" si="79"/>
        <v>745.20375118979632</v>
      </c>
      <c r="G341" s="16">
        <f>Input_Summary!C360</f>
        <v>7.452</v>
      </c>
      <c r="H341" s="19">
        <f t="shared" ref="H341:H356" si="85">I341/95.76052</f>
        <v>7.7903020160085532</v>
      </c>
      <c r="I341" s="27">
        <f t="shared" ref="I341:I356" si="86">F341+P341*(1-$J$12)</f>
        <v>746.00337201002742</v>
      </c>
      <c r="J341" s="22">
        <f t="shared" si="80"/>
        <v>7.4600337201002747</v>
      </c>
      <c r="K341" s="19">
        <f t="shared" si="81"/>
        <v>0.15037512647904003</v>
      </c>
      <c r="L341" s="27">
        <f t="shared" si="82"/>
        <v>14.400072486759351</v>
      </c>
      <c r="M341" s="23">
        <f>Input_Summary!D360</f>
        <v>0.14400000000000002</v>
      </c>
      <c r="N341" s="19">
        <f t="shared" si="83"/>
        <v>1.3376606035277987</v>
      </c>
      <c r="O341" s="19">
        <f>Input_Summary!E360</f>
        <v>0.40772018163934087</v>
      </c>
      <c r="P341" s="19">
        <f t="shared" ref="P341:P356" si="87">O341*9.806</f>
        <v>3.9981041011553762</v>
      </c>
      <c r="Q341" s="18">
        <f t="shared" si="76"/>
        <v>47.088000000000001</v>
      </c>
      <c r="R341" s="21">
        <f t="shared" ref="R341:R356" si="88">Q341/9.81</f>
        <v>4.8</v>
      </c>
      <c r="S341" s="21">
        <f t="shared" ref="S341:S356" si="89">R341*3.28083</f>
        <v>15.747983999999999</v>
      </c>
    </row>
    <row r="342" spans="1:19">
      <c r="A342" s="16">
        <f>Input_Summary!B361</f>
        <v>6.52</v>
      </c>
      <c r="B342" s="16">
        <f t="shared" si="77"/>
        <v>21.391011599999999</v>
      </c>
      <c r="C342" s="16">
        <f t="shared" si="75"/>
        <v>3586.3736979</v>
      </c>
      <c r="D342" s="16">
        <f t="shared" si="78"/>
        <v>1093.12670311992</v>
      </c>
      <c r="E342" s="19">
        <f t="shared" si="84"/>
        <v>7.78191279529032</v>
      </c>
      <c r="F342" s="27">
        <f t="shared" si="79"/>
        <v>745.20375118979632</v>
      </c>
      <c r="G342" s="16">
        <f>Input_Summary!C361</f>
        <v>7.452</v>
      </c>
      <c r="H342" s="19">
        <f t="shared" si="85"/>
        <v>7.7996960065879684</v>
      </c>
      <c r="I342" s="27">
        <f t="shared" si="86"/>
        <v>746.90294543278731</v>
      </c>
      <c r="J342" s="22">
        <f t="shared" si="80"/>
        <v>7.469029454327873</v>
      </c>
      <c r="K342" s="19">
        <f t="shared" si="81"/>
        <v>0.10755998630098</v>
      </c>
      <c r="L342" s="27">
        <f t="shared" si="82"/>
        <v>10.300051848168145</v>
      </c>
      <c r="M342" s="23">
        <f>Input_Summary!D361</f>
        <v>0.10300000000000001</v>
      </c>
      <c r="N342" s="19">
        <f t="shared" si="83"/>
        <v>2.8425287824965721</v>
      </c>
      <c r="O342" s="19">
        <f>Input_Summary!E361</f>
        <v>0.8664053859835994</v>
      </c>
      <c r="P342" s="19">
        <f t="shared" si="87"/>
        <v>8.4959712149551745</v>
      </c>
      <c r="Q342" s="18">
        <f t="shared" si="76"/>
        <v>47.284199999999998</v>
      </c>
      <c r="R342" s="21">
        <f t="shared" si="88"/>
        <v>4.8199999999999994</v>
      </c>
      <c r="S342" s="21">
        <f t="shared" si="89"/>
        <v>15.813600599999997</v>
      </c>
    </row>
    <row r="343" spans="1:19">
      <c r="A343" s="16">
        <f>Input_Summary!B362</f>
        <v>6.54</v>
      </c>
      <c r="B343" s="16">
        <f t="shared" si="77"/>
        <v>21.456628200000001</v>
      </c>
      <c r="C343" s="16">
        <f t="shared" si="75"/>
        <v>3586.3080813000001</v>
      </c>
      <c r="D343" s="16">
        <f t="shared" si="78"/>
        <v>1093.1067031802402</v>
      </c>
      <c r="E343" s="19">
        <f t="shared" si="84"/>
        <v>11.37003039655408</v>
      </c>
      <c r="F343" s="27">
        <f t="shared" si="79"/>
        <v>1088.8054808044153</v>
      </c>
      <c r="G343" s="16">
        <f>Input_Summary!C362</f>
        <v>10.888</v>
      </c>
      <c r="H343" s="19">
        <f t="shared" si="85"/>
        <v>11.398478115962623</v>
      </c>
      <c r="I343" s="27">
        <f t="shared" si="86"/>
        <v>1091.5241915932011</v>
      </c>
      <c r="J343" s="22">
        <f t="shared" si="80"/>
        <v>10.915241915932011</v>
      </c>
      <c r="K343" s="19">
        <f t="shared" si="81"/>
        <v>7.2054748104540003E-2</v>
      </c>
      <c r="L343" s="27">
        <f t="shared" si="82"/>
        <v>6.9000347332388552</v>
      </c>
      <c r="M343" s="23">
        <f>Input_Summary!D362</f>
        <v>6.9000000000000006E-2</v>
      </c>
      <c r="N343" s="19">
        <f t="shared" si="83"/>
        <v>4.5480460519945156</v>
      </c>
      <c r="O343" s="19">
        <f>Input_Summary!E362</f>
        <v>1.3862486175737589</v>
      </c>
      <c r="P343" s="19">
        <f t="shared" si="87"/>
        <v>13.59355394392828</v>
      </c>
      <c r="Q343" s="18">
        <f t="shared" si="76"/>
        <v>47.480400000000003</v>
      </c>
      <c r="R343" s="21">
        <f t="shared" si="88"/>
        <v>4.84</v>
      </c>
      <c r="S343" s="21">
        <f t="shared" si="89"/>
        <v>15.879217199999999</v>
      </c>
    </row>
    <row r="344" spans="1:19">
      <c r="A344" s="16">
        <f>Input_Summary!B363</f>
        <v>6.56</v>
      </c>
      <c r="B344" s="16">
        <f t="shared" si="77"/>
        <v>21.522244799999999</v>
      </c>
      <c r="C344" s="16">
        <f t="shared" si="75"/>
        <v>3586.2424647000003</v>
      </c>
      <c r="D344" s="16">
        <f t="shared" si="78"/>
        <v>1093.0867032405602</v>
      </c>
      <c r="E344" s="19">
        <f t="shared" si="84"/>
        <v>24.006762379351741</v>
      </c>
      <c r="F344" s="27">
        <f t="shared" si="79"/>
        <v>2298.9115722091019</v>
      </c>
      <c r="G344" s="16">
        <f>Input_Summary!C363</f>
        <v>22.989000000000001</v>
      </c>
      <c r="H344" s="19">
        <f t="shared" si="85"/>
        <v>24.035273440431272</v>
      </c>
      <c r="I344" s="27">
        <f t="shared" si="86"/>
        <v>2301.6302829978877</v>
      </c>
      <c r="J344" s="22">
        <f t="shared" si="80"/>
        <v>23.016302829978876</v>
      </c>
      <c r="K344" s="19">
        <f t="shared" si="81"/>
        <v>7.2054748104540003E-2</v>
      </c>
      <c r="L344" s="27">
        <f t="shared" si="82"/>
        <v>6.9000347332388552</v>
      </c>
      <c r="M344" s="23">
        <f>Input_Summary!D363</f>
        <v>6.9000000000000006E-2</v>
      </c>
      <c r="N344" s="19">
        <f t="shared" si="83"/>
        <v>4.5480460519945156</v>
      </c>
      <c r="O344" s="19">
        <f>Input_Summary!E363</f>
        <v>1.3862486175737589</v>
      </c>
      <c r="P344" s="19">
        <f t="shared" si="87"/>
        <v>13.59355394392828</v>
      </c>
      <c r="Q344" s="18">
        <f t="shared" si="76"/>
        <v>47.676599999999993</v>
      </c>
      <c r="R344" s="21">
        <f t="shared" si="88"/>
        <v>4.8599999999999994</v>
      </c>
      <c r="S344" s="21">
        <f t="shared" si="89"/>
        <v>15.944833799999998</v>
      </c>
    </row>
    <row r="345" spans="1:19">
      <c r="A345" s="16">
        <f>Input_Summary!B364</f>
        <v>6.58</v>
      </c>
      <c r="B345" s="16">
        <f t="shared" si="77"/>
        <v>21.587861400000001</v>
      </c>
      <c r="C345" s="16">
        <f t="shared" si="75"/>
        <v>3586.1768481000004</v>
      </c>
      <c r="D345" s="16">
        <f t="shared" si="78"/>
        <v>1093.0667033008801</v>
      </c>
      <c r="E345" s="19">
        <f t="shared" si="84"/>
        <v>34.458877941356675</v>
      </c>
      <c r="F345" s="27">
        <f t="shared" si="79"/>
        <v>3299.8166105422565</v>
      </c>
      <c r="G345" s="16">
        <f>Input_Summary!C364</f>
        <v>32.997999999999998</v>
      </c>
      <c r="H345" s="19">
        <f t="shared" si="85"/>
        <v>34.485145084900111</v>
      </c>
      <c r="I345" s="27">
        <f t="shared" si="86"/>
        <v>3302.3154256054786</v>
      </c>
      <c r="J345" s="22">
        <f t="shared" si="80"/>
        <v>33.023154256054788</v>
      </c>
      <c r="K345" s="19">
        <f t="shared" si="81"/>
        <v>0.10964852972429999</v>
      </c>
      <c r="L345" s="27">
        <f t="shared" si="82"/>
        <v>10.500052854928692</v>
      </c>
      <c r="M345" s="23">
        <f>Input_Summary!D364</f>
        <v>0.105</v>
      </c>
      <c r="N345" s="19">
        <f t="shared" si="83"/>
        <v>4.1801893860243711</v>
      </c>
      <c r="O345" s="19">
        <f>Input_Summary!E364</f>
        <v>1.2741255676229404</v>
      </c>
      <c r="P345" s="19">
        <f t="shared" si="87"/>
        <v>12.494075316110552</v>
      </c>
      <c r="Q345" s="18">
        <f t="shared" si="76"/>
        <v>47.872799999999998</v>
      </c>
      <c r="R345" s="21">
        <f t="shared" si="88"/>
        <v>4.88</v>
      </c>
      <c r="S345" s="21">
        <f t="shared" si="89"/>
        <v>16.0104504</v>
      </c>
    </row>
    <row r="346" spans="1:19">
      <c r="A346" s="16">
        <f>Input_Summary!B365</f>
        <v>6.6</v>
      </c>
      <c r="B346" s="16">
        <f t="shared" si="77"/>
        <v>21.653478</v>
      </c>
      <c r="C346" s="16">
        <f t="shared" si="75"/>
        <v>3586.1112315</v>
      </c>
      <c r="D346" s="16">
        <f t="shared" si="78"/>
        <v>1093.0467033612001</v>
      </c>
      <c r="E346" s="19">
        <f t="shared" si="84"/>
        <v>38.558688681333841</v>
      </c>
      <c r="F346" s="27">
        <f t="shared" si="79"/>
        <v>3692.4185868132099</v>
      </c>
      <c r="G346" s="16">
        <f>Input_Summary!C365</f>
        <v>36.923999999999999</v>
      </c>
      <c r="H346" s="19">
        <f t="shared" si="85"/>
        <v>38.58497637519546</v>
      </c>
      <c r="I346" s="27">
        <f t="shared" si="86"/>
        <v>3694.917401876432</v>
      </c>
      <c r="J346" s="22">
        <f t="shared" si="80"/>
        <v>36.949174018764317</v>
      </c>
      <c r="K346" s="19">
        <f t="shared" si="81"/>
        <v>0.10964852972429999</v>
      </c>
      <c r="L346" s="27">
        <f t="shared" si="82"/>
        <v>10.500052854928692</v>
      </c>
      <c r="M346" s="23">
        <f>Input_Summary!D365</f>
        <v>0.105</v>
      </c>
      <c r="N346" s="19">
        <f t="shared" si="83"/>
        <v>4.1801893860243711</v>
      </c>
      <c r="O346" s="19">
        <f>Input_Summary!E365</f>
        <v>1.2741255676229404</v>
      </c>
      <c r="P346" s="19">
        <f t="shared" si="87"/>
        <v>12.494075316110552</v>
      </c>
      <c r="Q346" s="18">
        <f t="shared" si="76"/>
        <v>48.068999999999996</v>
      </c>
      <c r="R346" s="21">
        <f t="shared" si="88"/>
        <v>4.8999999999999995</v>
      </c>
      <c r="S346" s="21">
        <f t="shared" si="89"/>
        <v>16.076066999999998</v>
      </c>
    </row>
    <row r="347" spans="1:19">
      <c r="A347" s="16">
        <f>Input_Summary!B366</f>
        <v>6.62</v>
      </c>
      <c r="B347" s="16">
        <f t="shared" si="77"/>
        <v>21.719094599999998</v>
      </c>
      <c r="C347" s="16">
        <f t="shared" si="75"/>
        <v>3586.0456149000001</v>
      </c>
      <c r="D347" s="16">
        <f t="shared" si="78"/>
        <v>1093.0267034215201</v>
      </c>
      <c r="E347" s="19">
        <f t="shared" si="84"/>
        <v>41.39806346533738</v>
      </c>
      <c r="F347" s="27">
        <f t="shared" si="79"/>
        <v>3964.3199555041729</v>
      </c>
      <c r="G347" s="16">
        <f>Input_Summary!C366</f>
        <v>39.643000000000001</v>
      </c>
      <c r="H347" s="19">
        <f t="shared" si="85"/>
        <v>41.422695348807096</v>
      </c>
      <c r="I347" s="27">
        <f t="shared" si="86"/>
        <v>3966.6588464033489</v>
      </c>
      <c r="J347" s="22">
        <f t="shared" si="80"/>
        <v>39.666588464033488</v>
      </c>
      <c r="K347" s="19">
        <f t="shared" si="81"/>
        <v>0.15141939819069999</v>
      </c>
      <c r="L347" s="27">
        <f t="shared" si="82"/>
        <v>14.500072990139621</v>
      </c>
      <c r="M347" s="23">
        <f>Input_Summary!D366</f>
        <v>0.14499999999999999</v>
      </c>
      <c r="N347" s="19">
        <f t="shared" si="83"/>
        <v>3.9126572653188112</v>
      </c>
      <c r="O347" s="19">
        <f>Input_Summary!E366</f>
        <v>1.1925815312950721</v>
      </c>
      <c r="P347" s="19">
        <f t="shared" si="87"/>
        <v>11.694454495879475</v>
      </c>
      <c r="Q347" s="18">
        <f t="shared" si="76"/>
        <v>48.2652</v>
      </c>
      <c r="R347" s="21">
        <f t="shared" si="88"/>
        <v>4.92</v>
      </c>
      <c r="S347" s="21">
        <f t="shared" si="89"/>
        <v>16.1416836</v>
      </c>
    </row>
    <row r="348" spans="1:19">
      <c r="A348" s="16">
        <f>Input_Summary!B367</f>
        <v>6.64</v>
      </c>
      <c r="B348" s="16">
        <f t="shared" si="77"/>
        <v>21.784711199999997</v>
      </c>
      <c r="C348" s="16">
        <f t="shared" si="75"/>
        <v>3585.9799983000003</v>
      </c>
      <c r="D348" s="16">
        <f t="shared" si="78"/>
        <v>1093.0067034818401</v>
      </c>
      <c r="E348" s="19">
        <f t="shared" si="84"/>
        <v>44.873399721741862</v>
      </c>
      <c r="F348" s="27">
        <f t="shared" si="79"/>
        <v>4297.1216307537225</v>
      </c>
      <c r="G348" s="16">
        <f>Input_Summary!C367</f>
        <v>42.971000000000004</v>
      </c>
      <c r="H348" s="19">
        <f t="shared" si="85"/>
        <v>44.898675291387477</v>
      </c>
      <c r="I348" s="27">
        <f t="shared" si="86"/>
        <v>4299.5204932144161</v>
      </c>
      <c r="J348" s="22">
        <f t="shared" si="80"/>
        <v>42.995204932144162</v>
      </c>
      <c r="K348" s="19">
        <f t="shared" si="81"/>
        <v>0.15977357188398</v>
      </c>
      <c r="L348" s="27">
        <f t="shared" si="82"/>
        <v>15.300077017181808</v>
      </c>
      <c r="M348" s="23">
        <f>Input_Summary!D367</f>
        <v>0.153</v>
      </c>
      <c r="N348" s="19">
        <f t="shared" si="83"/>
        <v>4.0129818105833968</v>
      </c>
      <c r="O348" s="19">
        <f>Input_Summary!E367</f>
        <v>1.2231605449180227</v>
      </c>
      <c r="P348" s="19">
        <f t="shared" si="87"/>
        <v>11.994312303466129</v>
      </c>
      <c r="Q348" s="18">
        <f t="shared" si="76"/>
        <v>48.461399999999998</v>
      </c>
      <c r="R348" s="21">
        <f t="shared" si="88"/>
        <v>4.9399999999999995</v>
      </c>
      <c r="S348" s="21">
        <f t="shared" si="89"/>
        <v>16.207300199999999</v>
      </c>
    </row>
    <row r="349" spans="1:19">
      <c r="A349" s="16">
        <f>Input_Summary!B368</f>
        <v>6.66</v>
      </c>
      <c r="B349" s="16">
        <f t="shared" si="77"/>
        <v>21.850327799999999</v>
      </c>
      <c r="C349" s="16">
        <f t="shared" si="75"/>
        <v>3585.9143817000004</v>
      </c>
      <c r="D349" s="16">
        <f t="shared" si="78"/>
        <v>1092.9867035421601</v>
      </c>
      <c r="E349" s="19">
        <f t="shared" si="84"/>
        <v>46.995359839834983</v>
      </c>
      <c r="F349" s="27">
        <f t="shared" si="79"/>
        <v>4500.3226536224374</v>
      </c>
      <c r="G349" s="16">
        <f>Input_Summary!C368</f>
        <v>45.003</v>
      </c>
      <c r="H349" s="19">
        <f t="shared" si="85"/>
        <v>47.0229423546227</v>
      </c>
      <c r="I349" s="27">
        <f t="shared" si="86"/>
        <v>4502.9414118086943</v>
      </c>
      <c r="J349" s="22">
        <f t="shared" si="80"/>
        <v>45.02941411808694</v>
      </c>
      <c r="K349" s="19">
        <f t="shared" si="81"/>
        <v>0.18796890809879999</v>
      </c>
      <c r="L349" s="27">
        <f t="shared" si="82"/>
        <v>18.000090608449185</v>
      </c>
      <c r="M349" s="23">
        <f>Input_Summary!D368</f>
        <v>0.18</v>
      </c>
      <c r="N349" s="19">
        <f t="shared" si="83"/>
        <v>4.3808384765535404</v>
      </c>
      <c r="O349" s="19">
        <f>Input_Summary!E368</f>
        <v>1.3352835948688413</v>
      </c>
      <c r="P349" s="19">
        <f t="shared" si="87"/>
        <v>13.093790931283857</v>
      </c>
      <c r="Q349" s="18">
        <f t="shared" si="76"/>
        <v>48.657600000000002</v>
      </c>
      <c r="R349" s="21">
        <f t="shared" si="88"/>
        <v>4.96</v>
      </c>
      <c r="S349" s="21">
        <f t="shared" si="89"/>
        <v>16.272916800000001</v>
      </c>
    </row>
    <row r="350" spans="1:19">
      <c r="A350" s="16">
        <f>Input_Summary!B369</f>
        <v>6.68</v>
      </c>
      <c r="B350" s="16">
        <f t="shared" si="77"/>
        <v>21.915944399999997</v>
      </c>
      <c r="C350" s="16">
        <f t="shared" si="75"/>
        <v>3585.8487651</v>
      </c>
      <c r="D350" s="16">
        <f t="shared" si="78"/>
        <v>1092.96670360248</v>
      </c>
      <c r="E350" s="19">
        <f t="shared" si="84"/>
        <v>46.995359839834983</v>
      </c>
      <c r="F350" s="27">
        <f t="shared" si="79"/>
        <v>4500.3226536224374</v>
      </c>
      <c r="G350" s="16">
        <f>Input_Summary!C369</f>
        <v>45.003</v>
      </c>
      <c r="H350" s="19">
        <f t="shared" si="85"/>
        <v>47.025447418777212</v>
      </c>
      <c r="I350" s="27">
        <f t="shared" si="86"/>
        <v>4503.1812980547638</v>
      </c>
      <c r="J350" s="22">
        <f t="shared" si="80"/>
        <v>45.031812980547642</v>
      </c>
      <c r="K350" s="19">
        <f t="shared" si="81"/>
        <v>0.21825278773693998</v>
      </c>
      <c r="L350" s="27">
        <f t="shared" si="82"/>
        <v>20.900105206477107</v>
      </c>
      <c r="M350" s="23">
        <f>Input_Summary!D369</f>
        <v>0.20899999999999999</v>
      </c>
      <c r="N350" s="19">
        <f t="shared" si="83"/>
        <v>4.7821366576118809</v>
      </c>
      <c r="O350" s="19">
        <f>Input_Summary!E369</f>
        <v>1.4575996493606438</v>
      </c>
      <c r="P350" s="19">
        <f t="shared" si="87"/>
        <v>14.293222161630473</v>
      </c>
      <c r="Q350" s="18">
        <f t="shared" si="76"/>
        <v>48.8538</v>
      </c>
      <c r="R350" s="21">
        <f t="shared" si="88"/>
        <v>4.9799999999999995</v>
      </c>
      <c r="S350" s="21">
        <f t="shared" si="89"/>
        <v>16.338533399999999</v>
      </c>
    </row>
    <row r="351" spans="1:19">
      <c r="A351" s="16">
        <f>Input_Summary!B370</f>
        <v>6.7</v>
      </c>
      <c r="B351" s="16">
        <f t="shared" si="77"/>
        <v>21.981560999999999</v>
      </c>
      <c r="C351" s="16">
        <f t="shared" si="75"/>
        <v>3585.7831485000002</v>
      </c>
      <c r="D351" s="16">
        <f t="shared" si="78"/>
        <v>1092.9467036628</v>
      </c>
      <c r="E351" s="19">
        <f t="shared" si="84"/>
        <v>49.822203363298598</v>
      </c>
      <c r="F351" s="27">
        <f t="shared" si="79"/>
        <v>4771.0240162728369</v>
      </c>
      <c r="G351" s="16">
        <f>Input_Summary!C370</f>
        <v>47.71</v>
      </c>
      <c r="H351" s="19">
        <f t="shared" si="85"/>
        <v>49.852931377844236</v>
      </c>
      <c r="I351" s="27">
        <f t="shared" si="86"/>
        <v>4773.9426322666804</v>
      </c>
      <c r="J351" s="22">
        <f t="shared" si="80"/>
        <v>47.739426322666809</v>
      </c>
      <c r="K351" s="19">
        <f t="shared" si="81"/>
        <v>0.23913822197013998</v>
      </c>
      <c r="L351" s="27">
        <f t="shared" si="82"/>
        <v>22.900115274082573</v>
      </c>
      <c r="M351" s="23">
        <f>Input_Summary!D370</f>
        <v>0.22899999999999998</v>
      </c>
      <c r="N351" s="19">
        <f t="shared" si="83"/>
        <v>4.8824612028764651</v>
      </c>
      <c r="O351" s="19">
        <f>Input_Summary!E370</f>
        <v>1.4881786629835942</v>
      </c>
      <c r="P351" s="19">
        <f t="shared" si="87"/>
        <v>14.593079969217124</v>
      </c>
      <c r="Q351" s="18">
        <f t="shared" si="76"/>
        <v>49.050000000000004</v>
      </c>
      <c r="R351" s="21">
        <f t="shared" si="88"/>
        <v>5</v>
      </c>
      <c r="S351" s="21">
        <f t="shared" si="89"/>
        <v>16.404150000000001</v>
      </c>
    </row>
    <row r="352" spans="1:19">
      <c r="A352" s="16">
        <f>Input_Summary!B371</f>
        <v>6.72</v>
      </c>
      <c r="B352" s="16">
        <f t="shared" si="77"/>
        <v>22.047177599999998</v>
      </c>
      <c r="C352" s="16">
        <f t="shared" si="75"/>
        <v>3585.7175319000003</v>
      </c>
      <c r="D352" s="16">
        <f t="shared" si="78"/>
        <v>1092.9267037231202</v>
      </c>
      <c r="E352" s="19">
        <f t="shared" si="84"/>
        <v>56.530604839002443</v>
      </c>
      <c r="F352" s="27">
        <f t="shared" si="79"/>
        <v>5413.4272499877125</v>
      </c>
      <c r="G352" s="16">
        <f>Input_Summary!C371</f>
        <v>54.134</v>
      </c>
      <c r="H352" s="19">
        <f t="shared" si="85"/>
        <v>56.563454032900133</v>
      </c>
      <c r="I352" s="27">
        <f t="shared" si="86"/>
        <v>5416.5457711866138</v>
      </c>
      <c r="J352" s="22">
        <f t="shared" si="80"/>
        <v>54.165457711866139</v>
      </c>
      <c r="K352" s="19">
        <f t="shared" si="81"/>
        <v>0.29448462268811998</v>
      </c>
      <c r="L352" s="27">
        <f t="shared" si="82"/>
        <v>28.200141953237058</v>
      </c>
      <c r="M352" s="23">
        <f>Input_Summary!D371</f>
        <v>0.28199999999999997</v>
      </c>
      <c r="N352" s="19">
        <f t="shared" si="83"/>
        <v>5.2168763537584146</v>
      </c>
      <c r="O352" s="19">
        <f>Input_Summary!E371</f>
        <v>1.5901087083934293</v>
      </c>
      <c r="P352" s="19">
        <f t="shared" si="87"/>
        <v>15.592605994505966</v>
      </c>
      <c r="Q352" s="18">
        <f t="shared" si="76"/>
        <v>49.246200000000002</v>
      </c>
      <c r="R352" s="21">
        <f t="shared" si="88"/>
        <v>5.0199999999999996</v>
      </c>
      <c r="S352" s="21">
        <f t="shared" si="89"/>
        <v>16.4697666</v>
      </c>
    </row>
    <row r="353" spans="1:19">
      <c r="A353" s="16">
        <f>Input_Summary!B372</f>
        <v>6.74</v>
      </c>
      <c r="B353" s="16">
        <f t="shared" si="77"/>
        <v>22.1127942</v>
      </c>
      <c r="C353" s="16">
        <f t="shared" si="75"/>
        <v>3585.6519153000004</v>
      </c>
      <c r="D353" s="16">
        <f t="shared" si="78"/>
        <v>1092.9067037834402</v>
      </c>
      <c r="E353" s="19">
        <f t="shared" si="84"/>
        <v>58.178465600001921</v>
      </c>
      <c r="F353" s="27">
        <f t="shared" si="79"/>
        <v>5571.2280443217833</v>
      </c>
      <c r="G353" s="16">
        <f>Input_Summary!C372</f>
        <v>55.712000000000003</v>
      </c>
      <c r="H353" s="19">
        <f t="shared" si="85"/>
        <v>58.209861766384975</v>
      </c>
      <c r="I353" s="27">
        <f t="shared" si="86"/>
        <v>5574.206631877144</v>
      </c>
      <c r="J353" s="22">
        <f t="shared" si="80"/>
        <v>55.742066318771442</v>
      </c>
      <c r="K353" s="19">
        <f t="shared" si="81"/>
        <v>0.50438323673177998</v>
      </c>
      <c r="L353" s="27">
        <f t="shared" si="82"/>
        <v>48.30024313267198</v>
      </c>
      <c r="M353" s="23">
        <f>Input_Summary!D372</f>
        <v>0.48299999999999998</v>
      </c>
      <c r="N353" s="19">
        <f t="shared" si="83"/>
        <v>4.9827857481410502</v>
      </c>
      <c r="O353" s="19">
        <f>Input_Summary!E372</f>
        <v>1.5187576766065449</v>
      </c>
      <c r="P353" s="19">
        <f t="shared" si="87"/>
        <v>14.892937776803779</v>
      </c>
      <c r="Q353" s="18">
        <f t="shared" si="76"/>
        <v>49.442400000000006</v>
      </c>
      <c r="R353" s="21">
        <f t="shared" si="88"/>
        <v>5.04</v>
      </c>
      <c r="S353" s="21">
        <f t="shared" si="89"/>
        <v>16.535383199999998</v>
      </c>
    </row>
    <row r="354" spans="1:19">
      <c r="A354" s="16">
        <f>Input_Summary!B373</f>
        <v>6.76</v>
      </c>
      <c r="B354" s="16">
        <f t="shared" si="77"/>
        <v>22.178410799999998</v>
      </c>
      <c r="C354" s="16">
        <f t="shared" si="75"/>
        <v>3585.5862987</v>
      </c>
      <c r="D354" s="16">
        <f t="shared" si="78"/>
        <v>1092.88670384376</v>
      </c>
      <c r="E354" s="19">
        <f t="shared" si="84"/>
        <v>59.575701150202995</v>
      </c>
      <c r="F354" s="27">
        <f t="shared" si="79"/>
        <v>5705.0287178445888</v>
      </c>
      <c r="G354" s="16">
        <f>Input_Summary!C373</f>
        <v>57.05</v>
      </c>
      <c r="H354" s="19">
        <f t="shared" si="85"/>
        <v>59.607104320234995</v>
      </c>
      <c r="I354" s="27">
        <f t="shared" si="86"/>
        <v>5708.0073053999495</v>
      </c>
      <c r="J354" s="22">
        <f t="shared" si="80"/>
        <v>57.080073053999499</v>
      </c>
      <c r="K354" s="19">
        <f t="shared" si="81"/>
        <v>0.50438323673177998</v>
      </c>
      <c r="L354" s="27">
        <f t="shared" si="82"/>
        <v>48.30024313267198</v>
      </c>
      <c r="M354" s="23">
        <f>Input_Summary!D373</f>
        <v>0.48299999999999998</v>
      </c>
      <c r="N354" s="19">
        <f t="shared" si="83"/>
        <v>4.9827857481410502</v>
      </c>
      <c r="O354" s="19">
        <f>Input_Summary!E373</f>
        <v>1.5187576766065449</v>
      </c>
      <c r="P354" s="19">
        <f t="shared" si="87"/>
        <v>14.892937776803779</v>
      </c>
      <c r="Q354" s="18">
        <f t="shared" si="76"/>
        <v>49.638599999999997</v>
      </c>
      <c r="R354" s="21">
        <f t="shared" si="88"/>
        <v>5.0599999999999996</v>
      </c>
      <c r="S354" s="21">
        <f t="shared" si="89"/>
        <v>16.600999799999997</v>
      </c>
    </row>
    <row r="355" spans="1:19">
      <c r="A355" s="16">
        <f>Input_Summary!B374</f>
        <v>6.78</v>
      </c>
      <c r="B355" s="16">
        <f t="shared" si="77"/>
        <v>22.2440274</v>
      </c>
      <c r="C355" s="16">
        <f t="shared" si="75"/>
        <v>3585.5206821000002</v>
      </c>
      <c r="D355" s="16">
        <f t="shared" si="78"/>
        <v>1092.8667039040802</v>
      </c>
      <c r="E355" s="19">
        <f t="shared" si="84"/>
        <v>62.1028386924202</v>
      </c>
      <c r="F355" s="27">
        <f t="shared" si="79"/>
        <v>5947.02993602485</v>
      </c>
      <c r="G355" s="16">
        <f>Input_Summary!C374</f>
        <v>59.47</v>
      </c>
      <c r="H355" s="19">
        <f t="shared" si="85"/>
        <v>62.135089551124352</v>
      </c>
      <c r="I355" s="27">
        <f t="shared" si="86"/>
        <v>5950.0884856622342</v>
      </c>
      <c r="J355" s="22">
        <f t="shared" si="80"/>
        <v>59.500884856622342</v>
      </c>
      <c r="K355" s="19">
        <f t="shared" si="81"/>
        <v>0.59210206051122005</v>
      </c>
      <c r="L355" s="27">
        <f t="shared" si="82"/>
        <v>56.700285416614939</v>
      </c>
      <c r="M355" s="23">
        <f>Input_Summary!D374</f>
        <v>0.56700000000000006</v>
      </c>
      <c r="N355" s="19">
        <f t="shared" si="83"/>
        <v>5.1165518084938304</v>
      </c>
      <c r="O355" s="19">
        <f>Input_Summary!E374</f>
        <v>1.5595296947704789</v>
      </c>
      <c r="P355" s="19">
        <f t="shared" si="87"/>
        <v>15.292748186919315</v>
      </c>
      <c r="Q355" s="18">
        <f t="shared" si="76"/>
        <v>49.834800000000001</v>
      </c>
      <c r="R355" s="21">
        <f t="shared" si="88"/>
        <v>5.08</v>
      </c>
      <c r="S355" s="21">
        <f t="shared" si="89"/>
        <v>16.666616399999999</v>
      </c>
    </row>
    <row r="356" spans="1:19">
      <c r="A356" s="16">
        <f>Input_Summary!B375</f>
        <v>6.8</v>
      </c>
      <c r="B356" s="16">
        <f t="shared" si="77"/>
        <v>22.309643999999999</v>
      </c>
      <c r="C356" s="16">
        <f t="shared" si="75"/>
        <v>3585.4550655000003</v>
      </c>
      <c r="D356" s="16">
        <f t="shared" si="78"/>
        <v>1092.8467039644001</v>
      </c>
      <c r="E356" s="19">
        <f t="shared" si="84"/>
        <v>62.1028386924202</v>
      </c>
      <c r="F356" s="27">
        <f t="shared" si="79"/>
        <v>5947.02993602485</v>
      </c>
      <c r="G356" s="16">
        <f>Input_Summary!C375</f>
        <v>59.47</v>
      </c>
      <c r="H356" s="19">
        <f t="shared" si="85"/>
        <v>62.146362339819646</v>
      </c>
      <c r="I356" s="27">
        <f t="shared" si="86"/>
        <v>5951.1679737695458</v>
      </c>
      <c r="J356" s="22">
        <f t="shared" si="80"/>
        <v>59.511679737695459</v>
      </c>
      <c r="K356" s="19">
        <f t="shared" si="81"/>
        <v>0.62969584213097995</v>
      </c>
      <c r="L356" s="27">
        <f t="shared" si="82"/>
        <v>60.300303538304767</v>
      </c>
      <c r="M356" s="23">
        <f>Input_Summary!D375</f>
        <v>0.60299999999999998</v>
      </c>
      <c r="N356" s="19">
        <f t="shared" si="83"/>
        <v>6.9223936232563581</v>
      </c>
      <c r="O356" s="19">
        <f>Input_Summary!E375</f>
        <v>2.1099519399835889</v>
      </c>
      <c r="P356" s="19">
        <f t="shared" si="87"/>
        <v>20.690188723479071</v>
      </c>
      <c r="Q356" s="18">
        <f t="shared" si="76"/>
        <v>50.030999999999999</v>
      </c>
      <c r="R356" s="21">
        <f t="shared" si="88"/>
        <v>5.0999999999999996</v>
      </c>
      <c r="S356" s="21">
        <f t="shared" si="89"/>
        <v>16.732232999999997</v>
      </c>
    </row>
    <row r="357" spans="1:19">
      <c r="A357" s="16"/>
      <c r="B357" s="16"/>
      <c r="C357" s="16"/>
      <c r="D357" s="16"/>
      <c r="E357" s="19"/>
      <c r="F357" s="27"/>
      <c r="G357" s="16"/>
      <c r="H357" s="19"/>
      <c r="I357" s="27"/>
      <c r="J357" s="22"/>
      <c r="K357" s="19"/>
      <c r="L357" s="27"/>
      <c r="M357" s="23"/>
      <c r="N357" s="19"/>
      <c r="O357" s="19"/>
      <c r="P357" s="19"/>
      <c r="Q357" s="18"/>
      <c r="R357" s="21"/>
      <c r="S357" s="21"/>
    </row>
    <row r="358" spans="1:19">
      <c r="A358" s="16"/>
      <c r="B358" s="16"/>
      <c r="C358" s="16"/>
      <c r="D358" s="16"/>
      <c r="E358" s="19"/>
      <c r="F358" s="27"/>
      <c r="G358" s="16"/>
      <c r="H358" s="19"/>
      <c r="I358" s="27"/>
      <c r="J358" s="22"/>
      <c r="K358" s="19"/>
      <c r="L358" s="27"/>
      <c r="M358" s="23"/>
      <c r="N358" s="19"/>
      <c r="O358" s="19"/>
      <c r="P358" s="19"/>
      <c r="Q358" s="18"/>
      <c r="R358" s="21"/>
      <c r="S358" s="21"/>
    </row>
    <row r="359" spans="1:19">
      <c r="A359" s="16"/>
      <c r="B359" s="16"/>
      <c r="C359" s="16"/>
      <c r="D359" s="16"/>
      <c r="E359" s="19"/>
      <c r="F359" s="27"/>
      <c r="G359" s="16"/>
      <c r="H359" s="19"/>
      <c r="I359" s="27"/>
      <c r="J359" s="22"/>
      <c r="K359" s="19"/>
      <c r="L359" s="27"/>
      <c r="M359" s="23"/>
      <c r="N359" s="19"/>
      <c r="O359" s="19"/>
      <c r="P359" s="19"/>
      <c r="Q359" s="18"/>
      <c r="R359" s="21"/>
      <c r="S359" s="21"/>
    </row>
    <row r="360" spans="1:19">
      <c r="A360" s="16"/>
      <c r="B360" s="16"/>
      <c r="C360" s="16"/>
      <c r="D360" s="16"/>
      <c r="E360" s="19"/>
      <c r="F360" s="27"/>
      <c r="G360" s="16"/>
      <c r="H360" s="19"/>
      <c r="I360" s="27"/>
      <c r="J360" s="22"/>
      <c r="K360" s="19"/>
      <c r="L360" s="27"/>
      <c r="M360" s="23"/>
      <c r="N360" s="19"/>
      <c r="O360" s="19"/>
      <c r="P360" s="19"/>
      <c r="Q360" s="18"/>
      <c r="R360" s="21"/>
      <c r="S360" s="21"/>
    </row>
    <row r="361" spans="1:19">
      <c r="A361" s="16"/>
      <c r="B361" s="16"/>
      <c r="C361" s="16"/>
      <c r="D361" s="16"/>
      <c r="E361" s="19"/>
      <c r="F361" s="27"/>
      <c r="G361" s="16"/>
      <c r="H361" s="19"/>
      <c r="I361" s="27"/>
      <c r="J361" s="22"/>
      <c r="K361" s="19"/>
      <c r="L361" s="27"/>
      <c r="M361" s="23"/>
      <c r="N361" s="19"/>
      <c r="O361" s="19"/>
      <c r="P361" s="19"/>
      <c r="Q361" s="18"/>
      <c r="R361" s="21"/>
      <c r="S361" s="21"/>
    </row>
    <row r="362" spans="1:19">
      <c r="A362" s="16"/>
      <c r="B362" s="16"/>
      <c r="C362" s="16"/>
      <c r="D362" s="16"/>
      <c r="E362" s="19"/>
      <c r="F362" s="27"/>
      <c r="G362" s="16"/>
      <c r="H362" s="19"/>
      <c r="I362" s="27"/>
      <c r="J362" s="22"/>
      <c r="K362" s="19"/>
      <c r="L362" s="27"/>
      <c r="M362" s="23"/>
      <c r="N362" s="19"/>
      <c r="O362" s="19"/>
      <c r="P362" s="19"/>
      <c r="Q362" s="18"/>
      <c r="R362" s="21"/>
      <c r="S362" s="21"/>
    </row>
    <row r="363" spans="1:19">
      <c r="A363" s="16"/>
      <c r="B363" s="16"/>
      <c r="C363" s="16"/>
      <c r="D363" s="16"/>
      <c r="E363" s="19"/>
      <c r="F363" s="27"/>
      <c r="G363" s="16"/>
      <c r="H363" s="19"/>
      <c r="I363" s="27"/>
      <c r="J363" s="22"/>
      <c r="K363" s="19"/>
      <c r="L363" s="27"/>
      <c r="M363" s="23"/>
      <c r="N363" s="19"/>
      <c r="O363" s="19"/>
      <c r="P363" s="19"/>
      <c r="Q363" s="18"/>
      <c r="R363" s="21"/>
      <c r="S363" s="21"/>
    </row>
    <row r="364" spans="1:19">
      <c r="A364" s="16"/>
      <c r="B364" s="16"/>
      <c r="C364" s="16"/>
      <c r="D364" s="16"/>
      <c r="E364" s="19"/>
      <c r="F364" s="27"/>
      <c r="G364" s="16"/>
      <c r="H364" s="19"/>
      <c r="I364" s="27"/>
      <c r="J364" s="22"/>
      <c r="K364" s="19"/>
      <c r="L364" s="27"/>
      <c r="M364" s="23"/>
      <c r="N364" s="19"/>
      <c r="O364" s="19"/>
      <c r="P364" s="19"/>
      <c r="Q364" s="18"/>
      <c r="R364" s="21"/>
      <c r="S364" s="21"/>
    </row>
    <row r="365" spans="1:19">
      <c r="A365" s="16"/>
      <c r="B365" s="16"/>
      <c r="C365" s="16"/>
      <c r="D365" s="16"/>
      <c r="E365" s="19"/>
      <c r="F365" s="27"/>
      <c r="G365" s="16"/>
      <c r="H365" s="19"/>
      <c r="I365" s="27"/>
      <c r="J365" s="22"/>
      <c r="K365" s="19"/>
      <c r="L365" s="27"/>
      <c r="M365" s="23"/>
      <c r="N365" s="19"/>
      <c r="O365" s="19"/>
      <c r="P365" s="19"/>
      <c r="Q365" s="18"/>
      <c r="R365" s="21"/>
      <c r="S365" s="21"/>
    </row>
    <row r="366" spans="1:19">
      <c r="A366" s="16"/>
      <c r="B366" s="16"/>
      <c r="C366" s="16"/>
      <c r="D366" s="16"/>
      <c r="E366" s="19"/>
      <c r="F366" s="27"/>
      <c r="G366" s="16"/>
      <c r="H366" s="19"/>
      <c r="I366" s="27"/>
      <c r="J366" s="22"/>
      <c r="K366" s="19"/>
      <c r="L366" s="27"/>
      <c r="M366" s="23"/>
      <c r="N366" s="19"/>
      <c r="O366" s="19"/>
      <c r="P366" s="19"/>
      <c r="Q366" s="18"/>
      <c r="R366" s="21"/>
      <c r="S366" s="21"/>
    </row>
    <row r="367" spans="1:19">
      <c r="A367" s="16"/>
      <c r="B367" s="16"/>
      <c r="C367" s="16"/>
      <c r="D367" s="16"/>
      <c r="E367" s="19"/>
      <c r="F367" s="27"/>
      <c r="G367" s="16"/>
      <c r="H367" s="19"/>
      <c r="I367" s="27"/>
      <c r="J367" s="22"/>
      <c r="K367" s="19"/>
      <c r="L367" s="27"/>
      <c r="M367" s="23"/>
      <c r="N367" s="19"/>
      <c r="O367" s="19"/>
      <c r="P367" s="19"/>
      <c r="Q367" s="18"/>
      <c r="R367" s="21"/>
      <c r="S367" s="21"/>
    </row>
    <row r="368" spans="1:19">
      <c r="A368" s="16"/>
      <c r="B368" s="16"/>
      <c r="C368" s="16"/>
      <c r="D368" s="16"/>
      <c r="E368" s="19"/>
      <c r="F368" s="27"/>
      <c r="G368" s="16"/>
      <c r="H368" s="19"/>
      <c r="I368" s="27"/>
      <c r="J368" s="22"/>
      <c r="K368" s="19"/>
      <c r="L368" s="27"/>
      <c r="M368" s="23"/>
      <c r="N368" s="19"/>
      <c r="O368" s="19"/>
      <c r="P368" s="19"/>
      <c r="Q368" s="18"/>
      <c r="R368" s="21"/>
      <c r="S368" s="21"/>
    </row>
    <row r="369" spans="1:19">
      <c r="A369" s="16"/>
      <c r="B369" s="16"/>
      <c r="C369" s="16"/>
      <c r="D369" s="16"/>
      <c r="E369" s="19"/>
      <c r="F369" s="27"/>
      <c r="G369" s="16"/>
      <c r="H369" s="19"/>
      <c r="I369" s="27"/>
      <c r="J369" s="22"/>
      <c r="K369" s="19"/>
      <c r="L369" s="27"/>
      <c r="M369" s="23"/>
      <c r="N369" s="19"/>
      <c r="O369" s="19"/>
      <c r="P369" s="19"/>
      <c r="Q369" s="18"/>
      <c r="R369" s="21"/>
      <c r="S369" s="21"/>
    </row>
    <row r="370" spans="1:19">
      <c r="A370" s="16"/>
      <c r="B370" s="16"/>
      <c r="C370" s="16"/>
      <c r="D370" s="16"/>
      <c r="E370" s="19"/>
      <c r="F370" s="27"/>
      <c r="G370" s="16"/>
      <c r="H370" s="19"/>
      <c r="I370" s="27"/>
      <c r="J370" s="22"/>
      <c r="K370" s="19"/>
      <c r="L370" s="27"/>
      <c r="M370" s="23"/>
      <c r="N370" s="19"/>
      <c r="O370" s="19"/>
      <c r="P370" s="19"/>
      <c r="Q370" s="18"/>
      <c r="R370" s="21"/>
      <c r="S370" s="21"/>
    </row>
    <row r="371" spans="1:19">
      <c r="A371" s="16"/>
      <c r="B371" s="16"/>
      <c r="C371" s="16"/>
      <c r="D371" s="16"/>
      <c r="E371" s="19"/>
      <c r="F371" s="27"/>
      <c r="G371" s="16"/>
      <c r="H371" s="19"/>
      <c r="I371" s="27"/>
      <c r="J371" s="22"/>
      <c r="K371" s="19"/>
      <c r="L371" s="27"/>
      <c r="M371" s="23"/>
      <c r="N371" s="19"/>
      <c r="O371" s="19"/>
      <c r="P371" s="19"/>
      <c r="Q371" s="18"/>
      <c r="R371" s="21"/>
      <c r="S371" s="21"/>
    </row>
    <row r="372" spans="1:19">
      <c r="A372" s="16"/>
      <c r="B372" s="16"/>
      <c r="C372" s="16"/>
      <c r="D372" s="16"/>
      <c r="E372" s="19"/>
      <c r="F372" s="27"/>
      <c r="G372" s="16"/>
      <c r="H372" s="19"/>
      <c r="I372" s="27"/>
      <c r="J372" s="22"/>
      <c r="K372" s="19"/>
      <c r="L372" s="27"/>
      <c r="M372" s="23"/>
      <c r="N372" s="19"/>
      <c r="O372" s="19"/>
      <c r="P372" s="19"/>
      <c r="Q372" s="18"/>
      <c r="R372" s="21"/>
      <c r="S372" s="21"/>
    </row>
    <row r="373" spans="1:19">
      <c r="A373" s="16"/>
      <c r="B373" s="16"/>
      <c r="C373" s="16"/>
      <c r="D373" s="16"/>
      <c r="E373" s="19"/>
      <c r="F373" s="27"/>
      <c r="G373" s="16"/>
      <c r="H373" s="19"/>
      <c r="I373" s="27"/>
      <c r="J373" s="22"/>
      <c r="K373" s="19"/>
      <c r="L373" s="27"/>
      <c r="M373" s="23"/>
      <c r="N373" s="19"/>
      <c r="O373" s="19"/>
      <c r="P373" s="19"/>
      <c r="Q373" s="18"/>
      <c r="R373" s="21"/>
      <c r="S373" s="21"/>
    </row>
    <row r="374" spans="1:19">
      <c r="A374" s="16"/>
      <c r="B374" s="16"/>
      <c r="C374" s="16"/>
      <c r="D374" s="16"/>
      <c r="E374" s="19"/>
      <c r="F374" s="27"/>
      <c r="G374" s="16"/>
      <c r="H374" s="19"/>
      <c r="I374" s="27"/>
      <c r="J374" s="22"/>
      <c r="K374" s="19"/>
      <c r="L374" s="27"/>
      <c r="M374" s="23"/>
      <c r="N374" s="19"/>
      <c r="O374" s="19"/>
      <c r="P374" s="19"/>
      <c r="Q374" s="18"/>
      <c r="R374" s="21"/>
      <c r="S374" s="21"/>
    </row>
    <row r="375" spans="1:19">
      <c r="A375" s="16"/>
      <c r="B375" s="16"/>
      <c r="C375" s="16"/>
      <c r="D375" s="16"/>
      <c r="E375" s="19"/>
      <c r="F375" s="27"/>
      <c r="G375" s="16"/>
      <c r="H375" s="19"/>
      <c r="I375" s="27"/>
      <c r="J375" s="22"/>
      <c r="K375" s="19"/>
      <c r="L375" s="27"/>
      <c r="M375" s="23"/>
      <c r="N375" s="19"/>
      <c r="O375" s="19"/>
      <c r="P375" s="19"/>
      <c r="Q375" s="18"/>
      <c r="R375" s="21"/>
      <c r="S375" s="21"/>
    </row>
    <row r="376" spans="1:19">
      <c r="A376" s="16"/>
      <c r="B376" s="16"/>
      <c r="C376" s="16"/>
      <c r="D376" s="16"/>
      <c r="E376" s="19"/>
      <c r="F376" s="27"/>
      <c r="G376" s="16"/>
      <c r="H376" s="19"/>
      <c r="I376" s="27"/>
      <c r="J376" s="22"/>
      <c r="K376" s="19"/>
      <c r="L376" s="27"/>
      <c r="M376" s="23"/>
      <c r="N376" s="19"/>
      <c r="O376" s="19"/>
      <c r="P376" s="19"/>
      <c r="Q376" s="18"/>
      <c r="R376" s="21"/>
      <c r="S376" s="21"/>
    </row>
    <row r="377" spans="1:19">
      <c r="A377" s="16"/>
      <c r="B377" s="16"/>
      <c r="C377" s="16"/>
      <c r="D377" s="16"/>
      <c r="E377" s="19"/>
      <c r="F377" s="27"/>
      <c r="G377" s="16"/>
      <c r="H377" s="19"/>
      <c r="I377" s="27"/>
      <c r="J377" s="22"/>
      <c r="K377" s="19"/>
      <c r="L377" s="27"/>
      <c r="M377" s="23"/>
      <c r="N377" s="19"/>
      <c r="O377" s="19"/>
      <c r="P377" s="19"/>
      <c r="Q377" s="18"/>
      <c r="R377" s="21"/>
      <c r="S377" s="21"/>
    </row>
    <row r="378" spans="1:19">
      <c r="A378" s="16"/>
      <c r="B378" s="16"/>
      <c r="C378" s="16"/>
      <c r="D378" s="16"/>
      <c r="E378" s="19"/>
      <c r="F378" s="27"/>
      <c r="G378" s="16"/>
      <c r="H378" s="19"/>
      <c r="I378" s="27"/>
      <c r="J378" s="22"/>
      <c r="K378" s="19"/>
      <c r="L378" s="27"/>
      <c r="M378" s="23"/>
      <c r="N378" s="19"/>
      <c r="O378" s="19"/>
      <c r="P378" s="19"/>
      <c r="Q378" s="18"/>
      <c r="R378" s="21"/>
      <c r="S378" s="21"/>
    </row>
    <row r="379" spans="1:19">
      <c r="A379" s="16"/>
      <c r="B379" s="16"/>
      <c r="C379" s="16"/>
      <c r="D379" s="16"/>
      <c r="E379" s="19"/>
      <c r="F379" s="27"/>
      <c r="G379" s="16"/>
      <c r="H379" s="19"/>
      <c r="I379" s="27"/>
      <c r="J379" s="22"/>
      <c r="K379" s="19"/>
      <c r="L379" s="27"/>
      <c r="M379" s="23"/>
      <c r="N379" s="19"/>
      <c r="O379" s="19"/>
      <c r="P379" s="19"/>
      <c r="Q379" s="18"/>
      <c r="R379" s="21"/>
      <c r="S379" s="21"/>
    </row>
    <row r="380" spans="1:19">
      <c r="A380" s="16"/>
      <c r="B380" s="16"/>
      <c r="C380" s="16"/>
      <c r="D380" s="16"/>
      <c r="E380" s="19"/>
      <c r="F380" s="27"/>
      <c r="G380" s="16"/>
      <c r="H380" s="19"/>
      <c r="I380" s="27"/>
      <c r="J380" s="22"/>
      <c r="K380" s="19"/>
      <c r="L380" s="27"/>
      <c r="M380" s="23"/>
      <c r="N380" s="19"/>
      <c r="O380" s="19"/>
      <c r="P380" s="19"/>
      <c r="Q380" s="18"/>
      <c r="R380" s="21"/>
      <c r="S380" s="21"/>
    </row>
    <row r="381" spans="1:19">
      <c r="A381" s="16"/>
      <c r="B381" s="16"/>
      <c r="C381" s="16"/>
      <c r="D381" s="16"/>
      <c r="E381" s="19"/>
      <c r="F381" s="27"/>
      <c r="G381" s="16"/>
      <c r="H381" s="19"/>
      <c r="I381" s="27"/>
      <c r="J381" s="22"/>
      <c r="K381" s="19"/>
      <c r="L381" s="27"/>
      <c r="M381" s="23"/>
      <c r="N381" s="19"/>
      <c r="O381" s="19"/>
      <c r="P381" s="19"/>
      <c r="Q381" s="18"/>
      <c r="R381" s="21"/>
      <c r="S381" s="21"/>
    </row>
    <row r="382" spans="1:19">
      <c r="A382" s="16"/>
      <c r="B382" s="16"/>
      <c r="C382" s="16"/>
      <c r="D382" s="16"/>
      <c r="E382" s="19"/>
      <c r="F382" s="27"/>
      <c r="G382" s="16"/>
      <c r="H382" s="19"/>
      <c r="I382" s="27"/>
      <c r="J382" s="22"/>
      <c r="K382" s="19"/>
      <c r="L382" s="27"/>
      <c r="M382" s="23"/>
      <c r="N382" s="19"/>
      <c r="O382" s="19"/>
      <c r="P382" s="19"/>
      <c r="Q382" s="18"/>
      <c r="R382" s="21"/>
      <c r="S382" s="21"/>
    </row>
    <row r="383" spans="1:19">
      <c r="A383" s="16"/>
      <c r="B383" s="16"/>
      <c r="C383" s="16"/>
      <c r="D383" s="16"/>
      <c r="E383" s="19"/>
      <c r="F383" s="27"/>
      <c r="G383" s="16"/>
      <c r="H383" s="19"/>
      <c r="I383" s="27"/>
      <c r="J383" s="22"/>
      <c r="K383" s="19"/>
      <c r="L383" s="27"/>
      <c r="M383" s="23"/>
      <c r="N383" s="19"/>
      <c r="O383" s="19"/>
      <c r="P383" s="19"/>
      <c r="Q383" s="18"/>
      <c r="R383" s="21"/>
      <c r="S383" s="21"/>
    </row>
    <row r="384" spans="1:19">
      <c r="A384" s="16"/>
      <c r="B384" s="16"/>
      <c r="C384" s="16"/>
      <c r="D384" s="16"/>
      <c r="E384" s="19"/>
      <c r="F384" s="27"/>
      <c r="G384" s="16"/>
      <c r="H384" s="19"/>
      <c r="I384" s="27"/>
      <c r="J384" s="22"/>
      <c r="K384" s="19"/>
      <c r="L384" s="27"/>
      <c r="M384" s="23"/>
      <c r="N384" s="19"/>
      <c r="O384" s="19"/>
      <c r="P384" s="19"/>
      <c r="Q384" s="18"/>
      <c r="R384" s="21"/>
      <c r="S384" s="21"/>
    </row>
    <row r="385" spans="1:19">
      <c r="A385" s="16"/>
      <c r="B385" s="16"/>
      <c r="C385" s="16"/>
      <c r="D385" s="16"/>
      <c r="E385" s="19"/>
      <c r="F385" s="27"/>
      <c r="G385" s="16"/>
      <c r="H385" s="19"/>
      <c r="I385" s="27"/>
      <c r="J385" s="22"/>
      <c r="K385" s="19"/>
      <c r="L385" s="27"/>
      <c r="M385" s="23"/>
      <c r="N385" s="19"/>
      <c r="O385" s="19"/>
      <c r="P385" s="19"/>
      <c r="Q385" s="18"/>
      <c r="R385" s="21"/>
      <c r="S385" s="21"/>
    </row>
    <row r="386" spans="1:19">
      <c r="A386" s="16"/>
      <c r="B386" s="16"/>
      <c r="C386" s="16"/>
      <c r="D386" s="16"/>
      <c r="E386" s="19"/>
      <c r="F386" s="27"/>
      <c r="G386" s="16"/>
      <c r="H386" s="19"/>
      <c r="I386" s="27"/>
      <c r="J386" s="22"/>
      <c r="K386" s="19"/>
      <c r="L386" s="27"/>
      <c r="M386" s="23"/>
      <c r="N386" s="19"/>
      <c r="O386" s="19"/>
      <c r="P386" s="19"/>
      <c r="Q386" s="18"/>
      <c r="R386" s="21"/>
      <c r="S386" s="21"/>
    </row>
    <row r="387" spans="1:19">
      <c r="A387" s="16"/>
      <c r="B387" s="16"/>
      <c r="C387" s="16"/>
      <c r="D387" s="16"/>
      <c r="E387" s="19"/>
      <c r="F387" s="27"/>
      <c r="G387" s="16"/>
      <c r="H387" s="19"/>
      <c r="I387" s="27"/>
      <c r="J387" s="22"/>
      <c r="K387" s="19"/>
      <c r="L387" s="27"/>
      <c r="M387" s="23"/>
      <c r="N387" s="19"/>
      <c r="O387" s="19"/>
      <c r="P387" s="19"/>
      <c r="Q387" s="18"/>
      <c r="R387" s="21"/>
      <c r="S387" s="21"/>
    </row>
    <row r="388" spans="1:19">
      <c r="A388" s="16"/>
      <c r="B388" s="16"/>
      <c r="C388" s="16"/>
      <c r="D388" s="16"/>
      <c r="E388" s="19"/>
      <c r="F388" s="27"/>
      <c r="G388" s="16"/>
      <c r="H388" s="19"/>
      <c r="I388" s="27"/>
      <c r="J388" s="22"/>
      <c r="K388" s="19"/>
      <c r="L388" s="27"/>
      <c r="M388" s="23"/>
      <c r="N388" s="19"/>
      <c r="O388" s="19"/>
      <c r="P388" s="19"/>
      <c r="Q388" s="18"/>
      <c r="R388" s="21"/>
      <c r="S388" s="21"/>
    </row>
    <row r="389" spans="1:19">
      <c r="A389" s="16"/>
      <c r="B389" s="16"/>
      <c r="C389" s="16"/>
      <c r="D389" s="16"/>
      <c r="E389" s="19"/>
      <c r="F389" s="27"/>
      <c r="G389" s="16"/>
      <c r="H389" s="19"/>
      <c r="I389" s="27"/>
      <c r="J389" s="22"/>
      <c r="K389" s="19"/>
      <c r="L389" s="27"/>
      <c r="M389" s="23"/>
      <c r="N389" s="19"/>
      <c r="O389" s="19"/>
      <c r="P389" s="19"/>
      <c r="Q389" s="18"/>
      <c r="R389" s="21"/>
      <c r="S389" s="21"/>
    </row>
    <row r="390" spans="1:19">
      <c r="A390" s="16"/>
      <c r="B390" s="16"/>
      <c r="C390" s="16"/>
      <c r="D390" s="16"/>
      <c r="E390" s="19"/>
      <c r="F390" s="27"/>
      <c r="G390" s="16"/>
      <c r="H390" s="19"/>
      <c r="I390" s="27"/>
      <c r="J390" s="22"/>
      <c r="K390" s="19"/>
      <c r="L390" s="27"/>
      <c r="M390" s="23"/>
      <c r="N390" s="19"/>
      <c r="O390" s="19"/>
      <c r="P390" s="19"/>
      <c r="Q390" s="18"/>
      <c r="R390" s="21"/>
      <c r="S390" s="21"/>
    </row>
    <row r="391" spans="1:19">
      <c r="A391" s="16"/>
      <c r="B391" s="16"/>
      <c r="C391" s="16"/>
      <c r="D391" s="16"/>
      <c r="E391" s="19"/>
      <c r="F391" s="27"/>
      <c r="G391" s="16"/>
      <c r="H391" s="19"/>
      <c r="I391" s="27"/>
      <c r="J391" s="22"/>
      <c r="K391" s="19"/>
      <c r="L391" s="27"/>
      <c r="M391" s="23"/>
      <c r="N391" s="19"/>
      <c r="O391" s="19"/>
      <c r="P391" s="19"/>
      <c r="Q391" s="18"/>
      <c r="R391" s="21"/>
      <c r="S391" s="21"/>
    </row>
    <row r="392" spans="1:19">
      <c r="A392" s="16"/>
      <c r="B392" s="16"/>
      <c r="C392" s="16"/>
      <c r="D392" s="16"/>
      <c r="E392" s="19"/>
      <c r="F392" s="27"/>
      <c r="G392" s="16"/>
      <c r="H392" s="19"/>
      <c r="I392" s="27"/>
      <c r="J392" s="22"/>
      <c r="K392" s="19"/>
      <c r="L392" s="27"/>
      <c r="M392" s="23"/>
      <c r="N392" s="19"/>
      <c r="O392" s="19"/>
      <c r="P392" s="19"/>
      <c r="Q392" s="18"/>
      <c r="R392" s="21"/>
      <c r="S392" s="21"/>
    </row>
    <row r="393" spans="1:19">
      <c r="A393" s="16"/>
      <c r="B393" s="16"/>
      <c r="C393" s="16"/>
      <c r="D393" s="16"/>
      <c r="E393" s="19"/>
      <c r="F393" s="27"/>
      <c r="G393" s="16"/>
      <c r="H393" s="19"/>
      <c r="I393" s="27"/>
      <c r="J393" s="22"/>
      <c r="K393" s="19"/>
      <c r="L393" s="27"/>
      <c r="M393" s="23"/>
      <c r="N393" s="19"/>
      <c r="O393" s="19"/>
      <c r="P393" s="19"/>
      <c r="Q393" s="18"/>
      <c r="R393" s="21"/>
      <c r="S393" s="21"/>
    </row>
    <row r="394" spans="1:19">
      <c r="A394" s="16"/>
      <c r="B394" s="16"/>
      <c r="C394" s="16"/>
      <c r="D394" s="16"/>
      <c r="E394" s="19"/>
      <c r="F394" s="27"/>
      <c r="G394" s="16"/>
      <c r="H394" s="19"/>
      <c r="I394" s="27"/>
      <c r="J394" s="22"/>
      <c r="K394" s="19"/>
      <c r="L394" s="27"/>
      <c r="M394" s="23"/>
      <c r="N394" s="19"/>
      <c r="O394" s="19"/>
      <c r="P394" s="19"/>
      <c r="Q394" s="18"/>
      <c r="R394" s="21"/>
      <c r="S394" s="21"/>
    </row>
    <row r="395" spans="1:19">
      <c r="A395" s="16"/>
      <c r="B395" s="16"/>
      <c r="C395" s="16"/>
      <c r="D395" s="16"/>
      <c r="E395" s="19"/>
      <c r="F395" s="27"/>
      <c r="G395" s="16"/>
      <c r="H395" s="19"/>
      <c r="I395" s="27"/>
      <c r="J395" s="22"/>
      <c r="K395" s="19"/>
      <c r="L395" s="27"/>
      <c r="M395" s="23"/>
      <c r="N395" s="19"/>
      <c r="O395" s="19"/>
      <c r="P395" s="19"/>
      <c r="Q395" s="18"/>
      <c r="R395" s="21"/>
      <c r="S395" s="21"/>
    </row>
    <row r="396" spans="1:19">
      <c r="A396" s="16"/>
      <c r="B396" s="16"/>
      <c r="C396" s="16"/>
      <c r="D396" s="16"/>
      <c r="E396" s="19"/>
      <c r="F396" s="27"/>
      <c r="G396" s="16"/>
      <c r="H396" s="19"/>
      <c r="I396" s="27"/>
      <c r="J396" s="22"/>
      <c r="K396" s="19"/>
      <c r="L396" s="27"/>
      <c r="M396" s="23"/>
      <c r="N396" s="19"/>
      <c r="O396" s="19"/>
      <c r="P396" s="19"/>
      <c r="Q396" s="18"/>
      <c r="R396" s="21"/>
      <c r="S396" s="21"/>
    </row>
    <row r="397" spans="1:19">
      <c r="A397" s="16"/>
      <c r="B397" s="16"/>
      <c r="C397" s="16"/>
      <c r="D397" s="16"/>
      <c r="E397" s="19"/>
      <c r="F397" s="27"/>
      <c r="G397" s="16"/>
      <c r="H397" s="19"/>
      <c r="I397" s="27"/>
      <c r="J397" s="22"/>
      <c r="K397" s="19"/>
      <c r="L397" s="27"/>
      <c r="M397" s="23"/>
      <c r="N397" s="19"/>
      <c r="O397" s="19"/>
      <c r="P397" s="19"/>
      <c r="Q397" s="18"/>
      <c r="R397" s="21"/>
      <c r="S397" s="21"/>
    </row>
    <row r="398" spans="1:19">
      <c r="A398" s="16"/>
      <c r="B398" s="16"/>
      <c r="C398" s="16"/>
      <c r="D398" s="16"/>
      <c r="E398" s="19"/>
      <c r="F398" s="27"/>
      <c r="G398" s="16"/>
      <c r="H398" s="19"/>
      <c r="I398" s="27"/>
      <c r="J398" s="22"/>
      <c r="K398" s="19"/>
      <c r="L398" s="27"/>
      <c r="M398" s="23"/>
      <c r="N398" s="19"/>
      <c r="O398" s="19"/>
      <c r="P398" s="19"/>
      <c r="Q398" s="18"/>
      <c r="R398" s="21"/>
      <c r="S398" s="21"/>
    </row>
    <row r="399" spans="1:19">
      <c r="A399" s="16"/>
      <c r="B399" s="16"/>
      <c r="C399" s="16"/>
      <c r="D399" s="16"/>
      <c r="E399" s="19"/>
      <c r="F399" s="27"/>
      <c r="G399" s="16"/>
      <c r="H399" s="19"/>
      <c r="I399" s="27"/>
      <c r="J399" s="22"/>
      <c r="K399" s="19"/>
      <c r="L399" s="27"/>
      <c r="M399" s="23"/>
      <c r="N399" s="19"/>
      <c r="O399" s="19"/>
      <c r="P399" s="19"/>
      <c r="Q399" s="18"/>
      <c r="R399" s="21"/>
      <c r="S399" s="21"/>
    </row>
    <row r="400" spans="1:19">
      <c r="A400" s="16"/>
      <c r="B400" s="16"/>
      <c r="C400" s="16"/>
      <c r="D400" s="16"/>
      <c r="E400" s="19"/>
      <c r="F400" s="27"/>
      <c r="G400" s="16"/>
      <c r="H400" s="19"/>
      <c r="I400" s="27"/>
      <c r="J400" s="22"/>
      <c r="K400" s="19"/>
      <c r="L400" s="27"/>
      <c r="M400" s="23"/>
      <c r="N400" s="19"/>
      <c r="O400" s="19"/>
      <c r="P400" s="19"/>
      <c r="Q400" s="18"/>
      <c r="R400" s="21"/>
      <c r="S400" s="21"/>
    </row>
    <row r="401" spans="1:19">
      <c r="A401" s="16"/>
      <c r="B401" s="16"/>
      <c r="C401" s="16"/>
      <c r="D401" s="16"/>
      <c r="E401" s="19"/>
      <c r="F401" s="27"/>
      <c r="G401" s="16"/>
      <c r="H401" s="19"/>
      <c r="I401" s="27"/>
      <c r="J401" s="22"/>
      <c r="K401" s="19"/>
      <c r="L401" s="27"/>
      <c r="M401" s="23"/>
      <c r="N401" s="19"/>
      <c r="O401" s="19"/>
      <c r="P401" s="19"/>
      <c r="Q401" s="18"/>
      <c r="R401" s="21"/>
      <c r="S401" s="21"/>
    </row>
    <row r="402" spans="1:19">
      <c r="A402" s="16"/>
      <c r="B402" s="16"/>
      <c r="C402" s="16"/>
      <c r="D402" s="16"/>
      <c r="E402" s="19"/>
      <c r="F402" s="27"/>
      <c r="G402" s="16"/>
      <c r="H402" s="19"/>
      <c r="I402" s="27"/>
      <c r="J402" s="22"/>
      <c r="K402" s="19"/>
      <c r="L402" s="27"/>
      <c r="M402" s="23"/>
      <c r="N402" s="19"/>
      <c r="O402" s="19"/>
      <c r="P402" s="19"/>
      <c r="Q402" s="18"/>
      <c r="R402" s="21"/>
      <c r="S402" s="21"/>
    </row>
    <row r="403" spans="1:19">
      <c r="A403" s="16"/>
      <c r="B403" s="16"/>
      <c r="C403" s="16"/>
      <c r="D403" s="16"/>
      <c r="E403" s="19"/>
      <c r="F403" s="27"/>
      <c r="G403" s="16"/>
      <c r="H403" s="19"/>
      <c r="I403" s="27"/>
      <c r="J403" s="22"/>
      <c r="K403" s="19"/>
      <c r="L403" s="27"/>
      <c r="M403" s="23"/>
      <c r="N403" s="19"/>
      <c r="O403" s="19"/>
      <c r="P403" s="19"/>
      <c r="Q403" s="18"/>
      <c r="R403" s="21"/>
      <c r="S403" s="21"/>
    </row>
    <row r="404" spans="1:19">
      <c r="A404" s="16"/>
      <c r="B404" s="16"/>
      <c r="C404" s="16"/>
      <c r="D404" s="16"/>
      <c r="E404" s="19"/>
      <c r="F404" s="27"/>
      <c r="G404" s="16"/>
      <c r="H404" s="19"/>
      <c r="I404" s="27"/>
      <c r="J404" s="22"/>
      <c r="K404" s="19"/>
      <c r="L404" s="27"/>
      <c r="M404" s="23"/>
      <c r="N404" s="19"/>
      <c r="O404" s="19"/>
      <c r="P404" s="19"/>
      <c r="Q404" s="18"/>
      <c r="R404" s="21"/>
      <c r="S404" s="21"/>
    </row>
    <row r="405" spans="1:19">
      <c r="A405" s="16"/>
      <c r="B405" s="16"/>
      <c r="C405" s="16"/>
      <c r="D405" s="16"/>
      <c r="E405" s="19"/>
      <c r="F405" s="27"/>
      <c r="G405" s="16"/>
      <c r="H405" s="19"/>
      <c r="I405" s="27"/>
      <c r="J405" s="22"/>
      <c r="K405" s="19"/>
      <c r="L405" s="27"/>
      <c r="M405" s="23"/>
      <c r="N405" s="19"/>
      <c r="O405" s="19"/>
      <c r="P405" s="19"/>
      <c r="Q405" s="18"/>
      <c r="R405" s="21"/>
      <c r="S405" s="21"/>
    </row>
    <row r="406" spans="1:19">
      <c r="A406" s="16"/>
      <c r="B406" s="16"/>
      <c r="C406" s="16"/>
      <c r="D406" s="16"/>
      <c r="E406" s="19"/>
      <c r="F406" s="27"/>
      <c r="G406" s="16"/>
      <c r="H406" s="19"/>
      <c r="I406" s="27"/>
      <c r="J406" s="22"/>
      <c r="K406" s="19"/>
      <c r="L406" s="27"/>
      <c r="M406" s="23"/>
      <c r="N406" s="19"/>
      <c r="O406" s="19"/>
      <c r="P406" s="19"/>
      <c r="Q406" s="18"/>
      <c r="R406" s="21"/>
      <c r="S406" s="21"/>
    </row>
    <row r="407" spans="1:19">
      <c r="A407" s="16"/>
      <c r="B407" s="16"/>
      <c r="C407" s="16"/>
      <c r="D407" s="16"/>
      <c r="E407" s="19"/>
      <c r="F407" s="27"/>
      <c r="G407" s="16"/>
      <c r="H407" s="19"/>
      <c r="I407" s="27"/>
      <c r="J407" s="22"/>
      <c r="K407" s="19"/>
      <c r="L407" s="27"/>
      <c r="M407" s="23"/>
      <c r="N407" s="19"/>
      <c r="O407" s="19"/>
      <c r="P407" s="19"/>
      <c r="Q407" s="18"/>
      <c r="R407" s="21"/>
      <c r="S407" s="21"/>
    </row>
    <row r="408" spans="1:19">
      <c r="A408" s="16"/>
      <c r="B408" s="16"/>
      <c r="C408" s="16"/>
      <c r="D408" s="16"/>
      <c r="E408" s="19"/>
      <c r="F408" s="27"/>
      <c r="G408" s="16"/>
      <c r="H408" s="19"/>
      <c r="I408" s="27"/>
      <c r="J408" s="22"/>
      <c r="K408" s="19"/>
      <c r="L408" s="27"/>
      <c r="M408" s="23"/>
      <c r="N408" s="19"/>
      <c r="O408" s="19"/>
      <c r="P408" s="19"/>
      <c r="Q408" s="18"/>
      <c r="R408" s="21"/>
      <c r="S408" s="21"/>
    </row>
    <row r="409" spans="1:19">
      <c r="A409" s="16"/>
      <c r="B409" s="16"/>
      <c r="C409" s="16"/>
      <c r="D409" s="16"/>
      <c r="E409" s="19"/>
      <c r="F409" s="27"/>
      <c r="G409" s="16"/>
      <c r="H409" s="19"/>
      <c r="I409" s="27"/>
      <c r="J409" s="22"/>
      <c r="K409" s="19"/>
      <c r="L409" s="27"/>
      <c r="M409" s="23"/>
      <c r="N409" s="19"/>
      <c r="O409" s="19"/>
      <c r="P409" s="19"/>
      <c r="Q409" s="18"/>
      <c r="R409" s="21"/>
      <c r="S409" s="21"/>
    </row>
    <row r="410" spans="1:19">
      <c r="A410" s="16"/>
      <c r="B410" s="16"/>
      <c r="C410" s="16"/>
      <c r="D410" s="16"/>
      <c r="E410" s="19"/>
      <c r="F410" s="27"/>
      <c r="G410" s="16"/>
      <c r="H410" s="19"/>
      <c r="I410" s="27"/>
      <c r="J410" s="22"/>
      <c r="K410" s="19"/>
      <c r="L410" s="27"/>
      <c r="M410" s="23"/>
      <c r="N410" s="19"/>
      <c r="O410" s="19"/>
      <c r="P410" s="19"/>
      <c r="Q410" s="18"/>
      <c r="R410" s="21"/>
      <c r="S410" s="21"/>
    </row>
    <row r="411" spans="1:19">
      <c r="A411" s="16"/>
      <c r="B411" s="16"/>
      <c r="C411" s="16"/>
      <c r="D411" s="16"/>
      <c r="E411" s="19"/>
      <c r="F411" s="27"/>
      <c r="G411" s="16"/>
      <c r="H411" s="19"/>
      <c r="I411" s="27"/>
      <c r="J411" s="22"/>
      <c r="K411" s="19"/>
      <c r="L411" s="27"/>
      <c r="M411" s="23"/>
      <c r="N411" s="19"/>
      <c r="O411" s="19"/>
      <c r="P411" s="19"/>
      <c r="Q411" s="18"/>
      <c r="R411" s="21"/>
      <c r="S411" s="21"/>
    </row>
    <row r="412" spans="1:19">
      <c r="A412" s="16"/>
      <c r="B412" s="16"/>
      <c r="C412" s="16"/>
      <c r="D412" s="16"/>
      <c r="E412" s="19"/>
      <c r="F412" s="27"/>
      <c r="G412" s="16"/>
      <c r="H412" s="19"/>
      <c r="I412" s="27"/>
      <c r="J412" s="22"/>
      <c r="K412" s="19"/>
      <c r="L412" s="27"/>
      <c r="M412" s="23"/>
      <c r="N412" s="19"/>
      <c r="O412" s="19"/>
      <c r="P412" s="19"/>
      <c r="Q412" s="18"/>
      <c r="R412" s="21"/>
      <c r="S412" s="21"/>
    </row>
    <row r="413" spans="1:19">
      <c r="A413" s="16"/>
      <c r="B413" s="16"/>
      <c r="C413" s="16"/>
      <c r="D413" s="16"/>
      <c r="E413" s="19"/>
      <c r="F413" s="27"/>
      <c r="G413" s="16"/>
      <c r="H413" s="19"/>
      <c r="I413" s="27"/>
      <c r="J413" s="22"/>
      <c r="K413" s="19"/>
      <c r="L413" s="27"/>
      <c r="M413" s="23"/>
      <c r="N413" s="19"/>
      <c r="O413" s="19"/>
      <c r="P413" s="19"/>
      <c r="Q413" s="18"/>
      <c r="R413" s="21"/>
      <c r="S413" s="21"/>
    </row>
    <row r="414" spans="1:19">
      <c r="A414" s="16"/>
      <c r="B414" s="16"/>
      <c r="C414" s="16"/>
      <c r="D414" s="16"/>
      <c r="E414" s="19"/>
      <c r="F414" s="27"/>
      <c r="G414" s="16"/>
      <c r="H414" s="19"/>
      <c r="I414" s="27"/>
      <c r="J414" s="22"/>
      <c r="K414" s="19"/>
      <c r="L414" s="27"/>
      <c r="M414" s="23"/>
      <c r="N414" s="19"/>
      <c r="O414" s="19"/>
      <c r="P414" s="19"/>
      <c r="Q414" s="18"/>
      <c r="R414" s="21"/>
      <c r="S414" s="21"/>
    </row>
    <row r="415" spans="1:19">
      <c r="A415" s="16"/>
      <c r="B415" s="16"/>
      <c r="C415" s="16"/>
      <c r="D415" s="16"/>
      <c r="E415" s="19"/>
      <c r="F415" s="27"/>
      <c r="G415" s="16"/>
      <c r="H415" s="19"/>
      <c r="I415" s="27"/>
      <c r="J415" s="22"/>
      <c r="K415" s="19"/>
      <c r="L415" s="27"/>
      <c r="M415" s="23"/>
      <c r="N415" s="19"/>
      <c r="O415" s="19"/>
      <c r="P415" s="19"/>
      <c r="Q415" s="18"/>
      <c r="R415" s="21"/>
      <c r="S415" s="21"/>
    </row>
    <row r="416" spans="1:19">
      <c r="A416" s="16"/>
      <c r="B416" s="16"/>
      <c r="C416" s="16"/>
      <c r="D416" s="16"/>
      <c r="E416" s="19"/>
      <c r="F416" s="27"/>
      <c r="G416" s="16"/>
      <c r="H416" s="19"/>
      <c r="I416" s="27"/>
      <c r="J416" s="22"/>
      <c r="K416" s="19"/>
      <c r="L416" s="27"/>
      <c r="M416" s="23"/>
      <c r="N416" s="19"/>
      <c r="O416" s="19"/>
      <c r="P416" s="19"/>
      <c r="Q416" s="18"/>
      <c r="R416" s="21"/>
      <c r="S416" s="21"/>
    </row>
    <row r="417" spans="1:19">
      <c r="A417" s="16"/>
      <c r="B417" s="16"/>
      <c r="C417" s="16"/>
      <c r="D417" s="16"/>
      <c r="E417" s="19"/>
      <c r="F417" s="27"/>
      <c r="G417" s="16"/>
      <c r="H417" s="19"/>
      <c r="I417" s="27"/>
      <c r="J417" s="22"/>
      <c r="K417" s="19"/>
      <c r="L417" s="27"/>
      <c r="M417" s="23"/>
      <c r="N417" s="19"/>
      <c r="O417" s="19"/>
      <c r="P417" s="19"/>
      <c r="Q417" s="18"/>
      <c r="R417" s="21"/>
      <c r="S417" s="21"/>
    </row>
    <row r="418" spans="1:19">
      <c r="A418" s="16"/>
      <c r="B418" s="16"/>
      <c r="C418" s="16"/>
      <c r="D418" s="16"/>
      <c r="E418" s="19"/>
      <c r="F418" s="27"/>
      <c r="G418" s="16"/>
      <c r="H418" s="19"/>
      <c r="I418" s="27"/>
      <c r="J418" s="22"/>
      <c r="K418" s="19"/>
      <c r="L418" s="27"/>
      <c r="M418" s="23"/>
      <c r="N418" s="19"/>
      <c r="O418" s="19"/>
      <c r="P418" s="19"/>
      <c r="Q418" s="18"/>
      <c r="R418" s="21"/>
      <c r="S418" s="21"/>
    </row>
    <row r="419" spans="1:19">
      <c r="A419" s="16"/>
      <c r="B419" s="16"/>
      <c r="C419" s="16"/>
      <c r="D419" s="16"/>
      <c r="E419" s="19"/>
      <c r="F419" s="27"/>
      <c r="G419" s="16"/>
      <c r="H419" s="19"/>
      <c r="I419" s="27"/>
      <c r="J419" s="22"/>
      <c r="K419" s="19"/>
      <c r="L419" s="27"/>
      <c r="M419" s="23"/>
      <c r="N419" s="19"/>
      <c r="O419" s="19"/>
      <c r="P419" s="19"/>
      <c r="Q419" s="18"/>
      <c r="R419" s="21"/>
      <c r="S419" s="21"/>
    </row>
    <row r="420" spans="1:19">
      <c r="A420" s="16"/>
      <c r="B420" s="16"/>
      <c r="C420" s="16"/>
      <c r="D420" s="16"/>
      <c r="E420" s="19"/>
      <c r="F420" s="27"/>
      <c r="G420" s="16"/>
      <c r="H420" s="19"/>
      <c r="I420" s="27"/>
      <c r="J420" s="22"/>
      <c r="K420" s="19"/>
      <c r="L420" s="27"/>
      <c r="M420" s="23"/>
      <c r="N420" s="19"/>
      <c r="O420" s="19"/>
      <c r="P420" s="19"/>
      <c r="Q420" s="18"/>
      <c r="R420" s="21"/>
      <c r="S420" s="21"/>
    </row>
    <row r="421" spans="1:19">
      <c r="A421" s="16"/>
      <c r="B421" s="16"/>
      <c r="C421" s="16"/>
      <c r="D421" s="16"/>
      <c r="E421" s="19"/>
      <c r="F421" s="27"/>
      <c r="G421" s="16"/>
      <c r="H421" s="19"/>
      <c r="I421" s="27"/>
      <c r="J421" s="22"/>
      <c r="K421" s="19"/>
      <c r="L421" s="27"/>
      <c r="M421" s="23"/>
      <c r="N421" s="19"/>
      <c r="O421" s="19"/>
      <c r="P421" s="19"/>
      <c r="Q421" s="18"/>
      <c r="R421" s="21"/>
      <c r="S421" s="21"/>
    </row>
    <row r="422" spans="1:19">
      <c r="A422" s="16"/>
      <c r="B422" s="16"/>
      <c r="C422" s="16"/>
      <c r="D422" s="16"/>
      <c r="E422" s="19"/>
      <c r="F422" s="27"/>
      <c r="G422" s="16"/>
      <c r="H422" s="19"/>
      <c r="I422" s="27"/>
      <c r="J422" s="22"/>
      <c r="K422" s="19"/>
      <c r="L422" s="27"/>
      <c r="M422" s="23"/>
      <c r="N422" s="19"/>
      <c r="O422" s="19"/>
      <c r="P422" s="19"/>
      <c r="Q422" s="18"/>
      <c r="R422" s="21"/>
      <c r="S422" s="21"/>
    </row>
    <row r="423" spans="1:19">
      <c r="A423" s="16"/>
      <c r="B423" s="16"/>
      <c r="C423" s="16"/>
      <c r="D423" s="16"/>
      <c r="E423" s="19"/>
      <c r="F423" s="27"/>
      <c r="G423" s="16"/>
      <c r="H423" s="19"/>
      <c r="I423" s="27"/>
      <c r="J423" s="22"/>
      <c r="K423" s="19"/>
      <c r="L423" s="27"/>
      <c r="M423" s="23"/>
      <c r="N423" s="19"/>
      <c r="O423" s="19"/>
      <c r="P423" s="19"/>
      <c r="Q423" s="18"/>
      <c r="R423" s="21"/>
      <c r="S423" s="21"/>
    </row>
    <row r="424" spans="1:19">
      <c r="A424" s="16"/>
      <c r="B424" s="16"/>
      <c r="C424" s="16"/>
      <c r="D424" s="16"/>
      <c r="E424" s="19"/>
      <c r="F424" s="27"/>
      <c r="G424" s="16"/>
      <c r="H424" s="19"/>
      <c r="I424" s="27"/>
      <c r="J424" s="22"/>
      <c r="K424" s="19"/>
      <c r="L424" s="27"/>
      <c r="M424" s="23"/>
      <c r="N424" s="19"/>
      <c r="O424" s="19"/>
      <c r="P424" s="19"/>
      <c r="Q424" s="18"/>
      <c r="R424" s="21"/>
      <c r="S424" s="21"/>
    </row>
    <row r="425" spans="1:19">
      <c r="A425" s="16"/>
      <c r="B425" s="16"/>
      <c r="C425" s="16"/>
      <c r="D425" s="16"/>
      <c r="E425" s="19"/>
      <c r="F425" s="27"/>
      <c r="G425" s="16"/>
      <c r="H425" s="19"/>
      <c r="I425" s="27"/>
      <c r="J425" s="22"/>
      <c r="K425" s="19"/>
      <c r="L425" s="27"/>
      <c r="M425" s="23"/>
      <c r="N425" s="19"/>
      <c r="O425" s="19"/>
      <c r="P425" s="19"/>
      <c r="Q425" s="18"/>
      <c r="R425" s="21"/>
      <c r="S425" s="21"/>
    </row>
    <row r="426" spans="1:19">
      <c r="A426" s="16"/>
      <c r="B426" s="16"/>
      <c r="C426" s="16"/>
      <c r="D426" s="16"/>
      <c r="E426" s="19"/>
      <c r="F426" s="27"/>
      <c r="G426" s="16"/>
      <c r="H426" s="19"/>
      <c r="I426" s="27"/>
      <c r="J426" s="22"/>
      <c r="K426" s="19"/>
      <c r="L426" s="27"/>
      <c r="M426" s="23"/>
      <c r="N426" s="19"/>
      <c r="O426" s="19"/>
      <c r="P426" s="19"/>
      <c r="Q426" s="18"/>
      <c r="R426" s="21"/>
      <c r="S426" s="21"/>
    </row>
    <row r="427" spans="1:19">
      <c r="A427" s="16"/>
      <c r="B427" s="16"/>
      <c r="C427" s="16"/>
      <c r="D427" s="16"/>
      <c r="E427" s="19"/>
      <c r="F427" s="27"/>
      <c r="G427" s="16"/>
      <c r="H427" s="19"/>
      <c r="I427" s="27"/>
      <c r="J427" s="22"/>
      <c r="K427" s="19"/>
      <c r="L427" s="27"/>
      <c r="M427" s="23"/>
      <c r="N427" s="19"/>
      <c r="O427" s="19"/>
      <c r="P427" s="19"/>
      <c r="Q427" s="18"/>
      <c r="R427" s="21"/>
      <c r="S427" s="21"/>
    </row>
    <row r="428" spans="1:19">
      <c r="A428" s="16"/>
      <c r="B428" s="16"/>
      <c r="C428" s="16"/>
      <c r="D428" s="16"/>
      <c r="E428" s="19"/>
      <c r="F428" s="27"/>
      <c r="G428" s="16"/>
      <c r="H428" s="19"/>
      <c r="I428" s="27"/>
      <c r="J428" s="22"/>
      <c r="K428" s="19"/>
      <c r="L428" s="27"/>
      <c r="M428" s="23"/>
      <c r="N428" s="19"/>
      <c r="O428" s="19"/>
      <c r="P428" s="19"/>
      <c r="Q428" s="18"/>
      <c r="R428" s="21"/>
      <c r="S428" s="21"/>
    </row>
    <row r="429" spans="1:19">
      <c r="A429" s="16"/>
      <c r="B429" s="16"/>
      <c r="C429" s="16"/>
      <c r="D429" s="16"/>
      <c r="E429" s="19"/>
      <c r="F429" s="27"/>
      <c r="G429" s="16"/>
      <c r="H429" s="19"/>
      <c r="I429" s="27"/>
      <c r="J429" s="22"/>
      <c r="K429" s="19"/>
      <c r="L429" s="27"/>
      <c r="M429" s="23"/>
      <c r="N429" s="19"/>
      <c r="O429" s="19"/>
      <c r="P429" s="19"/>
      <c r="Q429" s="18"/>
      <c r="R429" s="21"/>
      <c r="S429" s="21"/>
    </row>
    <row r="430" spans="1:19">
      <c r="A430" s="16"/>
      <c r="B430" s="16"/>
      <c r="C430" s="16"/>
      <c r="D430" s="16"/>
      <c r="E430" s="19"/>
      <c r="F430" s="27"/>
      <c r="G430" s="16"/>
      <c r="H430" s="19"/>
      <c r="I430" s="27"/>
      <c r="J430" s="22"/>
      <c r="K430" s="19"/>
      <c r="L430" s="27"/>
      <c r="M430" s="23"/>
      <c r="N430" s="19"/>
      <c r="O430" s="19"/>
      <c r="P430" s="19"/>
      <c r="Q430" s="18"/>
      <c r="R430" s="21"/>
      <c r="S430" s="21"/>
    </row>
    <row r="431" spans="1:19">
      <c r="A431" s="16"/>
      <c r="B431" s="16"/>
      <c r="C431" s="16"/>
      <c r="D431" s="16"/>
      <c r="E431" s="19"/>
      <c r="F431" s="27"/>
      <c r="G431" s="16"/>
      <c r="H431" s="19"/>
      <c r="I431" s="27"/>
      <c r="J431" s="22"/>
      <c r="K431" s="19"/>
      <c r="L431" s="27"/>
      <c r="M431" s="23"/>
      <c r="N431" s="19"/>
      <c r="O431" s="19"/>
      <c r="P431" s="19"/>
      <c r="Q431" s="18"/>
      <c r="R431" s="21"/>
      <c r="S431" s="21"/>
    </row>
    <row r="432" spans="1:19">
      <c r="A432" s="16"/>
      <c r="B432" s="16"/>
      <c r="C432" s="16"/>
      <c r="D432" s="16"/>
      <c r="E432" s="19"/>
      <c r="F432" s="27"/>
      <c r="G432" s="16"/>
      <c r="H432" s="19"/>
      <c r="I432" s="27"/>
      <c r="J432" s="22"/>
      <c r="K432" s="19"/>
      <c r="L432" s="27"/>
      <c r="M432" s="23"/>
      <c r="N432" s="19"/>
      <c r="O432" s="19"/>
      <c r="P432" s="19"/>
      <c r="Q432" s="18"/>
      <c r="R432" s="21"/>
      <c r="S432" s="21"/>
    </row>
    <row r="433" spans="1:19">
      <c r="A433" s="16"/>
      <c r="B433" s="16"/>
      <c r="C433" s="16"/>
      <c r="D433" s="16"/>
      <c r="E433" s="19"/>
      <c r="F433" s="27"/>
      <c r="G433" s="16"/>
      <c r="H433" s="19"/>
      <c r="I433" s="27"/>
      <c r="J433" s="22"/>
      <c r="K433" s="19"/>
      <c r="L433" s="27"/>
      <c r="M433" s="23"/>
      <c r="N433" s="19"/>
      <c r="O433" s="19"/>
      <c r="P433" s="19"/>
      <c r="Q433" s="18"/>
      <c r="R433" s="21"/>
      <c r="S433" s="21"/>
    </row>
    <row r="434" spans="1:19">
      <c r="A434" s="16"/>
      <c r="B434" s="16"/>
      <c r="C434" s="16"/>
      <c r="D434" s="16"/>
      <c r="E434" s="19"/>
      <c r="F434" s="27"/>
      <c r="G434" s="16"/>
      <c r="H434" s="19"/>
      <c r="I434" s="27"/>
      <c r="J434" s="22"/>
      <c r="K434" s="19"/>
      <c r="L434" s="27"/>
      <c r="M434" s="23"/>
      <c r="N434" s="19"/>
      <c r="O434" s="19"/>
      <c r="P434" s="19"/>
      <c r="Q434" s="18"/>
      <c r="R434" s="21"/>
      <c r="S434" s="21"/>
    </row>
    <row r="435" spans="1:19">
      <c r="A435" s="16"/>
      <c r="B435" s="16"/>
      <c r="C435" s="16"/>
      <c r="D435" s="16"/>
      <c r="E435" s="19"/>
      <c r="F435" s="27"/>
      <c r="G435" s="16"/>
      <c r="H435" s="19"/>
      <c r="I435" s="27"/>
      <c r="J435" s="22"/>
      <c r="K435" s="19"/>
      <c r="L435" s="27"/>
      <c r="M435" s="23"/>
      <c r="N435" s="19"/>
      <c r="O435" s="19"/>
      <c r="P435" s="19"/>
      <c r="Q435" s="18"/>
      <c r="R435" s="21"/>
      <c r="S435" s="21"/>
    </row>
    <row r="436" spans="1:19">
      <c r="A436" s="16"/>
      <c r="B436" s="16"/>
      <c r="C436" s="16"/>
      <c r="D436" s="16"/>
      <c r="E436" s="19"/>
      <c r="F436" s="27"/>
      <c r="G436" s="16"/>
      <c r="H436" s="19"/>
      <c r="I436" s="27"/>
      <c r="J436" s="22"/>
      <c r="K436" s="19"/>
      <c r="L436" s="27"/>
      <c r="M436" s="23"/>
      <c r="N436" s="19"/>
      <c r="O436" s="19"/>
      <c r="P436" s="19"/>
      <c r="Q436" s="18"/>
      <c r="R436" s="21"/>
      <c r="S436" s="21"/>
    </row>
    <row r="437" spans="1:19">
      <c r="A437" s="16"/>
      <c r="B437" s="16"/>
      <c r="C437" s="16"/>
      <c r="D437" s="16"/>
      <c r="E437" s="19"/>
      <c r="F437" s="27"/>
      <c r="G437" s="16"/>
      <c r="H437" s="19"/>
      <c r="I437" s="27"/>
      <c r="J437" s="22"/>
      <c r="K437" s="19"/>
      <c r="L437" s="27"/>
      <c r="M437" s="23"/>
      <c r="N437" s="19"/>
      <c r="O437" s="19"/>
      <c r="P437" s="19"/>
      <c r="Q437" s="18"/>
      <c r="R437" s="21"/>
      <c r="S437" s="21"/>
    </row>
    <row r="438" spans="1:19">
      <c r="A438" s="16"/>
      <c r="B438" s="16"/>
      <c r="C438" s="16"/>
      <c r="D438" s="16"/>
      <c r="E438" s="19"/>
      <c r="F438" s="27"/>
      <c r="G438" s="16"/>
      <c r="H438" s="19"/>
      <c r="I438" s="27"/>
      <c r="J438" s="22"/>
      <c r="K438" s="19"/>
      <c r="L438" s="27"/>
      <c r="M438" s="23"/>
      <c r="N438" s="19"/>
      <c r="O438" s="19"/>
      <c r="P438" s="19"/>
      <c r="Q438" s="18"/>
      <c r="R438" s="21"/>
      <c r="S438" s="21"/>
    </row>
    <row r="439" spans="1:19">
      <c r="A439" s="16"/>
      <c r="B439" s="16"/>
      <c r="C439" s="16"/>
      <c r="D439" s="16"/>
      <c r="E439" s="19"/>
      <c r="F439" s="27"/>
      <c r="G439" s="16"/>
      <c r="H439" s="19"/>
      <c r="I439" s="27"/>
      <c r="J439" s="22"/>
      <c r="K439" s="19"/>
      <c r="L439" s="27"/>
      <c r="M439" s="23"/>
      <c r="N439" s="19"/>
      <c r="O439" s="19"/>
      <c r="P439" s="19"/>
      <c r="Q439" s="18"/>
      <c r="R439" s="21"/>
      <c r="S439" s="21"/>
    </row>
    <row r="440" spans="1:19">
      <c r="A440" s="16"/>
      <c r="B440" s="16"/>
      <c r="C440" s="16"/>
      <c r="D440" s="16"/>
      <c r="E440" s="19"/>
      <c r="F440" s="27"/>
      <c r="G440" s="16"/>
      <c r="H440" s="19"/>
      <c r="I440" s="27"/>
      <c r="J440" s="22"/>
      <c r="K440" s="19"/>
      <c r="L440" s="27"/>
      <c r="M440" s="23"/>
      <c r="N440" s="19"/>
      <c r="O440" s="19"/>
      <c r="P440" s="19"/>
      <c r="Q440" s="18"/>
      <c r="R440" s="21"/>
      <c r="S440" s="21"/>
    </row>
    <row r="441" spans="1:19">
      <c r="A441" s="16"/>
      <c r="B441" s="16"/>
      <c r="C441" s="16"/>
      <c r="D441" s="16"/>
      <c r="E441" s="19"/>
      <c r="F441" s="27"/>
      <c r="G441" s="16"/>
      <c r="H441" s="19"/>
      <c r="I441" s="27"/>
      <c r="J441" s="22"/>
      <c r="K441" s="19"/>
      <c r="L441" s="27"/>
      <c r="M441" s="23"/>
      <c r="N441" s="19"/>
      <c r="O441" s="19"/>
      <c r="P441" s="19"/>
      <c r="Q441" s="18"/>
      <c r="R441" s="21"/>
      <c r="S441" s="21"/>
    </row>
    <row r="442" spans="1:19">
      <c r="A442" s="16"/>
      <c r="B442" s="16"/>
      <c r="C442" s="16"/>
      <c r="D442" s="16"/>
      <c r="E442" s="19"/>
      <c r="F442" s="27"/>
      <c r="G442" s="16"/>
      <c r="H442" s="19"/>
      <c r="I442" s="27"/>
      <c r="J442" s="22"/>
      <c r="K442" s="19"/>
      <c r="L442" s="27"/>
      <c r="M442" s="23"/>
      <c r="N442" s="19"/>
      <c r="O442" s="19"/>
      <c r="P442" s="19"/>
      <c r="Q442" s="18"/>
      <c r="R442" s="21"/>
      <c r="S442" s="21"/>
    </row>
    <row r="443" spans="1:19">
      <c r="A443" s="16"/>
      <c r="B443" s="16"/>
      <c r="C443" s="16"/>
      <c r="D443" s="16"/>
      <c r="E443" s="19"/>
      <c r="F443" s="27"/>
      <c r="G443" s="16"/>
      <c r="H443" s="19"/>
      <c r="I443" s="27"/>
      <c r="J443" s="22"/>
      <c r="K443" s="19"/>
      <c r="L443" s="27"/>
      <c r="M443" s="23"/>
      <c r="N443" s="19"/>
      <c r="O443" s="19"/>
      <c r="P443" s="19"/>
      <c r="Q443" s="18"/>
      <c r="R443" s="21"/>
      <c r="S443" s="21"/>
    </row>
    <row r="444" spans="1:19">
      <c r="A444" s="16"/>
      <c r="B444" s="16"/>
      <c r="C444" s="16"/>
      <c r="D444" s="16"/>
      <c r="E444" s="19"/>
      <c r="F444" s="27"/>
      <c r="G444" s="16"/>
      <c r="H444" s="19"/>
      <c r="I444" s="27"/>
      <c r="J444" s="22"/>
      <c r="K444" s="19"/>
      <c r="L444" s="27"/>
      <c r="M444" s="23"/>
      <c r="N444" s="19"/>
      <c r="O444" s="19"/>
      <c r="P444" s="19"/>
      <c r="Q444" s="18"/>
      <c r="R444" s="21"/>
      <c r="S444" s="21"/>
    </row>
    <row r="445" spans="1:19">
      <c r="A445" s="16"/>
      <c r="B445" s="16"/>
      <c r="C445" s="16"/>
      <c r="D445" s="16"/>
      <c r="E445" s="19"/>
      <c r="F445" s="27"/>
      <c r="G445" s="16"/>
      <c r="H445" s="19"/>
      <c r="I445" s="27"/>
      <c r="J445" s="22"/>
      <c r="K445" s="19"/>
      <c r="L445" s="27"/>
      <c r="M445" s="23"/>
      <c r="N445" s="19"/>
      <c r="O445" s="19"/>
      <c r="P445" s="19"/>
      <c r="Q445" s="18"/>
      <c r="R445" s="21"/>
      <c r="S445" s="21"/>
    </row>
    <row r="446" spans="1:19">
      <c r="A446" s="16"/>
      <c r="B446" s="16"/>
      <c r="C446" s="16"/>
      <c r="D446" s="16"/>
      <c r="E446" s="19"/>
      <c r="F446" s="27"/>
      <c r="G446" s="16"/>
      <c r="H446" s="19"/>
      <c r="I446" s="27"/>
      <c r="J446" s="22"/>
      <c r="K446" s="19"/>
      <c r="L446" s="27"/>
      <c r="M446" s="23"/>
      <c r="N446" s="19"/>
      <c r="O446" s="19"/>
      <c r="P446" s="19"/>
      <c r="Q446" s="18"/>
      <c r="R446" s="21"/>
      <c r="S446" s="21"/>
    </row>
    <row r="447" spans="1:19">
      <c r="A447" s="16"/>
      <c r="B447" s="16"/>
      <c r="C447" s="16"/>
      <c r="D447" s="16"/>
      <c r="E447" s="19"/>
      <c r="F447" s="27"/>
      <c r="G447" s="16"/>
      <c r="H447" s="19"/>
      <c r="I447" s="27"/>
      <c r="J447" s="22"/>
      <c r="K447" s="19"/>
      <c r="L447" s="27"/>
      <c r="M447" s="23"/>
      <c r="N447" s="19"/>
      <c r="O447" s="19"/>
      <c r="P447" s="19"/>
      <c r="Q447" s="18"/>
      <c r="R447" s="21"/>
      <c r="S447" s="21"/>
    </row>
    <row r="448" spans="1:19">
      <c r="A448" s="16"/>
      <c r="B448" s="16"/>
      <c r="C448" s="16"/>
      <c r="D448" s="16"/>
      <c r="E448" s="19"/>
      <c r="F448" s="27"/>
      <c r="G448" s="16"/>
      <c r="H448" s="19"/>
      <c r="I448" s="27"/>
      <c r="J448" s="22"/>
      <c r="K448" s="19"/>
      <c r="L448" s="27"/>
      <c r="M448" s="23"/>
      <c r="N448" s="19"/>
      <c r="O448" s="19"/>
      <c r="P448" s="19"/>
      <c r="Q448" s="18"/>
      <c r="R448" s="21"/>
      <c r="S448" s="21"/>
    </row>
    <row r="449" spans="1:19">
      <c r="A449" s="16"/>
      <c r="B449" s="16"/>
      <c r="C449" s="16"/>
      <c r="D449" s="16"/>
      <c r="E449" s="19"/>
      <c r="F449" s="27"/>
      <c r="G449" s="16"/>
      <c r="H449" s="19"/>
      <c r="I449" s="27"/>
      <c r="J449" s="22"/>
      <c r="K449" s="19"/>
      <c r="L449" s="27"/>
      <c r="M449" s="23"/>
      <c r="N449" s="19"/>
      <c r="O449" s="19"/>
      <c r="P449" s="19"/>
      <c r="Q449" s="18"/>
      <c r="R449" s="21"/>
      <c r="S449" s="21"/>
    </row>
    <row r="450" spans="1:19">
      <c r="A450" s="16"/>
      <c r="B450" s="16"/>
      <c r="C450" s="16"/>
      <c r="D450" s="16"/>
      <c r="E450" s="19"/>
      <c r="F450" s="27"/>
      <c r="G450" s="16"/>
      <c r="H450" s="19"/>
      <c r="I450" s="27"/>
      <c r="J450" s="22"/>
      <c r="K450" s="19"/>
      <c r="L450" s="27"/>
      <c r="M450" s="23"/>
      <c r="N450" s="19"/>
      <c r="O450" s="19"/>
      <c r="P450" s="19"/>
      <c r="Q450" s="18"/>
      <c r="R450" s="21"/>
      <c r="S450" s="21"/>
    </row>
    <row r="451" spans="1:19">
      <c r="A451" s="16"/>
      <c r="B451" s="16"/>
      <c r="C451" s="16"/>
      <c r="D451" s="16"/>
      <c r="E451" s="19"/>
      <c r="F451" s="27"/>
      <c r="G451" s="16"/>
      <c r="H451" s="19"/>
      <c r="I451" s="27"/>
      <c r="J451" s="22"/>
      <c r="K451" s="19"/>
      <c r="L451" s="27"/>
      <c r="M451" s="23"/>
      <c r="N451" s="19"/>
      <c r="O451" s="19"/>
      <c r="P451" s="19"/>
      <c r="Q451" s="18"/>
      <c r="R451" s="21"/>
      <c r="S451" s="21"/>
    </row>
    <row r="452" spans="1:19">
      <c r="A452" s="16"/>
      <c r="B452" s="16"/>
      <c r="C452" s="16"/>
      <c r="D452" s="16"/>
      <c r="E452" s="19"/>
      <c r="F452" s="27"/>
      <c r="G452" s="16"/>
      <c r="H452" s="19"/>
      <c r="I452" s="27"/>
      <c r="J452" s="22"/>
      <c r="K452" s="19"/>
      <c r="L452" s="27"/>
      <c r="M452" s="23"/>
      <c r="N452" s="19"/>
      <c r="O452" s="19"/>
      <c r="P452" s="19"/>
      <c r="Q452" s="18"/>
      <c r="R452" s="21"/>
      <c r="S452" s="21"/>
    </row>
    <row r="453" spans="1:19">
      <c r="A453" s="16"/>
      <c r="B453" s="16"/>
      <c r="C453" s="16"/>
      <c r="D453" s="16"/>
      <c r="E453" s="19"/>
      <c r="F453" s="27"/>
      <c r="G453" s="16"/>
      <c r="H453" s="19"/>
      <c r="I453" s="27"/>
      <c r="J453" s="22"/>
      <c r="K453" s="19"/>
      <c r="L453" s="27"/>
      <c r="M453" s="23"/>
      <c r="N453" s="19"/>
      <c r="O453" s="19"/>
      <c r="P453" s="19"/>
      <c r="Q453" s="18"/>
      <c r="R453" s="21"/>
      <c r="S453" s="21"/>
    </row>
    <row r="454" spans="1:19">
      <c r="A454" s="16"/>
      <c r="B454" s="16"/>
      <c r="C454" s="16"/>
      <c r="D454" s="16"/>
      <c r="E454" s="19"/>
      <c r="F454" s="27"/>
      <c r="G454" s="16"/>
      <c r="H454" s="19"/>
      <c r="I454" s="27"/>
      <c r="J454" s="22"/>
      <c r="K454" s="19"/>
      <c r="L454" s="27"/>
      <c r="M454" s="23"/>
      <c r="N454" s="19"/>
      <c r="O454" s="19"/>
      <c r="P454" s="19"/>
      <c r="Q454" s="18"/>
      <c r="R454" s="21"/>
      <c r="S454" s="21"/>
    </row>
    <row r="455" spans="1:19">
      <c r="A455" s="16"/>
      <c r="B455" s="16"/>
      <c r="C455" s="16"/>
      <c r="D455" s="16"/>
      <c r="E455" s="19"/>
      <c r="F455" s="27"/>
      <c r="G455" s="16"/>
      <c r="H455" s="19"/>
      <c r="I455" s="27"/>
      <c r="J455" s="22"/>
      <c r="K455" s="19"/>
      <c r="L455" s="27"/>
      <c r="M455" s="23"/>
      <c r="N455" s="19"/>
      <c r="O455" s="19"/>
      <c r="P455" s="19"/>
      <c r="Q455" s="18"/>
      <c r="R455" s="21"/>
      <c r="S455" s="21"/>
    </row>
    <row r="456" spans="1:19">
      <c r="A456" s="16"/>
      <c r="B456" s="16"/>
      <c r="C456" s="16"/>
      <c r="D456" s="16"/>
      <c r="E456" s="19"/>
      <c r="F456" s="27"/>
      <c r="G456" s="16"/>
      <c r="H456" s="19"/>
      <c r="I456" s="27"/>
      <c r="J456" s="22"/>
      <c r="K456" s="19"/>
      <c r="L456" s="27"/>
      <c r="M456" s="23"/>
      <c r="N456" s="19"/>
      <c r="O456" s="19"/>
      <c r="P456" s="19"/>
      <c r="Q456" s="18"/>
      <c r="R456" s="21"/>
      <c r="S456" s="21"/>
    </row>
    <row r="457" spans="1:19">
      <c r="A457" s="16"/>
      <c r="B457" s="16"/>
      <c r="C457" s="16"/>
      <c r="D457" s="16"/>
      <c r="E457" s="19"/>
      <c r="F457" s="27"/>
      <c r="G457" s="16"/>
      <c r="H457" s="19"/>
      <c r="I457" s="27"/>
      <c r="J457" s="22"/>
      <c r="K457" s="19"/>
      <c r="L457" s="27"/>
      <c r="M457" s="23"/>
      <c r="N457" s="19"/>
      <c r="O457" s="19"/>
      <c r="P457" s="19"/>
      <c r="Q457" s="18"/>
      <c r="R457" s="21"/>
      <c r="S457" s="21"/>
    </row>
    <row r="458" spans="1:19">
      <c r="A458" s="16"/>
      <c r="B458" s="16"/>
      <c r="C458" s="16"/>
      <c r="D458" s="16"/>
      <c r="E458" s="19"/>
      <c r="F458" s="27"/>
      <c r="G458" s="16"/>
      <c r="H458" s="19"/>
      <c r="I458" s="27"/>
      <c r="J458" s="22"/>
      <c r="K458" s="19"/>
      <c r="L458" s="27"/>
      <c r="M458" s="23"/>
      <c r="N458" s="19"/>
      <c r="O458" s="19"/>
      <c r="P458" s="19"/>
      <c r="Q458" s="18"/>
      <c r="R458" s="21"/>
      <c r="S458" s="21"/>
    </row>
    <row r="459" spans="1:19">
      <c r="A459" s="16"/>
      <c r="B459" s="16"/>
      <c r="C459" s="16"/>
      <c r="D459" s="16"/>
      <c r="E459" s="19"/>
      <c r="F459" s="27"/>
      <c r="G459" s="16"/>
      <c r="H459" s="19"/>
      <c r="I459" s="27"/>
      <c r="J459" s="22"/>
      <c r="K459" s="19"/>
      <c r="L459" s="27"/>
      <c r="M459" s="23"/>
      <c r="N459" s="19"/>
      <c r="O459" s="19"/>
      <c r="P459" s="19"/>
      <c r="Q459" s="18"/>
      <c r="R459" s="21"/>
      <c r="S459" s="21"/>
    </row>
    <row r="460" spans="1:19">
      <c r="A460" s="16"/>
      <c r="B460" s="16"/>
      <c r="C460" s="16"/>
      <c r="D460" s="16"/>
      <c r="E460" s="19"/>
      <c r="F460" s="27"/>
      <c r="G460" s="16"/>
      <c r="H460" s="19"/>
      <c r="I460" s="27"/>
      <c r="J460" s="22"/>
      <c r="K460" s="19"/>
      <c r="L460" s="27"/>
      <c r="M460" s="23"/>
      <c r="N460" s="19"/>
      <c r="O460" s="19"/>
      <c r="P460" s="19"/>
      <c r="Q460" s="18"/>
      <c r="R460" s="21"/>
      <c r="S460" s="21"/>
    </row>
    <row r="461" spans="1:19">
      <c r="A461" s="16"/>
      <c r="B461" s="16"/>
      <c r="C461" s="16"/>
      <c r="D461" s="16"/>
      <c r="E461" s="19"/>
      <c r="F461" s="27"/>
      <c r="G461" s="16"/>
      <c r="H461" s="19"/>
      <c r="I461" s="27"/>
      <c r="J461" s="22"/>
      <c r="K461" s="19"/>
      <c r="L461" s="27"/>
      <c r="M461" s="23"/>
      <c r="N461" s="19"/>
      <c r="O461" s="19"/>
      <c r="P461" s="19"/>
      <c r="Q461" s="18"/>
      <c r="R461" s="21"/>
      <c r="S461" s="21"/>
    </row>
    <row r="462" spans="1:19">
      <c r="A462" s="16"/>
      <c r="B462" s="16"/>
      <c r="C462" s="16"/>
      <c r="D462" s="16"/>
      <c r="E462" s="19"/>
      <c r="F462" s="27"/>
      <c r="G462" s="16"/>
      <c r="H462" s="19"/>
      <c r="I462" s="27"/>
      <c r="J462" s="22"/>
      <c r="K462" s="19"/>
      <c r="L462" s="27"/>
      <c r="M462" s="23"/>
      <c r="N462" s="19"/>
      <c r="O462" s="19"/>
      <c r="P462" s="19"/>
      <c r="Q462" s="18"/>
      <c r="R462" s="21"/>
      <c r="S462" s="21"/>
    </row>
    <row r="463" spans="1:19">
      <c r="A463" s="16"/>
      <c r="B463" s="16"/>
      <c r="C463" s="16"/>
      <c r="D463" s="16"/>
      <c r="E463" s="19"/>
      <c r="F463" s="27"/>
      <c r="G463" s="16"/>
      <c r="H463" s="19"/>
      <c r="I463" s="27"/>
      <c r="J463" s="22"/>
      <c r="K463" s="19"/>
      <c r="L463" s="27"/>
      <c r="M463" s="23"/>
      <c r="N463" s="19"/>
      <c r="O463" s="19"/>
      <c r="P463" s="19"/>
      <c r="Q463" s="18"/>
      <c r="R463" s="21"/>
      <c r="S463" s="21"/>
    </row>
    <row r="464" spans="1:19">
      <c r="A464" s="16"/>
      <c r="B464" s="16"/>
      <c r="C464" s="16"/>
      <c r="D464" s="16"/>
      <c r="E464" s="19"/>
      <c r="F464" s="27"/>
      <c r="G464" s="16"/>
      <c r="H464" s="19"/>
      <c r="I464" s="27"/>
      <c r="J464" s="22"/>
      <c r="K464" s="19"/>
      <c r="L464" s="27"/>
      <c r="M464" s="23"/>
      <c r="N464" s="19"/>
      <c r="O464" s="19"/>
      <c r="P464" s="19"/>
      <c r="Q464" s="18"/>
      <c r="R464" s="21"/>
      <c r="S464" s="21"/>
    </row>
    <row r="465" spans="1:19">
      <c r="A465" s="16"/>
      <c r="B465" s="16"/>
      <c r="C465" s="16"/>
      <c r="D465" s="16"/>
      <c r="E465" s="19"/>
      <c r="F465" s="27"/>
      <c r="G465" s="16"/>
      <c r="H465" s="19"/>
      <c r="I465" s="27"/>
      <c r="J465" s="22"/>
      <c r="K465" s="19"/>
      <c r="L465" s="27"/>
      <c r="M465" s="23"/>
      <c r="N465" s="19"/>
      <c r="O465" s="19"/>
      <c r="P465" s="19"/>
      <c r="Q465" s="18"/>
      <c r="R465" s="21"/>
      <c r="S465" s="21"/>
    </row>
    <row r="466" spans="1:19">
      <c r="A466" s="16"/>
      <c r="B466" s="16"/>
      <c r="C466" s="16"/>
      <c r="D466" s="16"/>
      <c r="E466" s="19"/>
      <c r="F466" s="27"/>
      <c r="G466" s="16"/>
      <c r="H466" s="19"/>
      <c r="I466" s="27"/>
      <c r="J466" s="22"/>
      <c r="K466" s="19"/>
      <c r="L466" s="27"/>
      <c r="M466" s="23"/>
      <c r="N466" s="19"/>
      <c r="O466" s="19"/>
      <c r="P466" s="19"/>
      <c r="Q466" s="18"/>
      <c r="R466" s="21"/>
      <c r="S466" s="21"/>
    </row>
    <row r="467" spans="1:19">
      <c r="A467" s="16"/>
      <c r="B467" s="16"/>
      <c r="C467" s="16"/>
      <c r="D467" s="16"/>
      <c r="E467" s="19"/>
      <c r="F467" s="27"/>
      <c r="G467" s="16"/>
      <c r="H467" s="19"/>
      <c r="I467" s="27"/>
      <c r="J467" s="22"/>
      <c r="K467" s="19"/>
      <c r="L467" s="27"/>
      <c r="M467" s="23"/>
      <c r="N467" s="19"/>
      <c r="O467" s="19"/>
      <c r="P467" s="19"/>
      <c r="Q467" s="18"/>
      <c r="R467" s="21"/>
      <c r="S467" s="21"/>
    </row>
    <row r="468" spans="1:19">
      <c r="A468" s="16"/>
      <c r="B468" s="16"/>
      <c r="C468" s="16"/>
      <c r="D468" s="16"/>
      <c r="E468" s="19"/>
      <c r="F468" s="27"/>
      <c r="G468" s="16"/>
      <c r="H468" s="19"/>
      <c r="I468" s="27"/>
      <c r="J468" s="22"/>
      <c r="K468" s="19"/>
      <c r="L468" s="27"/>
      <c r="M468" s="23"/>
      <c r="N468" s="19"/>
      <c r="O468" s="19"/>
      <c r="P468" s="19"/>
      <c r="Q468" s="18"/>
      <c r="R468" s="21"/>
      <c r="S468" s="21"/>
    </row>
    <row r="469" spans="1:19">
      <c r="A469" s="16"/>
      <c r="B469" s="16"/>
      <c r="C469" s="16"/>
      <c r="D469" s="16"/>
      <c r="E469" s="19"/>
      <c r="F469" s="27"/>
      <c r="G469" s="16"/>
      <c r="H469" s="19"/>
      <c r="I469" s="27"/>
      <c r="J469" s="22"/>
      <c r="K469" s="19"/>
      <c r="L469" s="27"/>
      <c r="M469" s="23"/>
      <c r="N469" s="19"/>
      <c r="O469" s="19"/>
      <c r="P469" s="19"/>
      <c r="Q469" s="18"/>
      <c r="R469" s="21"/>
      <c r="S469" s="21"/>
    </row>
    <row r="470" spans="1:19">
      <c r="A470" s="16"/>
      <c r="B470" s="16"/>
      <c r="C470" s="16"/>
      <c r="D470" s="16"/>
      <c r="E470" s="19"/>
      <c r="F470" s="27"/>
      <c r="G470" s="16"/>
      <c r="H470" s="19"/>
      <c r="I470" s="27"/>
      <c r="J470" s="22"/>
      <c r="K470" s="19"/>
      <c r="L470" s="27"/>
      <c r="M470" s="23"/>
      <c r="N470" s="19"/>
      <c r="O470" s="19"/>
      <c r="P470" s="19"/>
      <c r="Q470" s="18"/>
      <c r="R470" s="21"/>
      <c r="S470" s="21"/>
    </row>
    <row r="471" spans="1:19">
      <c r="A471" s="16"/>
      <c r="B471" s="16"/>
      <c r="C471" s="16"/>
      <c r="D471" s="16"/>
      <c r="E471" s="19"/>
      <c r="F471" s="27"/>
      <c r="G471" s="16"/>
      <c r="H471" s="19"/>
      <c r="I471" s="27"/>
      <c r="J471" s="22"/>
      <c r="K471" s="19"/>
      <c r="L471" s="27"/>
      <c r="M471" s="23"/>
      <c r="N471" s="19"/>
      <c r="O471" s="19"/>
      <c r="P471" s="19"/>
      <c r="Q471" s="18"/>
      <c r="R471" s="21"/>
      <c r="S471" s="21"/>
    </row>
    <row r="472" spans="1:19">
      <c r="A472" s="16"/>
      <c r="B472" s="16"/>
      <c r="C472" s="16"/>
      <c r="D472" s="16"/>
      <c r="E472" s="19"/>
      <c r="F472" s="27"/>
      <c r="G472" s="16"/>
      <c r="H472" s="19"/>
      <c r="I472" s="27"/>
      <c r="J472" s="22"/>
      <c r="K472" s="19"/>
      <c r="L472" s="27"/>
      <c r="M472" s="23"/>
      <c r="N472" s="19"/>
      <c r="O472" s="19"/>
      <c r="P472" s="19"/>
      <c r="Q472" s="18"/>
      <c r="R472" s="21"/>
      <c r="S472" s="21"/>
    </row>
    <row r="473" spans="1:19">
      <c r="A473" s="16"/>
      <c r="B473" s="16"/>
      <c r="C473" s="16"/>
      <c r="D473" s="16"/>
      <c r="E473" s="19"/>
      <c r="F473" s="27"/>
      <c r="G473" s="16"/>
      <c r="H473" s="19"/>
      <c r="I473" s="27"/>
      <c r="J473" s="22"/>
      <c r="K473" s="19"/>
      <c r="L473" s="27"/>
      <c r="M473" s="23"/>
      <c r="N473" s="19"/>
      <c r="O473" s="19"/>
      <c r="P473" s="19"/>
      <c r="Q473" s="18"/>
      <c r="R473" s="21"/>
      <c r="S473" s="21"/>
    </row>
    <row r="474" spans="1:19">
      <c r="A474" s="16"/>
      <c r="B474" s="16"/>
      <c r="C474" s="16"/>
      <c r="D474" s="16"/>
      <c r="E474" s="19"/>
      <c r="F474" s="27"/>
      <c r="G474" s="16"/>
      <c r="H474" s="19"/>
      <c r="I474" s="27"/>
      <c r="J474" s="22"/>
      <c r="K474" s="19"/>
      <c r="L474" s="27"/>
      <c r="M474" s="23"/>
      <c r="N474" s="19"/>
      <c r="O474" s="19"/>
      <c r="P474" s="19"/>
      <c r="Q474" s="18"/>
      <c r="R474" s="21"/>
      <c r="S474" s="21"/>
    </row>
    <row r="475" spans="1:19">
      <c r="A475" s="16"/>
      <c r="B475" s="16"/>
      <c r="C475" s="16"/>
      <c r="D475" s="16"/>
      <c r="E475" s="19"/>
      <c r="F475" s="27"/>
      <c r="G475" s="16"/>
      <c r="H475" s="19"/>
      <c r="I475" s="27"/>
      <c r="J475" s="22"/>
      <c r="K475" s="19"/>
      <c r="L475" s="27"/>
      <c r="M475" s="23"/>
      <c r="N475" s="19"/>
      <c r="O475" s="19"/>
      <c r="P475" s="19"/>
      <c r="Q475" s="18"/>
      <c r="R475" s="21"/>
      <c r="S475" s="21"/>
    </row>
    <row r="476" spans="1:19">
      <c r="A476" s="16"/>
      <c r="B476" s="16"/>
      <c r="C476" s="16"/>
      <c r="D476" s="16"/>
      <c r="E476" s="19"/>
      <c r="F476" s="27"/>
      <c r="G476" s="16"/>
      <c r="H476" s="19"/>
      <c r="I476" s="27"/>
      <c r="J476" s="22"/>
      <c r="K476" s="19"/>
      <c r="L476" s="27"/>
      <c r="M476" s="23"/>
      <c r="N476" s="19"/>
      <c r="O476" s="19"/>
      <c r="P476" s="19"/>
      <c r="Q476" s="18"/>
      <c r="R476" s="21"/>
      <c r="S476" s="21"/>
    </row>
    <row r="477" spans="1:19">
      <c r="A477" s="16"/>
      <c r="B477" s="16"/>
      <c r="C477" s="16"/>
      <c r="D477" s="16"/>
      <c r="E477" s="19"/>
      <c r="F477" s="27"/>
      <c r="G477" s="16"/>
      <c r="H477" s="19"/>
      <c r="I477" s="27"/>
      <c r="J477" s="22"/>
      <c r="K477" s="19"/>
      <c r="L477" s="27"/>
      <c r="M477" s="23"/>
      <c r="N477" s="19"/>
      <c r="O477" s="19"/>
      <c r="P477" s="19"/>
      <c r="Q477" s="18"/>
      <c r="R477" s="21"/>
      <c r="S477" s="21"/>
    </row>
    <row r="478" spans="1:19">
      <c r="A478" s="16"/>
      <c r="B478" s="16"/>
      <c r="C478" s="16"/>
      <c r="D478" s="16"/>
      <c r="E478" s="19"/>
      <c r="F478" s="27"/>
      <c r="G478" s="16"/>
      <c r="H478" s="19"/>
      <c r="I478" s="27"/>
      <c r="J478" s="22"/>
      <c r="K478" s="19"/>
      <c r="L478" s="27"/>
      <c r="M478" s="23"/>
      <c r="N478" s="19"/>
      <c r="O478" s="19"/>
      <c r="P478" s="19"/>
      <c r="Q478" s="18"/>
      <c r="R478" s="21"/>
      <c r="S478" s="21"/>
    </row>
    <row r="479" spans="1:19">
      <c r="A479" s="16"/>
      <c r="B479" s="16"/>
      <c r="C479" s="16"/>
      <c r="D479" s="16"/>
      <c r="E479" s="19"/>
      <c r="F479" s="27"/>
      <c r="G479" s="16"/>
      <c r="H479" s="19"/>
      <c r="I479" s="27"/>
      <c r="J479" s="22"/>
      <c r="K479" s="19"/>
      <c r="L479" s="27"/>
      <c r="M479" s="23"/>
      <c r="N479" s="19"/>
      <c r="O479" s="19"/>
      <c r="P479" s="19"/>
      <c r="Q479" s="18"/>
      <c r="R479" s="21"/>
      <c r="S479" s="21"/>
    </row>
    <row r="480" spans="1:19">
      <c r="A480" s="16"/>
      <c r="B480" s="16"/>
      <c r="C480" s="16"/>
      <c r="D480" s="16"/>
      <c r="E480" s="19"/>
      <c r="F480" s="27"/>
      <c r="G480" s="16"/>
      <c r="H480" s="19"/>
      <c r="I480" s="27"/>
      <c r="J480" s="22"/>
      <c r="K480" s="19"/>
      <c r="L480" s="27"/>
      <c r="M480" s="23"/>
      <c r="N480" s="19"/>
      <c r="O480" s="19"/>
      <c r="P480" s="19"/>
      <c r="Q480" s="18"/>
      <c r="R480" s="21"/>
      <c r="S480" s="21"/>
    </row>
    <row r="481" spans="1:19">
      <c r="A481" s="16"/>
      <c r="B481" s="16"/>
      <c r="C481" s="16"/>
      <c r="D481" s="16"/>
      <c r="E481" s="19"/>
      <c r="F481" s="27"/>
      <c r="G481" s="16"/>
      <c r="H481" s="19"/>
      <c r="I481" s="27"/>
      <c r="J481" s="22"/>
      <c r="K481" s="19"/>
      <c r="L481" s="27"/>
      <c r="M481" s="23"/>
      <c r="N481" s="19"/>
      <c r="O481" s="19"/>
      <c r="P481" s="19"/>
      <c r="Q481" s="18"/>
      <c r="R481" s="21"/>
      <c r="S481" s="21"/>
    </row>
    <row r="482" spans="1:19">
      <c r="A482" s="16"/>
      <c r="B482" s="16"/>
      <c r="C482" s="16"/>
      <c r="D482" s="16"/>
      <c r="E482" s="19"/>
      <c r="F482" s="27"/>
      <c r="G482" s="16"/>
      <c r="H482" s="19"/>
      <c r="I482" s="27"/>
      <c r="J482" s="22"/>
      <c r="K482" s="19"/>
      <c r="L482" s="27"/>
      <c r="M482" s="23"/>
      <c r="N482" s="19"/>
      <c r="O482" s="19"/>
      <c r="P482" s="19"/>
      <c r="Q482" s="18"/>
      <c r="R482" s="21"/>
      <c r="S482" s="21"/>
    </row>
    <row r="483" spans="1:19">
      <c r="A483" s="16"/>
      <c r="B483" s="16"/>
      <c r="C483" s="16"/>
      <c r="D483" s="16"/>
      <c r="E483" s="19"/>
      <c r="F483" s="27"/>
      <c r="G483" s="16"/>
      <c r="H483" s="19"/>
      <c r="I483" s="27"/>
      <c r="J483" s="22"/>
      <c r="K483" s="19"/>
      <c r="L483" s="27"/>
      <c r="M483" s="23"/>
      <c r="N483" s="19"/>
      <c r="O483" s="19"/>
      <c r="P483" s="19"/>
      <c r="Q483" s="18"/>
      <c r="R483" s="21"/>
      <c r="S483" s="21"/>
    </row>
    <row r="484" spans="1:19">
      <c r="A484" s="16"/>
      <c r="B484" s="16"/>
      <c r="C484" s="16"/>
      <c r="D484" s="16"/>
      <c r="E484" s="19"/>
      <c r="F484" s="27"/>
      <c r="G484" s="16"/>
      <c r="H484" s="19"/>
      <c r="I484" s="27"/>
      <c r="J484" s="22"/>
      <c r="K484" s="19"/>
      <c r="L484" s="27"/>
      <c r="M484" s="23"/>
      <c r="N484" s="19"/>
      <c r="O484" s="19"/>
      <c r="P484" s="19"/>
      <c r="Q484" s="18"/>
      <c r="R484" s="21"/>
      <c r="S484" s="21"/>
    </row>
    <row r="485" spans="1:19">
      <c r="A485" s="16"/>
      <c r="B485" s="16"/>
      <c r="C485" s="16"/>
      <c r="D485" s="16"/>
      <c r="E485" s="19"/>
      <c r="F485" s="27"/>
      <c r="G485" s="16"/>
      <c r="H485" s="19"/>
      <c r="I485" s="27"/>
      <c r="J485" s="22"/>
      <c r="K485" s="19"/>
      <c r="L485" s="27"/>
      <c r="M485" s="23"/>
      <c r="N485" s="19"/>
      <c r="O485" s="19"/>
      <c r="P485" s="19"/>
      <c r="Q485" s="18"/>
      <c r="R485" s="21"/>
      <c r="S485" s="21"/>
    </row>
    <row r="486" spans="1:19">
      <c r="A486" s="16"/>
      <c r="B486" s="16"/>
      <c r="C486" s="16"/>
      <c r="D486" s="16"/>
      <c r="E486" s="19"/>
      <c r="F486" s="27"/>
      <c r="G486" s="16"/>
      <c r="H486" s="19"/>
      <c r="I486" s="27"/>
      <c r="J486" s="22"/>
      <c r="K486" s="19"/>
      <c r="L486" s="27"/>
      <c r="M486" s="23"/>
      <c r="N486" s="19"/>
      <c r="O486" s="19"/>
      <c r="P486" s="19"/>
      <c r="Q486" s="18"/>
      <c r="R486" s="21"/>
      <c r="S486" s="21"/>
    </row>
    <row r="487" spans="1:19">
      <c r="A487" s="16"/>
      <c r="B487" s="16"/>
      <c r="C487" s="16"/>
      <c r="D487" s="16"/>
      <c r="E487" s="19"/>
      <c r="F487" s="27"/>
      <c r="G487" s="16"/>
      <c r="H487" s="19"/>
      <c r="I487" s="27"/>
      <c r="J487" s="22"/>
      <c r="K487" s="19"/>
      <c r="L487" s="27"/>
      <c r="M487" s="23"/>
      <c r="N487" s="19"/>
      <c r="O487" s="19"/>
      <c r="P487" s="19"/>
      <c r="Q487" s="18"/>
      <c r="R487" s="21"/>
      <c r="S487" s="21"/>
    </row>
    <row r="488" spans="1:19">
      <c r="A488" s="16"/>
      <c r="B488" s="16"/>
      <c r="C488" s="16"/>
      <c r="D488" s="16"/>
      <c r="E488" s="19"/>
      <c r="F488" s="27"/>
      <c r="G488" s="16"/>
      <c r="H488" s="19"/>
      <c r="I488" s="27"/>
      <c r="J488" s="22"/>
      <c r="K488" s="19"/>
      <c r="L488" s="27"/>
      <c r="M488" s="23"/>
      <c r="N488" s="19"/>
      <c r="O488" s="19"/>
      <c r="P488" s="19"/>
      <c r="Q488" s="18"/>
      <c r="R488" s="21"/>
      <c r="S488" s="21"/>
    </row>
    <row r="489" spans="1:19">
      <c r="A489" s="16"/>
      <c r="B489" s="16"/>
      <c r="C489" s="16"/>
      <c r="D489" s="16"/>
      <c r="E489" s="19"/>
      <c r="F489" s="27"/>
      <c r="G489" s="16"/>
      <c r="H489" s="19"/>
      <c r="I489" s="27"/>
      <c r="J489" s="22"/>
      <c r="K489" s="19"/>
      <c r="L489" s="27"/>
      <c r="M489" s="23"/>
      <c r="N489" s="19"/>
      <c r="O489" s="19"/>
      <c r="P489" s="19"/>
      <c r="Q489" s="18"/>
      <c r="R489" s="21"/>
      <c r="S489" s="21"/>
    </row>
    <row r="490" spans="1:19">
      <c r="A490" s="16"/>
      <c r="B490" s="16"/>
      <c r="C490" s="16"/>
      <c r="D490" s="16"/>
      <c r="E490" s="19"/>
      <c r="F490" s="27"/>
      <c r="G490" s="16"/>
      <c r="H490" s="19"/>
      <c r="I490" s="27"/>
      <c r="J490" s="22"/>
      <c r="K490" s="19"/>
      <c r="L490" s="27"/>
      <c r="M490" s="23"/>
      <c r="N490" s="19"/>
      <c r="O490" s="19"/>
      <c r="P490" s="19"/>
      <c r="Q490" s="18"/>
      <c r="R490" s="21"/>
      <c r="S490" s="21"/>
    </row>
    <row r="491" spans="1:19">
      <c r="A491" s="16"/>
      <c r="B491" s="16"/>
      <c r="C491" s="16"/>
      <c r="D491" s="16"/>
      <c r="E491" s="19"/>
      <c r="F491" s="27"/>
      <c r="G491" s="16"/>
      <c r="H491" s="19"/>
      <c r="I491" s="27"/>
      <c r="J491" s="22"/>
      <c r="K491" s="19"/>
      <c r="L491" s="27"/>
      <c r="M491" s="23"/>
      <c r="N491" s="19"/>
      <c r="O491" s="19"/>
      <c r="P491" s="19"/>
      <c r="Q491" s="18"/>
      <c r="R491" s="21"/>
      <c r="S491" s="21"/>
    </row>
    <row r="492" spans="1:19">
      <c r="A492" s="16"/>
      <c r="B492" s="16"/>
      <c r="C492" s="16"/>
      <c r="D492" s="16"/>
      <c r="E492" s="19"/>
      <c r="F492" s="27"/>
      <c r="G492" s="16"/>
      <c r="H492" s="19"/>
      <c r="I492" s="27"/>
      <c r="J492" s="22"/>
      <c r="K492" s="19"/>
      <c r="L492" s="27"/>
      <c r="M492" s="23"/>
      <c r="N492" s="19"/>
      <c r="O492" s="19"/>
      <c r="P492" s="19"/>
      <c r="Q492" s="18"/>
      <c r="R492" s="21"/>
      <c r="S492" s="21"/>
    </row>
    <row r="493" spans="1:19">
      <c r="A493" s="16"/>
      <c r="B493" s="16"/>
      <c r="C493" s="16"/>
      <c r="D493" s="16"/>
      <c r="E493" s="19"/>
      <c r="F493" s="27"/>
      <c r="G493" s="16"/>
      <c r="H493" s="19"/>
      <c r="I493" s="27"/>
      <c r="J493" s="22"/>
      <c r="K493" s="19"/>
      <c r="L493" s="27"/>
      <c r="M493" s="23"/>
      <c r="N493" s="19"/>
      <c r="O493" s="19"/>
      <c r="P493" s="19"/>
      <c r="Q493" s="18"/>
      <c r="R493" s="21"/>
      <c r="S493" s="21"/>
    </row>
    <row r="494" spans="1:19">
      <c r="A494" s="16"/>
      <c r="B494" s="16"/>
      <c r="C494" s="16"/>
      <c r="D494" s="16"/>
      <c r="E494" s="19"/>
      <c r="F494" s="27"/>
      <c r="G494" s="16"/>
      <c r="H494" s="19"/>
      <c r="I494" s="27"/>
      <c r="J494" s="22"/>
      <c r="K494" s="19"/>
      <c r="L494" s="27"/>
      <c r="M494" s="23"/>
      <c r="N494" s="19"/>
      <c r="O494" s="19"/>
      <c r="P494" s="19"/>
      <c r="Q494" s="18"/>
      <c r="R494" s="21"/>
      <c r="S494" s="21"/>
    </row>
    <row r="495" spans="1:19">
      <c r="A495" s="16"/>
      <c r="B495" s="16"/>
      <c r="C495" s="16"/>
      <c r="D495" s="16"/>
      <c r="E495" s="19"/>
      <c r="F495" s="27"/>
      <c r="G495" s="16"/>
      <c r="H495" s="19"/>
      <c r="I495" s="27"/>
      <c r="J495" s="22"/>
      <c r="K495" s="19"/>
      <c r="L495" s="27"/>
      <c r="M495" s="23"/>
      <c r="N495" s="19"/>
      <c r="O495" s="19"/>
      <c r="P495" s="19"/>
      <c r="Q495" s="18"/>
      <c r="R495" s="21"/>
      <c r="S495" s="21"/>
    </row>
    <row r="496" spans="1:19">
      <c r="A496" s="16"/>
      <c r="B496" s="16"/>
      <c r="C496" s="16"/>
      <c r="D496" s="16"/>
      <c r="E496" s="19"/>
      <c r="F496" s="27"/>
      <c r="G496" s="16"/>
      <c r="H496" s="19"/>
      <c r="I496" s="27"/>
      <c r="J496" s="22"/>
      <c r="K496" s="19"/>
      <c r="L496" s="27"/>
      <c r="M496" s="23"/>
      <c r="N496" s="19"/>
      <c r="O496" s="19"/>
      <c r="P496" s="19"/>
      <c r="Q496" s="18"/>
      <c r="R496" s="21"/>
      <c r="S496" s="21"/>
    </row>
    <row r="497" spans="1:19">
      <c r="A497" s="16"/>
      <c r="B497" s="16"/>
      <c r="C497" s="16"/>
      <c r="D497" s="16"/>
      <c r="E497" s="19"/>
      <c r="F497" s="27"/>
      <c r="G497" s="16"/>
      <c r="H497" s="19"/>
      <c r="I497" s="27"/>
      <c r="J497" s="22"/>
      <c r="K497" s="19"/>
      <c r="L497" s="27"/>
      <c r="M497" s="23"/>
      <c r="N497" s="19"/>
      <c r="O497" s="19"/>
      <c r="P497" s="19"/>
      <c r="Q497" s="18"/>
      <c r="R497" s="21"/>
      <c r="S497" s="21"/>
    </row>
    <row r="498" spans="1:19">
      <c r="A498" s="16"/>
      <c r="B498" s="16"/>
      <c r="C498" s="16"/>
      <c r="D498" s="16"/>
      <c r="E498" s="19"/>
      <c r="F498" s="27"/>
      <c r="G498" s="16"/>
      <c r="H498" s="19"/>
      <c r="I498" s="27"/>
      <c r="J498" s="22"/>
      <c r="K498" s="19"/>
      <c r="L498" s="27"/>
      <c r="M498" s="23"/>
      <c r="N498" s="19"/>
      <c r="O498" s="19"/>
      <c r="P498" s="19"/>
      <c r="Q498" s="18"/>
      <c r="R498" s="21"/>
      <c r="S498" s="21"/>
    </row>
    <row r="499" spans="1:19">
      <c r="A499" s="16"/>
      <c r="B499" s="16"/>
      <c r="C499" s="16"/>
      <c r="D499" s="16"/>
      <c r="E499" s="19"/>
      <c r="F499" s="27"/>
      <c r="G499" s="16"/>
      <c r="H499" s="19"/>
      <c r="I499" s="27"/>
      <c r="J499" s="22"/>
      <c r="K499" s="19"/>
      <c r="L499" s="27"/>
      <c r="M499" s="23"/>
      <c r="N499" s="19"/>
      <c r="O499" s="19"/>
      <c r="P499" s="19"/>
      <c r="Q499" s="18"/>
      <c r="R499" s="21"/>
      <c r="S499" s="21"/>
    </row>
    <row r="500" spans="1:19">
      <c r="A500" s="16"/>
      <c r="B500" s="16"/>
      <c r="C500" s="16"/>
      <c r="D500" s="16"/>
      <c r="E500" s="19"/>
      <c r="F500" s="27"/>
      <c r="G500" s="16"/>
      <c r="H500" s="19"/>
      <c r="I500" s="27"/>
      <c r="J500" s="22"/>
      <c r="K500" s="19"/>
      <c r="L500" s="27"/>
      <c r="M500" s="23"/>
      <c r="N500" s="19"/>
      <c r="O500" s="19"/>
      <c r="P500" s="19"/>
      <c r="Q500" s="18"/>
      <c r="R500" s="21"/>
      <c r="S500" s="21"/>
    </row>
    <row r="501" spans="1:19">
      <c r="A501" s="16"/>
      <c r="B501" s="16"/>
      <c r="C501" s="16"/>
      <c r="D501" s="16"/>
      <c r="E501" s="19"/>
      <c r="F501" s="27"/>
      <c r="G501" s="16"/>
      <c r="H501" s="19"/>
      <c r="I501" s="27"/>
      <c r="J501" s="22"/>
      <c r="K501" s="19"/>
      <c r="L501" s="27"/>
      <c r="M501" s="23"/>
      <c r="N501" s="19"/>
      <c r="O501" s="19"/>
      <c r="P501" s="19"/>
      <c r="Q501" s="18"/>
      <c r="R501" s="21"/>
      <c r="S501" s="21"/>
    </row>
    <row r="502" spans="1:19">
      <c r="A502" s="16"/>
      <c r="B502" s="16"/>
      <c r="C502" s="16"/>
      <c r="D502" s="16"/>
      <c r="E502" s="19"/>
      <c r="F502" s="27"/>
      <c r="G502" s="16"/>
      <c r="H502" s="19"/>
      <c r="I502" s="27"/>
      <c r="J502" s="22"/>
      <c r="K502" s="19"/>
      <c r="L502" s="27"/>
      <c r="M502" s="23"/>
      <c r="N502" s="19"/>
      <c r="O502" s="19"/>
      <c r="P502" s="19"/>
      <c r="Q502" s="18"/>
      <c r="R502" s="21"/>
      <c r="S502" s="21"/>
    </row>
    <row r="503" spans="1:19">
      <c r="A503" s="16"/>
      <c r="B503" s="16"/>
      <c r="C503" s="16"/>
      <c r="D503" s="16"/>
      <c r="E503" s="19"/>
      <c r="F503" s="27"/>
      <c r="G503" s="16"/>
      <c r="H503" s="19"/>
      <c r="I503" s="27"/>
      <c r="J503" s="22"/>
      <c r="K503" s="19"/>
      <c r="L503" s="27"/>
      <c r="M503" s="23"/>
      <c r="N503" s="19"/>
      <c r="O503" s="19"/>
      <c r="P503" s="19"/>
      <c r="Q503" s="18"/>
      <c r="R503" s="21"/>
      <c r="S503" s="21"/>
    </row>
    <row r="504" spans="1:19">
      <c r="A504" s="16"/>
      <c r="B504" s="16"/>
      <c r="C504" s="16"/>
      <c r="D504" s="16"/>
      <c r="E504" s="19"/>
      <c r="F504" s="27"/>
      <c r="G504" s="16"/>
      <c r="H504" s="19"/>
      <c r="I504" s="27"/>
      <c r="J504" s="22"/>
      <c r="K504" s="19"/>
      <c r="L504" s="27"/>
      <c r="M504" s="23"/>
      <c r="N504" s="19"/>
      <c r="O504" s="19"/>
      <c r="P504" s="19"/>
      <c r="Q504" s="18"/>
      <c r="R504" s="21"/>
      <c r="S504" s="21"/>
    </row>
    <row r="505" spans="1:19">
      <c r="A505" s="16"/>
      <c r="B505" s="16"/>
      <c r="C505" s="16"/>
      <c r="D505" s="16"/>
      <c r="E505" s="19"/>
      <c r="F505" s="27"/>
      <c r="G505" s="16"/>
      <c r="H505" s="19"/>
      <c r="I505" s="27"/>
      <c r="J505" s="22"/>
      <c r="K505" s="19"/>
      <c r="L505" s="27"/>
      <c r="M505" s="23"/>
      <c r="N505" s="19"/>
      <c r="O505" s="19"/>
      <c r="P505" s="19"/>
      <c r="Q505" s="18"/>
      <c r="R505" s="21"/>
      <c r="S505" s="21"/>
    </row>
    <row r="506" spans="1:19">
      <c r="A506" s="16"/>
      <c r="B506" s="16"/>
      <c r="C506" s="16"/>
      <c r="D506" s="16"/>
      <c r="E506" s="19"/>
      <c r="F506" s="27"/>
      <c r="G506" s="16"/>
      <c r="H506" s="19"/>
      <c r="I506" s="27"/>
      <c r="J506" s="22"/>
      <c r="K506" s="19"/>
      <c r="L506" s="27"/>
      <c r="M506" s="23"/>
      <c r="N506" s="19"/>
      <c r="O506" s="19"/>
      <c r="P506" s="19"/>
      <c r="Q506" s="18"/>
      <c r="R506" s="21"/>
      <c r="S506" s="21"/>
    </row>
    <row r="507" spans="1:19">
      <c r="A507" s="16"/>
      <c r="B507" s="16"/>
      <c r="C507" s="16"/>
      <c r="D507" s="16"/>
      <c r="E507" s="19"/>
      <c r="F507" s="27"/>
      <c r="G507" s="16"/>
      <c r="H507" s="19"/>
      <c r="I507" s="27"/>
      <c r="J507" s="22"/>
      <c r="K507" s="19"/>
      <c r="L507" s="27"/>
      <c r="M507" s="23"/>
      <c r="N507" s="19"/>
      <c r="O507" s="19"/>
      <c r="P507" s="19"/>
      <c r="Q507" s="18"/>
      <c r="R507" s="21"/>
      <c r="S507" s="21"/>
    </row>
    <row r="508" spans="1:19">
      <c r="A508" s="16"/>
      <c r="B508" s="16"/>
      <c r="C508" s="16"/>
      <c r="D508" s="16"/>
      <c r="E508" s="19"/>
      <c r="F508" s="27"/>
      <c r="G508" s="16"/>
      <c r="H508" s="19"/>
      <c r="I508" s="27"/>
      <c r="J508" s="22"/>
      <c r="K508" s="19"/>
      <c r="L508" s="27"/>
      <c r="M508" s="23"/>
      <c r="N508" s="19"/>
      <c r="O508" s="19"/>
      <c r="P508" s="19"/>
      <c r="Q508" s="18"/>
      <c r="R508" s="21"/>
      <c r="S508" s="21"/>
    </row>
    <row r="509" spans="1:19">
      <c r="A509" s="16"/>
      <c r="B509" s="16"/>
      <c r="C509" s="16"/>
      <c r="D509" s="16"/>
      <c r="E509" s="19"/>
      <c r="F509" s="27"/>
      <c r="G509" s="16"/>
      <c r="H509" s="19"/>
      <c r="I509" s="27"/>
      <c r="J509" s="22"/>
      <c r="K509" s="19"/>
      <c r="L509" s="27"/>
      <c r="M509" s="23"/>
      <c r="N509" s="19"/>
      <c r="O509" s="19"/>
      <c r="P509" s="19"/>
      <c r="Q509" s="18"/>
      <c r="R509" s="21"/>
      <c r="S509" s="21"/>
    </row>
    <row r="510" spans="1:19">
      <c r="A510" s="16"/>
      <c r="B510" s="16"/>
      <c r="C510" s="16"/>
      <c r="D510" s="16"/>
      <c r="E510" s="19"/>
      <c r="F510" s="27"/>
      <c r="G510" s="16"/>
      <c r="H510" s="19"/>
      <c r="I510" s="27"/>
      <c r="J510" s="22"/>
      <c r="K510" s="19"/>
      <c r="L510" s="27"/>
      <c r="M510" s="23"/>
      <c r="N510" s="19"/>
      <c r="O510" s="19"/>
      <c r="P510" s="19"/>
      <c r="Q510" s="18"/>
      <c r="R510" s="21"/>
      <c r="S510" s="21"/>
    </row>
    <row r="511" spans="1:19">
      <c r="A511" s="16"/>
      <c r="B511" s="16"/>
      <c r="C511" s="16"/>
      <c r="D511" s="16"/>
      <c r="E511" s="19"/>
      <c r="F511" s="27"/>
      <c r="G511" s="16"/>
      <c r="H511" s="19"/>
      <c r="I511" s="27"/>
      <c r="J511" s="22"/>
      <c r="K511" s="19"/>
      <c r="L511" s="27"/>
      <c r="M511" s="23"/>
      <c r="N511" s="19"/>
      <c r="O511" s="19"/>
      <c r="P511" s="19"/>
      <c r="Q511" s="18"/>
      <c r="R511" s="21"/>
      <c r="S511" s="21"/>
    </row>
    <row r="512" spans="1:19">
      <c r="A512" s="16"/>
      <c r="B512" s="16"/>
      <c r="C512" s="16"/>
      <c r="D512" s="16"/>
      <c r="E512" s="19"/>
      <c r="F512" s="27"/>
      <c r="G512" s="16"/>
      <c r="H512" s="19"/>
      <c r="I512" s="27"/>
      <c r="J512" s="22"/>
      <c r="K512" s="19"/>
      <c r="L512" s="27"/>
      <c r="M512" s="23"/>
      <c r="N512" s="19"/>
      <c r="O512" s="19"/>
      <c r="P512" s="19"/>
      <c r="Q512" s="18"/>
      <c r="R512" s="21"/>
      <c r="S512" s="21"/>
    </row>
    <row r="513" spans="1:19">
      <c r="A513" s="16"/>
      <c r="B513" s="16"/>
      <c r="C513" s="16"/>
      <c r="D513" s="16"/>
      <c r="E513" s="19"/>
      <c r="F513" s="27"/>
      <c r="G513" s="16"/>
      <c r="H513" s="19"/>
      <c r="I513" s="27"/>
      <c r="J513" s="22"/>
      <c r="K513" s="19"/>
      <c r="L513" s="27"/>
      <c r="M513" s="23"/>
      <c r="N513" s="19"/>
      <c r="O513" s="19"/>
      <c r="P513" s="19"/>
      <c r="Q513" s="18"/>
      <c r="R513" s="21"/>
      <c r="S513" s="21"/>
    </row>
    <row r="514" spans="1:19">
      <c r="A514" s="16"/>
      <c r="B514" s="16"/>
      <c r="C514" s="16"/>
      <c r="D514" s="16"/>
      <c r="E514" s="19"/>
      <c r="F514" s="27"/>
      <c r="G514" s="16"/>
      <c r="H514" s="19"/>
      <c r="I514" s="27"/>
      <c r="J514" s="22"/>
      <c r="K514" s="19"/>
      <c r="L514" s="27"/>
      <c r="M514" s="23"/>
      <c r="N514" s="19"/>
      <c r="O514" s="19"/>
      <c r="P514" s="19"/>
      <c r="Q514" s="18"/>
      <c r="R514" s="21"/>
      <c r="S514" s="21"/>
    </row>
    <row r="515" spans="1:19">
      <c r="A515" s="16"/>
      <c r="B515" s="16"/>
      <c r="C515" s="16"/>
      <c r="D515" s="16"/>
      <c r="E515" s="19"/>
      <c r="F515" s="27"/>
      <c r="G515" s="16"/>
      <c r="H515" s="19"/>
      <c r="I515" s="27"/>
      <c r="J515" s="22"/>
      <c r="K515" s="19"/>
      <c r="L515" s="27"/>
      <c r="M515" s="23"/>
      <c r="N515" s="19"/>
      <c r="O515" s="19"/>
      <c r="P515" s="19"/>
      <c r="Q515" s="18"/>
      <c r="R515" s="21"/>
      <c r="S515" s="21"/>
    </row>
    <row r="516" spans="1:19">
      <c r="A516" s="16"/>
      <c r="B516" s="16"/>
      <c r="C516" s="16"/>
      <c r="D516" s="16"/>
      <c r="E516" s="19"/>
      <c r="F516" s="27"/>
      <c r="G516" s="16"/>
      <c r="H516" s="19"/>
      <c r="I516" s="27"/>
      <c r="J516" s="22"/>
      <c r="K516" s="19"/>
      <c r="L516" s="27"/>
      <c r="M516" s="23"/>
      <c r="N516" s="19"/>
      <c r="O516" s="19"/>
      <c r="P516" s="19"/>
      <c r="Q516" s="18"/>
      <c r="R516" s="21"/>
      <c r="S516" s="21"/>
    </row>
    <row r="517" spans="1:19">
      <c r="A517" s="16"/>
      <c r="B517" s="16"/>
      <c r="C517" s="16"/>
      <c r="D517" s="16"/>
      <c r="E517" s="19"/>
      <c r="F517" s="27"/>
      <c r="G517" s="16"/>
      <c r="H517" s="19"/>
      <c r="I517" s="27"/>
      <c r="J517" s="22"/>
      <c r="K517" s="19"/>
      <c r="L517" s="27"/>
      <c r="M517" s="23"/>
      <c r="N517" s="19"/>
      <c r="O517" s="19"/>
      <c r="P517" s="19"/>
      <c r="Q517" s="18"/>
      <c r="R517" s="21"/>
      <c r="S517" s="21"/>
    </row>
    <row r="518" spans="1:19">
      <c r="A518" s="16"/>
      <c r="B518" s="16"/>
      <c r="C518" s="16"/>
      <c r="D518" s="16"/>
      <c r="E518" s="19"/>
      <c r="F518" s="27"/>
      <c r="G518" s="16"/>
      <c r="H518" s="19"/>
      <c r="I518" s="27"/>
      <c r="J518" s="22"/>
      <c r="K518" s="19"/>
      <c r="L518" s="27"/>
      <c r="M518" s="23"/>
      <c r="N518" s="19"/>
      <c r="O518" s="19"/>
      <c r="P518" s="19"/>
      <c r="Q518" s="18"/>
      <c r="R518" s="21"/>
      <c r="S518" s="21"/>
    </row>
    <row r="519" spans="1:19">
      <c r="A519" s="16"/>
      <c r="B519" s="16"/>
      <c r="C519" s="16"/>
      <c r="D519" s="16"/>
      <c r="E519" s="19"/>
      <c r="F519" s="27"/>
      <c r="G519" s="16"/>
      <c r="H519" s="19"/>
      <c r="I519" s="27"/>
      <c r="J519" s="22"/>
      <c r="K519" s="19"/>
      <c r="L519" s="27"/>
      <c r="M519" s="23"/>
      <c r="N519" s="19"/>
      <c r="O519" s="19"/>
      <c r="P519" s="19"/>
      <c r="Q519" s="18"/>
      <c r="R519" s="21"/>
      <c r="S519" s="21"/>
    </row>
    <row r="520" spans="1:19">
      <c r="A520" s="16"/>
      <c r="B520" s="16"/>
      <c r="C520" s="16"/>
      <c r="D520" s="16"/>
      <c r="E520" s="19"/>
      <c r="F520" s="27"/>
      <c r="G520" s="16"/>
      <c r="H520" s="19"/>
      <c r="I520" s="27"/>
      <c r="J520" s="22"/>
      <c r="K520" s="19"/>
      <c r="L520" s="27"/>
      <c r="M520" s="23"/>
      <c r="N520" s="19"/>
      <c r="O520" s="19"/>
      <c r="P520" s="19"/>
      <c r="Q520" s="18"/>
      <c r="R520" s="21"/>
      <c r="S520" s="21"/>
    </row>
    <row r="521" spans="1:19">
      <c r="A521" s="16"/>
      <c r="B521" s="16"/>
      <c r="C521" s="16"/>
      <c r="D521" s="16"/>
      <c r="E521" s="19"/>
      <c r="F521" s="27"/>
      <c r="G521" s="16"/>
      <c r="H521" s="19"/>
      <c r="I521" s="27"/>
      <c r="J521" s="22"/>
      <c r="K521" s="19"/>
      <c r="L521" s="27"/>
      <c r="M521" s="23"/>
      <c r="N521" s="19"/>
      <c r="O521" s="19"/>
      <c r="P521" s="19"/>
      <c r="Q521" s="18"/>
      <c r="R521" s="21"/>
      <c r="S521" s="21"/>
    </row>
    <row r="522" spans="1:19">
      <c r="A522" s="16"/>
      <c r="B522" s="16"/>
      <c r="C522" s="16"/>
      <c r="D522" s="16"/>
      <c r="E522" s="19"/>
      <c r="F522" s="27"/>
      <c r="G522" s="16"/>
      <c r="H522" s="19"/>
      <c r="I522" s="27"/>
      <c r="J522" s="22"/>
      <c r="K522" s="19"/>
      <c r="L522" s="27"/>
      <c r="M522" s="23"/>
      <c r="N522" s="19"/>
      <c r="O522" s="19"/>
      <c r="P522" s="19"/>
      <c r="Q522" s="18"/>
      <c r="R522" s="21"/>
      <c r="S522" s="21"/>
    </row>
    <row r="523" spans="1:19">
      <c r="A523" s="16"/>
      <c r="B523" s="16"/>
      <c r="C523" s="16"/>
      <c r="D523" s="16"/>
      <c r="E523" s="19"/>
      <c r="F523" s="27"/>
      <c r="G523" s="16"/>
      <c r="H523" s="19"/>
      <c r="I523" s="27"/>
      <c r="J523" s="22"/>
      <c r="K523" s="19"/>
      <c r="L523" s="27"/>
      <c r="M523" s="23"/>
      <c r="N523" s="19"/>
      <c r="O523" s="19"/>
      <c r="P523" s="19"/>
      <c r="Q523" s="18"/>
      <c r="R523" s="21"/>
      <c r="S523" s="21"/>
    </row>
    <row r="524" spans="1:19">
      <c r="A524" s="16"/>
      <c r="B524" s="16"/>
      <c r="C524" s="16"/>
      <c r="D524" s="16"/>
      <c r="E524" s="19"/>
      <c r="F524" s="27"/>
      <c r="G524" s="16"/>
      <c r="H524" s="19"/>
      <c r="I524" s="27"/>
      <c r="J524" s="22"/>
      <c r="K524" s="19"/>
      <c r="L524" s="27"/>
      <c r="M524" s="23"/>
      <c r="N524" s="19"/>
      <c r="O524" s="19"/>
      <c r="P524" s="19"/>
      <c r="Q524" s="18"/>
      <c r="R524" s="21"/>
      <c r="S524" s="21"/>
    </row>
    <row r="525" spans="1:19">
      <c r="A525" s="16"/>
      <c r="B525" s="16"/>
      <c r="C525" s="16"/>
      <c r="D525" s="16"/>
      <c r="E525" s="19"/>
      <c r="F525" s="27"/>
      <c r="G525" s="16"/>
      <c r="H525" s="19"/>
      <c r="I525" s="27"/>
      <c r="J525" s="22"/>
      <c r="K525" s="19"/>
      <c r="L525" s="27"/>
      <c r="M525" s="23"/>
      <c r="N525" s="19"/>
      <c r="O525" s="19"/>
      <c r="P525" s="19"/>
      <c r="Q525" s="18"/>
      <c r="R525" s="21"/>
      <c r="S525" s="21"/>
    </row>
    <row r="526" spans="1:19">
      <c r="A526" s="16"/>
      <c r="B526" s="16"/>
      <c r="C526" s="16"/>
      <c r="D526" s="16"/>
      <c r="E526" s="19"/>
      <c r="F526" s="27"/>
      <c r="G526" s="16"/>
      <c r="H526" s="19"/>
      <c r="I526" s="27"/>
      <c r="J526" s="22"/>
      <c r="K526" s="19"/>
      <c r="L526" s="27"/>
      <c r="M526" s="23"/>
      <c r="N526" s="19"/>
      <c r="O526" s="19"/>
      <c r="P526" s="19"/>
      <c r="Q526" s="18"/>
      <c r="R526" s="21"/>
      <c r="S526" s="21"/>
    </row>
    <row r="527" spans="1:19">
      <c r="A527" s="16"/>
      <c r="B527" s="16"/>
      <c r="C527" s="16"/>
      <c r="D527" s="16"/>
      <c r="E527" s="19"/>
      <c r="F527" s="27"/>
      <c r="G527" s="16"/>
      <c r="H527" s="19"/>
      <c r="I527" s="27"/>
      <c r="J527" s="22"/>
      <c r="K527" s="19"/>
      <c r="L527" s="27"/>
      <c r="M527" s="23"/>
      <c r="N527" s="19"/>
      <c r="O527" s="19"/>
      <c r="P527" s="19"/>
      <c r="Q527" s="18"/>
      <c r="R527" s="21"/>
      <c r="S527" s="21"/>
    </row>
    <row r="528" spans="1:19">
      <c r="A528" s="16"/>
      <c r="B528" s="16"/>
      <c r="C528" s="16"/>
      <c r="D528" s="16"/>
      <c r="E528" s="19"/>
      <c r="F528" s="27"/>
      <c r="G528" s="16"/>
      <c r="H528" s="19"/>
      <c r="I528" s="27"/>
      <c r="J528" s="22"/>
      <c r="K528" s="19"/>
      <c r="L528" s="27"/>
      <c r="M528" s="23"/>
      <c r="N528" s="19"/>
      <c r="O528" s="19"/>
      <c r="P528" s="19"/>
      <c r="Q528" s="18"/>
      <c r="R528" s="21"/>
      <c r="S528" s="21"/>
    </row>
    <row r="529" spans="1:19">
      <c r="A529" s="16"/>
      <c r="B529" s="16"/>
      <c r="C529" s="16"/>
      <c r="D529" s="16"/>
      <c r="E529" s="19"/>
      <c r="F529" s="27"/>
      <c r="G529" s="16"/>
      <c r="H529" s="19"/>
      <c r="I529" s="27"/>
      <c r="J529" s="22"/>
      <c r="K529" s="19"/>
      <c r="L529" s="27"/>
      <c r="M529" s="23"/>
      <c r="N529" s="19"/>
      <c r="O529" s="19"/>
      <c r="P529" s="19"/>
      <c r="Q529" s="18"/>
      <c r="R529" s="21"/>
      <c r="S529" s="21"/>
    </row>
    <row r="530" spans="1:19">
      <c r="A530" s="16"/>
      <c r="B530" s="16"/>
      <c r="C530" s="16"/>
      <c r="D530" s="16"/>
      <c r="E530" s="19"/>
      <c r="F530" s="27"/>
      <c r="G530" s="16"/>
      <c r="H530" s="19"/>
      <c r="I530" s="27"/>
      <c r="J530" s="22"/>
      <c r="K530" s="19"/>
      <c r="L530" s="27"/>
      <c r="M530" s="23"/>
      <c r="N530" s="19"/>
      <c r="O530" s="19"/>
      <c r="P530" s="19"/>
      <c r="Q530" s="18"/>
      <c r="R530" s="21"/>
      <c r="S530" s="21"/>
    </row>
    <row r="531" spans="1:19">
      <c r="A531" s="16"/>
      <c r="B531" s="16"/>
      <c r="C531" s="16"/>
      <c r="D531" s="16"/>
      <c r="E531" s="19"/>
      <c r="F531" s="27"/>
      <c r="G531" s="16"/>
      <c r="H531" s="19"/>
      <c r="I531" s="27"/>
      <c r="J531" s="22"/>
      <c r="K531" s="19"/>
      <c r="L531" s="27"/>
      <c r="M531" s="23"/>
      <c r="N531" s="19"/>
      <c r="O531" s="19"/>
      <c r="P531" s="19"/>
      <c r="Q531" s="18"/>
      <c r="R531" s="21"/>
      <c r="S531" s="21"/>
    </row>
    <row r="532" spans="1:19">
      <c r="A532" s="16"/>
      <c r="B532" s="16"/>
      <c r="C532" s="16"/>
      <c r="D532" s="16"/>
      <c r="E532" s="19"/>
      <c r="F532" s="27"/>
      <c r="G532" s="16"/>
      <c r="H532" s="19"/>
      <c r="I532" s="27"/>
      <c r="J532" s="22"/>
      <c r="K532" s="19"/>
      <c r="L532" s="27"/>
      <c r="M532" s="23"/>
      <c r="N532" s="19"/>
      <c r="O532" s="19"/>
      <c r="P532" s="19"/>
      <c r="Q532" s="18"/>
      <c r="R532" s="21"/>
      <c r="S532" s="21"/>
    </row>
    <row r="533" spans="1:19">
      <c r="A533" s="16"/>
      <c r="B533" s="16"/>
      <c r="C533" s="16"/>
      <c r="D533" s="16"/>
      <c r="E533" s="19"/>
      <c r="F533" s="27"/>
      <c r="G533" s="16"/>
      <c r="H533" s="19"/>
      <c r="I533" s="27"/>
      <c r="J533" s="22"/>
      <c r="K533" s="19"/>
      <c r="L533" s="27"/>
      <c r="M533" s="23"/>
      <c r="N533" s="19"/>
      <c r="O533" s="19"/>
      <c r="P533" s="19"/>
      <c r="Q533" s="18"/>
      <c r="R533" s="21"/>
      <c r="S533" s="21"/>
    </row>
    <row r="534" spans="1:19">
      <c r="A534" s="16"/>
      <c r="B534" s="16"/>
      <c r="C534" s="16"/>
      <c r="D534" s="16"/>
      <c r="E534" s="19"/>
      <c r="F534" s="27"/>
      <c r="G534" s="16"/>
      <c r="H534" s="19"/>
      <c r="I534" s="27"/>
      <c r="J534" s="22"/>
      <c r="K534" s="19"/>
      <c r="L534" s="27"/>
      <c r="M534" s="23"/>
      <c r="N534" s="19"/>
      <c r="O534" s="19"/>
      <c r="P534" s="19"/>
      <c r="Q534" s="18"/>
      <c r="R534" s="21"/>
      <c r="S534" s="21"/>
    </row>
    <row r="535" spans="1:19">
      <c r="A535" s="16"/>
      <c r="B535" s="16"/>
      <c r="C535" s="16"/>
      <c r="D535" s="16"/>
      <c r="E535" s="19"/>
      <c r="F535" s="27"/>
      <c r="G535" s="16"/>
      <c r="H535" s="19"/>
      <c r="I535" s="27"/>
      <c r="J535" s="22"/>
      <c r="K535" s="19"/>
      <c r="L535" s="27"/>
      <c r="M535" s="23"/>
      <c r="N535" s="19"/>
      <c r="O535" s="19"/>
      <c r="P535" s="19"/>
      <c r="Q535" s="18"/>
      <c r="R535" s="21"/>
      <c r="S535" s="21"/>
    </row>
    <row r="536" spans="1:19">
      <c r="A536" s="16"/>
      <c r="B536" s="16"/>
      <c r="C536" s="16"/>
      <c r="D536" s="16"/>
      <c r="E536" s="19"/>
      <c r="F536" s="27"/>
      <c r="G536" s="16"/>
      <c r="H536" s="19"/>
      <c r="I536" s="27"/>
      <c r="J536" s="22"/>
      <c r="K536" s="19"/>
      <c r="L536" s="27"/>
      <c r="M536" s="23"/>
      <c r="N536" s="19"/>
      <c r="O536" s="19"/>
      <c r="P536" s="19"/>
      <c r="Q536" s="18"/>
      <c r="R536" s="21"/>
      <c r="S536" s="21"/>
    </row>
    <row r="537" spans="1:19">
      <c r="A537" s="16"/>
      <c r="B537" s="16"/>
      <c r="C537" s="16"/>
      <c r="D537" s="16"/>
      <c r="E537" s="19"/>
      <c r="F537" s="27"/>
      <c r="G537" s="16"/>
      <c r="H537" s="19"/>
      <c r="I537" s="27"/>
      <c r="J537" s="22"/>
      <c r="K537" s="19"/>
      <c r="L537" s="27"/>
      <c r="M537" s="23"/>
      <c r="N537" s="19"/>
      <c r="O537" s="19"/>
      <c r="P537" s="19"/>
      <c r="Q537" s="18"/>
      <c r="R537" s="21"/>
      <c r="S537" s="21"/>
    </row>
    <row r="538" spans="1:19">
      <c r="A538" s="16"/>
      <c r="B538" s="16"/>
      <c r="C538" s="16"/>
      <c r="D538" s="16"/>
      <c r="E538" s="19"/>
      <c r="F538" s="27"/>
      <c r="G538" s="16"/>
      <c r="H538" s="19"/>
      <c r="I538" s="27"/>
      <c r="J538" s="22"/>
      <c r="K538" s="19"/>
      <c r="L538" s="27"/>
      <c r="M538" s="23"/>
      <c r="N538" s="19"/>
      <c r="O538" s="19"/>
      <c r="P538" s="19"/>
      <c r="Q538" s="18"/>
      <c r="R538" s="21"/>
      <c r="S538" s="21"/>
    </row>
    <row r="539" spans="1:19">
      <c r="A539" s="16"/>
      <c r="B539" s="16"/>
      <c r="C539" s="16"/>
      <c r="D539" s="16"/>
      <c r="E539" s="19"/>
      <c r="F539" s="27"/>
      <c r="G539" s="16"/>
      <c r="H539" s="19"/>
      <c r="I539" s="27"/>
      <c r="J539" s="22"/>
      <c r="K539" s="19"/>
      <c r="L539" s="27"/>
      <c r="M539" s="23"/>
      <c r="N539" s="19"/>
      <c r="O539" s="19"/>
      <c r="P539" s="19"/>
      <c r="Q539" s="18"/>
      <c r="R539" s="21"/>
      <c r="S539" s="21"/>
    </row>
    <row r="540" spans="1:19">
      <c r="A540" s="16"/>
      <c r="B540" s="16"/>
      <c r="C540" s="16"/>
      <c r="D540" s="16"/>
      <c r="E540" s="19"/>
      <c r="F540" s="27"/>
      <c r="G540" s="16"/>
      <c r="H540" s="19"/>
      <c r="I540" s="27"/>
      <c r="J540" s="22"/>
      <c r="K540" s="19"/>
      <c r="L540" s="27"/>
      <c r="M540" s="23"/>
      <c r="N540" s="19"/>
      <c r="O540" s="19"/>
      <c r="P540" s="19"/>
      <c r="Q540" s="18"/>
      <c r="R540" s="21"/>
      <c r="S540" s="21"/>
    </row>
    <row r="541" spans="1:19">
      <c r="A541" s="16"/>
      <c r="B541" s="16"/>
      <c r="C541" s="16"/>
      <c r="D541" s="16"/>
      <c r="E541" s="19"/>
      <c r="F541" s="27"/>
      <c r="G541" s="16"/>
      <c r="H541" s="19"/>
      <c r="I541" s="27"/>
      <c r="J541" s="22"/>
      <c r="K541" s="19"/>
      <c r="L541" s="27"/>
      <c r="M541" s="23"/>
      <c r="N541" s="19"/>
      <c r="O541" s="19"/>
      <c r="P541" s="19"/>
      <c r="Q541" s="18"/>
      <c r="R541" s="21"/>
      <c r="S541" s="21"/>
    </row>
    <row r="542" spans="1:19">
      <c r="A542" s="16"/>
      <c r="B542" s="16"/>
      <c r="C542" s="16"/>
      <c r="D542" s="16"/>
      <c r="E542" s="19"/>
      <c r="F542" s="27"/>
      <c r="G542" s="16"/>
      <c r="H542" s="19"/>
      <c r="I542" s="27"/>
      <c r="J542" s="22"/>
      <c r="K542" s="19"/>
      <c r="L542" s="27"/>
      <c r="M542" s="23"/>
      <c r="N542" s="19"/>
      <c r="O542" s="19"/>
      <c r="P542" s="19"/>
      <c r="Q542" s="18"/>
      <c r="R542" s="21"/>
      <c r="S542" s="21"/>
    </row>
    <row r="543" spans="1:19">
      <c r="A543" s="16"/>
      <c r="B543" s="16"/>
      <c r="C543" s="16"/>
      <c r="D543" s="16"/>
      <c r="E543" s="19"/>
      <c r="F543" s="27"/>
      <c r="G543" s="16"/>
      <c r="H543" s="19"/>
      <c r="I543" s="27"/>
      <c r="J543" s="22"/>
      <c r="K543" s="19"/>
      <c r="L543" s="27"/>
      <c r="M543" s="23"/>
      <c r="N543" s="19"/>
      <c r="O543" s="19"/>
      <c r="P543" s="19"/>
      <c r="Q543" s="18"/>
      <c r="R543" s="21"/>
      <c r="S543" s="21"/>
    </row>
    <row r="544" spans="1:19">
      <c r="A544" s="16"/>
      <c r="B544" s="16"/>
      <c r="C544" s="16"/>
      <c r="D544" s="16"/>
      <c r="E544" s="19"/>
      <c r="F544" s="27"/>
      <c r="G544" s="16"/>
      <c r="H544" s="19"/>
      <c r="I544" s="27"/>
      <c r="J544" s="22"/>
      <c r="K544" s="19"/>
      <c r="L544" s="27"/>
      <c r="M544" s="23"/>
      <c r="N544" s="19"/>
      <c r="O544" s="19"/>
      <c r="P544" s="19"/>
      <c r="Q544" s="18"/>
      <c r="R544" s="21"/>
      <c r="S544" s="21"/>
    </row>
    <row r="545" spans="1:19">
      <c r="A545" s="16"/>
      <c r="B545" s="16"/>
      <c r="C545" s="16"/>
      <c r="D545" s="16"/>
      <c r="E545" s="19"/>
      <c r="F545" s="27"/>
      <c r="G545" s="16"/>
      <c r="H545" s="19"/>
      <c r="I545" s="27"/>
      <c r="J545" s="22"/>
      <c r="K545" s="19"/>
      <c r="L545" s="27"/>
      <c r="M545" s="23"/>
      <c r="N545" s="19"/>
      <c r="O545" s="19"/>
      <c r="P545" s="19"/>
      <c r="Q545" s="18"/>
      <c r="R545" s="21"/>
      <c r="S545" s="21"/>
    </row>
    <row r="546" spans="1:19">
      <c r="A546" s="16"/>
      <c r="B546" s="16"/>
      <c r="C546" s="16"/>
      <c r="D546" s="16"/>
      <c r="E546" s="19"/>
      <c r="F546" s="27"/>
      <c r="G546" s="16"/>
      <c r="H546" s="19"/>
      <c r="I546" s="27"/>
      <c r="J546" s="22"/>
      <c r="K546" s="19"/>
      <c r="L546" s="27"/>
      <c r="M546" s="23"/>
      <c r="N546" s="19"/>
      <c r="O546" s="19"/>
      <c r="P546" s="19"/>
      <c r="Q546" s="18"/>
      <c r="R546" s="21"/>
      <c r="S546" s="21"/>
    </row>
    <row r="547" spans="1:19">
      <c r="A547" s="16"/>
      <c r="B547" s="16"/>
      <c r="C547" s="16"/>
      <c r="D547" s="16"/>
      <c r="E547" s="19"/>
      <c r="F547" s="27"/>
      <c r="G547" s="16"/>
      <c r="H547" s="19"/>
      <c r="I547" s="27"/>
      <c r="J547" s="22"/>
      <c r="K547" s="19"/>
      <c r="L547" s="27"/>
      <c r="M547" s="23"/>
      <c r="N547" s="19"/>
      <c r="O547" s="19"/>
      <c r="P547" s="19"/>
      <c r="Q547" s="18"/>
      <c r="R547" s="21"/>
      <c r="S547" s="21"/>
    </row>
    <row r="548" spans="1:19">
      <c r="A548" s="16"/>
      <c r="B548" s="16"/>
      <c r="C548" s="16"/>
      <c r="D548" s="16"/>
      <c r="E548" s="19"/>
      <c r="F548" s="27"/>
      <c r="G548" s="16"/>
      <c r="H548" s="19"/>
      <c r="I548" s="27"/>
      <c r="J548" s="22"/>
      <c r="K548" s="19"/>
      <c r="L548" s="27"/>
      <c r="M548" s="23"/>
      <c r="N548" s="19"/>
      <c r="O548" s="19"/>
      <c r="P548" s="19"/>
      <c r="Q548" s="18"/>
      <c r="R548" s="21"/>
      <c r="S548" s="21"/>
    </row>
    <row r="549" spans="1:19">
      <c r="A549" s="16"/>
      <c r="B549" s="16"/>
      <c r="C549" s="16"/>
      <c r="D549" s="16"/>
      <c r="E549" s="19"/>
      <c r="F549" s="27"/>
      <c r="G549" s="16"/>
      <c r="H549" s="19"/>
      <c r="I549" s="27"/>
      <c r="J549" s="22"/>
      <c r="K549" s="19"/>
      <c r="L549" s="27"/>
      <c r="M549" s="23"/>
      <c r="N549" s="19"/>
      <c r="O549" s="19"/>
      <c r="P549" s="19"/>
      <c r="Q549" s="18"/>
      <c r="R549" s="21"/>
      <c r="S549" s="21"/>
    </row>
    <row r="550" spans="1:19">
      <c r="A550" s="16"/>
      <c r="B550" s="16"/>
      <c r="C550" s="16"/>
      <c r="D550" s="16"/>
      <c r="E550" s="19"/>
      <c r="F550" s="27"/>
      <c r="G550" s="16"/>
      <c r="H550" s="19"/>
      <c r="I550" s="27"/>
      <c r="J550" s="22"/>
      <c r="K550" s="19"/>
      <c r="L550" s="27"/>
      <c r="M550" s="23"/>
      <c r="N550" s="19"/>
      <c r="O550" s="19"/>
      <c r="P550" s="19"/>
      <c r="Q550" s="18"/>
      <c r="R550" s="21"/>
      <c r="S550" s="21"/>
    </row>
    <row r="551" spans="1:19">
      <c r="A551" s="16"/>
      <c r="B551" s="16"/>
      <c r="C551" s="16"/>
      <c r="D551" s="16"/>
      <c r="E551" s="19"/>
      <c r="F551" s="27"/>
      <c r="G551" s="16"/>
      <c r="H551" s="19"/>
      <c r="I551" s="27"/>
      <c r="J551" s="22"/>
      <c r="K551" s="19"/>
      <c r="L551" s="27"/>
      <c r="M551" s="23"/>
      <c r="N551" s="19"/>
      <c r="O551" s="19"/>
      <c r="P551" s="19"/>
      <c r="Q551" s="18"/>
      <c r="R551" s="21"/>
      <c r="S551" s="21"/>
    </row>
    <row r="552" spans="1:19">
      <c r="A552" s="16"/>
      <c r="B552" s="16"/>
      <c r="C552" s="16"/>
      <c r="D552" s="16"/>
      <c r="E552" s="19"/>
      <c r="F552" s="27"/>
      <c r="G552" s="16"/>
      <c r="H552" s="19"/>
      <c r="I552" s="27"/>
      <c r="J552" s="22"/>
      <c r="K552" s="19"/>
      <c r="L552" s="27"/>
      <c r="M552" s="23"/>
      <c r="N552" s="19"/>
      <c r="O552" s="19"/>
      <c r="P552" s="19"/>
      <c r="Q552" s="18"/>
      <c r="R552" s="21"/>
      <c r="S552" s="21"/>
    </row>
    <row r="553" spans="1:19">
      <c r="A553" s="16"/>
      <c r="B553" s="16"/>
      <c r="C553" s="16"/>
      <c r="D553" s="16"/>
      <c r="E553" s="19"/>
      <c r="F553" s="27"/>
      <c r="G553" s="16"/>
      <c r="H553" s="19"/>
      <c r="I553" s="27"/>
      <c r="J553" s="22"/>
      <c r="K553" s="19"/>
      <c r="L553" s="27"/>
      <c r="M553" s="23"/>
      <c r="N553" s="19"/>
      <c r="O553" s="19"/>
      <c r="P553" s="19"/>
      <c r="Q553" s="18"/>
      <c r="R553" s="21"/>
      <c r="S553" s="21"/>
    </row>
    <row r="554" spans="1:19">
      <c r="A554" s="16"/>
      <c r="B554" s="16"/>
      <c r="C554" s="16"/>
      <c r="D554" s="16"/>
      <c r="E554" s="19"/>
      <c r="F554" s="27"/>
      <c r="G554" s="16"/>
      <c r="H554" s="19"/>
      <c r="I554" s="27"/>
      <c r="J554" s="22"/>
      <c r="K554" s="19"/>
      <c r="L554" s="27"/>
      <c r="M554" s="23"/>
      <c r="N554" s="19"/>
      <c r="O554" s="19"/>
      <c r="P554" s="19"/>
      <c r="Q554" s="18"/>
      <c r="R554" s="21"/>
      <c r="S554" s="21"/>
    </row>
    <row r="555" spans="1:19">
      <c r="A555" s="16"/>
      <c r="B555" s="16"/>
      <c r="C555" s="16"/>
      <c r="D555" s="16"/>
      <c r="E555" s="19"/>
      <c r="F555" s="27"/>
      <c r="G555" s="16"/>
      <c r="H555" s="19"/>
      <c r="I555" s="27"/>
      <c r="J555" s="22"/>
      <c r="K555" s="19"/>
      <c r="L555" s="27"/>
      <c r="M555" s="23"/>
      <c r="N555" s="19"/>
      <c r="O555" s="19"/>
      <c r="P555" s="19"/>
      <c r="Q555" s="18"/>
      <c r="R555" s="21"/>
      <c r="S555" s="21"/>
    </row>
    <row r="556" spans="1:19">
      <c r="A556" s="16"/>
      <c r="B556" s="16"/>
      <c r="C556" s="16"/>
      <c r="D556" s="16"/>
      <c r="E556" s="19"/>
      <c r="F556" s="27"/>
      <c r="G556" s="16"/>
      <c r="H556" s="19"/>
      <c r="I556" s="27"/>
      <c r="J556" s="22"/>
      <c r="K556" s="19"/>
      <c r="L556" s="27"/>
      <c r="M556" s="23"/>
      <c r="N556" s="19"/>
      <c r="O556" s="19"/>
      <c r="P556" s="19"/>
      <c r="Q556" s="18"/>
      <c r="R556" s="21"/>
      <c r="S556" s="21"/>
    </row>
    <row r="557" spans="1:19">
      <c r="A557" s="16"/>
      <c r="B557" s="16"/>
      <c r="C557" s="16"/>
      <c r="D557" s="16"/>
      <c r="E557" s="19"/>
      <c r="F557" s="27"/>
      <c r="G557" s="16"/>
      <c r="H557" s="19"/>
      <c r="I557" s="27"/>
      <c r="J557" s="22"/>
      <c r="K557" s="19"/>
      <c r="L557" s="27"/>
      <c r="M557" s="23"/>
      <c r="N557" s="19"/>
      <c r="O557" s="19"/>
      <c r="P557" s="19"/>
      <c r="Q557" s="18"/>
      <c r="R557" s="21"/>
      <c r="S557" s="21"/>
    </row>
    <row r="558" spans="1:19">
      <c r="A558" s="16"/>
      <c r="B558" s="16"/>
      <c r="C558" s="16"/>
      <c r="D558" s="16"/>
      <c r="E558" s="19"/>
      <c r="F558" s="27"/>
      <c r="G558" s="16"/>
      <c r="H558" s="19"/>
      <c r="I558" s="27"/>
      <c r="J558" s="22"/>
      <c r="K558" s="19"/>
      <c r="L558" s="27"/>
      <c r="M558" s="23"/>
      <c r="N558" s="19"/>
      <c r="O558" s="19"/>
      <c r="P558" s="19"/>
      <c r="Q558" s="18"/>
      <c r="R558" s="21"/>
      <c r="S558" s="21"/>
    </row>
    <row r="559" spans="1:19">
      <c r="A559" s="16"/>
      <c r="B559" s="16"/>
      <c r="C559" s="16"/>
      <c r="D559" s="16"/>
      <c r="E559" s="19"/>
      <c r="F559" s="27"/>
      <c r="G559" s="16"/>
      <c r="H559" s="19"/>
      <c r="I559" s="27"/>
      <c r="J559" s="22"/>
      <c r="K559" s="19"/>
      <c r="L559" s="27"/>
      <c r="M559" s="23"/>
      <c r="N559" s="19"/>
      <c r="O559" s="19"/>
      <c r="P559" s="19"/>
      <c r="Q559" s="18"/>
      <c r="R559" s="21"/>
      <c r="S559" s="21"/>
    </row>
    <row r="560" spans="1:19">
      <c r="A560" s="16"/>
      <c r="B560" s="16"/>
      <c r="C560" s="16"/>
      <c r="D560" s="16"/>
      <c r="E560" s="19"/>
      <c r="F560" s="27"/>
      <c r="G560" s="16"/>
      <c r="H560" s="19"/>
      <c r="I560" s="27"/>
      <c r="J560" s="22"/>
      <c r="K560" s="19"/>
      <c r="L560" s="27"/>
      <c r="M560" s="23"/>
      <c r="N560" s="19"/>
      <c r="O560" s="19"/>
      <c r="P560" s="19"/>
      <c r="Q560" s="18"/>
      <c r="R560" s="21"/>
      <c r="S560" s="21"/>
    </row>
    <row r="561" spans="1:19">
      <c r="A561" s="16"/>
      <c r="B561" s="16"/>
      <c r="C561" s="16"/>
      <c r="D561" s="16"/>
      <c r="E561" s="19"/>
      <c r="F561" s="27"/>
      <c r="G561" s="16"/>
      <c r="H561" s="19"/>
      <c r="I561" s="27"/>
      <c r="J561" s="22"/>
      <c r="K561" s="19"/>
      <c r="L561" s="27"/>
      <c r="M561" s="23"/>
      <c r="N561" s="19"/>
      <c r="O561" s="19"/>
      <c r="P561" s="19"/>
      <c r="Q561" s="18"/>
      <c r="R561" s="21"/>
      <c r="S561" s="21"/>
    </row>
    <row r="562" spans="1:19">
      <c r="A562" s="16"/>
      <c r="B562" s="16"/>
      <c r="C562" s="16"/>
      <c r="D562" s="16"/>
      <c r="E562" s="19"/>
      <c r="F562" s="27"/>
      <c r="G562" s="16"/>
      <c r="H562" s="19"/>
      <c r="I562" s="27"/>
      <c r="J562" s="22"/>
      <c r="K562" s="19"/>
      <c r="L562" s="27"/>
      <c r="M562" s="23"/>
      <c r="N562" s="19"/>
      <c r="O562" s="19"/>
      <c r="P562" s="19"/>
      <c r="Q562" s="18"/>
      <c r="R562" s="21"/>
      <c r="S562" s="21"/>
    </row>
    <row r="563" spans="1:19">
      <c r="A563" s="16"/>
      <c r="B563" s="16"/>
      <c r="C563" s="16"/>
      <c r="D563" s="16"/>
      <c r="E563" s="19"/>
      <c r="F563" s="27"/>
      <c r="G563" s="16"/>
      <c r="H563" s="19"/>
      <c r="I563" s="27"/>
      <c r="J563" s="22"/>
      <c r="K563" s="19"/>
      <c r="L563" s="27"/>
      <c r="M563" s="23"/>
      <c r="N563" s="19"/>
      <c r="O563" s="19"/>
      <c r="P563" s="19"/>
      <c r="Q563" s="18"/>
      <c r="R563" s="21"/>
      <c r="S563" s="21"/>
    </row>
    <row r="564" spans="1:19">
      <c r="A564" s="16"/>
      <c r="B564" s="16"/>
      <c r="C564" s="16"/>
      <c r="D564" s="16"/>
      <c r="E564" s="19"/>
      <c r="F564" s="27"/>
      <c r="G564" s="16"/>
      <c r="H564" s="19"/>
      <c r="I564" s="27"/>
      <c r="J564" s="22"/>
      <c r="K564" s="19"/>
      <c r="L564" s="27"/>
      <c r="M564" s="23"/>
      <c r="N564" s="19"/>
      <c r="O564" s="19"/>
      <c r="P564" s="19"/>
      <c r="Q564" s="18"/>
      <c r="R564" s="21"/>
      <c r="S564" s="21"/>
    </row>
    <row r="565" spans="1:19">
      <c r="A565" s="16"/>
      <c r="B565" s="16"/>
      <c r="C565" s="16"/>
      <c r="D565" s="16"/>
      <c r="E565" s="19"/>
      <c r="F565" s="27"/>
      <c r="G565" s="16"/>
      <c r="H565" s="19"/>
      <c r="I565" s="27"/>
      <c r="J565" s="22"/>
      <c r="K565" s="19"/>
      <c r="L565" s="27"/>
      <c r="M565" s="23"/>
      <c r="N565" s="19"/>
      <c r="O565" s="19"/>
      <c r="P565" s="19"/>
      <c r="Q565" s="18"/>
      <c r="R565" s="21"/>
      <c r="S565" s="21"/>
    </row>
    <row r="566" spans="1:19">
      <c r="A566" s="16"/>
      <c r="B566" s="16"/>
      <c r="C566" s="16"/>
      <c r="D566" s="16"/>
      <c r="E566" s="19"/>
      <c r="F566" s="27"/>
      <c r="G566" s="16"/>
      <c r="H566" s="19"/>
      <c r="I566" s="27"/>
      <c r="J566" s="22"/>
      <c r="K566" s="19"/>
      <c r="L566" s="27"/>
      <c r="M566" s="23"/>
      <c r="N566" s="19"/>
      <c r="O566" s="19"/>
      <c r="P566" s="19"/>
      <c r="Q566" s="18"/>
      <c r="R566" s="21"/>
      <c r="S566" s="21"/>
    </row>
    <row r="567" spans="1:19">
      <c r="A567" s="16"/>
      <c r="B567" s="16"/>
      <c r="C567" s="16"/>
      <c r="D567" s="16"/>
      <c r="E567" s="19"/>
      <c r="F567" s="27"/>
      <c r="G567" s="16"/>
      <c r="H567" s="19"/>
      <c r="I567" s="27"/>
      <c r="J567" s="22"/>
      <c r="K567" s="19"/>
      <c r="L567" s="27"/>
      <c r="M567" s="23"/>
      <c r="N567" s="19"/>
      <c r="O567" s="19"/>
      <c r="P567" s="19"/>
      <c r="Q567" s="18"/>
      <c r="R567" s="21"/>
      <c r="S567" s="21"/>
    </row>
    <row r="568" spans="1:19">
      <c r="A568" s="16"/>
      <c r="B568" s="16"/>
      <c r="C568" s="16"/>
      <c r="D568" s="16"/>
      <c r="E568" s="19"/>
      <c r="F568" s="27"/>
      <c r="G568" s="16"/>
      <c r="H568" s="19"/>
      <c r="I568" s="27"/>
      <c r="J568" s="22"/>
      <c r="K568" s="19"/>
      <c r="L568" s="27"/>
      <c r="M568" s="23"/>
      <c r="N568" s="19"/>
      <c r="O568" s="19"/>
      <c r="P568" s="19"/>
      <c r="Q568" s="18"/>
      <c r="R568" s="21"/>
      <c r="S568" s="21"/>
    </row>
    <row r="569" spans="1:19">
      <c r="A569" s="16"/>
      <c r="B569" s="16"/>
      <c r="C569" s="16"/>
      <c r="D569" s="16"/>
      <c r="E569" s="19"/>
      <c r="F569" s="27"/>
      <c r="G569" s="16"/>
      <c r="H569" s="19"/>
      <c r="I569" s="27"/>
      <c r="J569" s="22"/>
      <c r="K569" s="19"/>
      <c r="L569" s="27"/>
      <c r="M569" s="23"/>
      <c r="N569" s="19"/>
      <c r="O569" s="19"/>
      <c r="P569" s="19"/>
      <c r="Q569" s="18"/>
      <c r="R569" s="21"/>
      <c r="S569" s="21"/>
    </row>
    <row r="570" spans="1:19">
      <c r="A570" s="16"/>
      <c r="B570" s="16"/>
      <c r="C570" s="16"/>
      <c r="D570" s="16"/>
      <c r="E570" s="19"/>
      <c r="F570" s="27"/>
      <c r="G570" s="16"/>
      <c r="H570" s="19"/>
      <c r="I570" s="27"/>
      <c r="J570" s="22"/>
      <c r="K570" s="19"/>
      <c r="L570" s="27"/>
      <c r="M570" s="23"/>
      <c r="N570" s="19"/>
      <c r="O570" s="19"/>
      <c r="P570" s="19"/>
      <c r="Q570" s="18"/>
      <c r="R570" s="21"/>
      <c r="S570" s="21"/>
    </row>
    <row r="571" spans="1:19">
      <c r="A571" s="16"/>
      <c r="B571" s="16"/>
      <c r="C571" s="16"/>
      <c r="D571" s="16"/>
      <c r="E571" s="19"/>
      <c r="F571" s="27"/>
      <c r="G571" s="16"/>
      <c r="H571" s="19"/>
      <c r="I571" s="27"/>
      <c r="J571" s="22"/>
      <c r="K571" s="19"/>
      <c r="L571" s="27"/>
      <c r="M571" s="23"/>
      <c r="N571" s="19"/>
      <c r="O571" s="19"/>
      <c r="P571" s="19"/>
      <c r="Q571" s="18"/>
      <c r="R571" s="21"/>
      <c r="S571" s="21"/>
    </row>
    <row r="572" spans="1:19">
      <c r="A572" s="16"/>
      <c r="B572" s="16"/>
      <c r="C572" s="16"/>
      <c r="D572" s="16"/>
      <c r="E572" s="19"/>
      <c r="F572" s="27"/>
      <c r="G572" s="16"/>
      <c r="H572" s="19"/>
      <c r="I572" s="27"/>
      <c r="J572" s="22"/>
      <c r="K572" s="19"/>
      <c r="L572" s="27"/>
      <c r="M572" s="23"/>
      <c r="N572" s="19"/>
      <c r="O572" s="19"/>
      <c r="P572" s="19"/>
      <c r="Q572" s="18"/>
      <c r="R572" s="21"/>
      <c r="S572" s="21"/>
    </row>
    <row r="573" spans="1:19">
      <c r="A573" s="16"/>
      <c r="B573" s="16"/>
      <c r="C573" s="16"/>
      <c r="D573" s="16"/>
      <c r="E573" s="19"/>
      <c r="F573" s="27"/>
      <c r="G573" s="16"/>
      <c r="H573" s="19"/>
      <c r="I573" s="27"/>
      <c r="J573" s="22"/>
      <c r="K573" s="19"/>
      <c r="L573" s="27"/>
      <c r="M573" s="23"/>
      <c r="N573" s="19"/>
      <c r="O573" s="19"/>
      <c r="P573" s="19"/>
      <c r="Q573" s="18"/>
      <c r="R573" s="21"/>
      <c r="S573" s="21"/>
    </row>
    <row r="574" spans="1:19">
      <c r="A574" s="16"/>
      <c r="B574" s="16"/>
      <c r="C574" s="16"/>
      <c r="D574" s="16"/>
      <c r="E574" s="19"/>
      <c r="F574" s="27"/>
      <c r="G574" s="16"/>
      <c r="H574" s="19"/>
      <c r="I574" s="27"/>
      <c r="J574" s="22"/>
      <c r="K574" s="19"/>
      <c r="L574" s="27"/>
      <c r="M574" s="23"/>
      <c r="N574" s="19"/>
      <c r="O574" s="19"/>
      <c r="P574" s="19"/>
      <c r="Q574" s="18"/>
      <c r="R574" s="21"/>
      <c r="S574" s="21"/>
    </row>
    <row r="575" spans="1:19">
      <c r="A575" s="16"/>
      <c r="B575" s="16"/>
      <c r="C575" s="16"/>
      <c r="D575" s="16"/>
      <c r="E575" s="19"/>
      <c r="F575" s="27"/>
      <c r="G575" s="16"/>
      <c r="H575" s="19"/>
      <c r="I575" s="27"/>
      <c r="J575" s="22"/>
      <c r="K575" s="19"/>
      <c r="L575" s="27"/>
      <c r="M575" s="23"/>
      <c r="N575" s="19"/>
      <c r="O575" s="19"/>
      <c r="P575" s="19"/>
      <c r="Q575" s="18"/>
      <c r="R575" s="21"/>
      <c r="S575" s="21"/>
    </row>
    <row r="576" spans="1:19">
      <c r="A576" s="16"/>
      <c r="B576" s="16"/>
      <c r="C576" s="16"/>
      <c r="D576" s="16"/>
      <c r="E576" s="19"/>
      <c r="F576" s="27"/>
      <c r="G576" s="16"/>
      <c r="H576" s="19"/>
      <c r="I576" s="27"/>
      <c r="J576" s="22"/>
      <c r="K576" s="19"/>
      <c r="L576" s="27"/>
      <c r="M576" s="23"/>
      <c r="N576" s="19"/>
      <c r="O576" s="19"/>
      <c r="P576" s="19"/>
      <c r="Q576" s="18"/>
      <c r="R576" s="21"/>
      <c r="S576" s="21"/>
    </row>
    <row r="577" spans="1:19">
      <c r="A577" s="16"/>
      <c r="B577" s="16"/>
      <c r="C577" s="16"/>
      <c r="D577" s="16"/>
      <c r="E577" s="19"/>
      <c r="F577" s="27"/>
      <c r="G577" s="16"/>
      <c r="H577" s="19"/>
      <c r="I577" s="27"/>
      <c r="J577" s="22"/>
      <c r="K577" s="19"/>
      <c r="L577" s="27"/>
      <c r="M577" s="23"/>
      <c r="N577" s="19"/>
      <c r="O577" s="19"/>
      <c r="P577" s="19"/>
      <c r="Q577" s="18"/>
      <c r="R577" s="21"/>
      <c r="S577" s="21"/>
    </row>
    <row r="578" spans="1:19">
      <c r="A578" s="16"/>
      <c r="B578" s="16"/>
      <c r="C578" s="16"/>
      <c r="D578" s="16"/>
      <c r="E578" s="19"/>
      <c r="F578" s="27"/>
      <c r="G578" s="16"/>
      <c r="H578" s="19"/>
      <c r="I578" s="27"/>
      <c r="J578" s="22"/>
      <c r="K578" s="19"/>
      <c r="L578" s="27"/>
      <c r="M578" s="23"/>
      <c r="N578" s="19"/>
      <c r="O578" s="19"/>
      <c r="P578" s="19"/>
      <c r="Q578" s="18"/>
      <c r="R578" s="21"/>
      <c r="S578" s="21"/>
    </row>
    <row r="579" spans="1:19">
      <c r="A579" s="16"/>
      <c r="B579" s="16"/>
      <c r="C579" s="16"/>
      <c r="D579" s="16"/>
      <c r="E579" s="19"/>
      <c r="F579" s="27"/>
      <c r="G579" s="16"/>
      <c r="H579" s="19"/>
      <c r="I579" s="27"/>
      <c r="J579" s="22"/>
      <c r="K579" s="19"/>
      <c r="L579" s="27"/>
      <c r="M579" s="23"/>
      <c r="N579" s="19"/>
      <c r="O579" s="19"/>
      <c r="P579" s="19"/>
      <c r="Q579" s="18"/>
      <c r="R579" s="21"/>
      <c r="S579" s="21"/>
    </row>
    <row r="580" spans="1:19">
      <c r="A580" s="16"/>
      <c r="B580" s="16"/>
      <c r="C580" s="16"/>
      <c r="D580" s="16"/>
      <c r="E580" s="19"/>
      <c r="F580" s="27"/>
      <c r="G580" s="16"/>
      <c r="H580" s="19"/>
      <c r="I580" s="27"/>
      <c r="J580" s="22"/>
      <c r="K580" s="19"/>
      <c r="L580" s="27"/>
      <c r="M580" s="23"/>
      <c r="N580" s="19"/>
      <c r="O580" s="19"/>
      <c r="P580" s="19"/>
      <c r="Q580" s="18"/>
      <c r="R580" s="21"/>
      <c r="S580" s="21"/>
    </row>
    <row r="581" spans="1:19">
      <c r="A581" s="16"/>
      <c r="B581" s="16"/>
      <c r="C581" s="16"/>
      <c r="D581" s="16"/>
      <c r="E581" s="19"/>
      <c r="F581" s="27"/>
      <c r="G581" s="16"/>
      <c r="H581" s="19"/>
      <c r="I581" s="27"/>
      <c r="J581" s="22"/>
      <c r="K581" s="19"/>
      <c r="L581" s="27"/>
      <c r="M581" s="23"/>
      <c r="N581" s="19"/>
      <c r="O581" s="19"/>
      <c r="P581" s="19"/>
      <c r="Q581" s="18"/>
      <c r="R581" s="21"/>
      <c r="S581" s="21"/>
    </row>
    <row r="582" spans="1:19">
      <c r="A582" s="16"/>
      <c r="B582" s="16"/>
      <c r="C582" s="16"/>
      <c r="D582" s="16"/>
      <c r="E582" s="19"/>
      <c r="F582" s="27"/>
      <c r="G582" s="16"/>
      <c r="H582" s="19"/>
      <c r="I582" s="27"/>
      <c r="J582" s="22"/>
      <c r="K582" s="19"/>
      <c r="L582" s="27"/>
      <c r="M582" s="23"/>
      <c r="N582" s="19"/>
      <c r="O582" s="19"/>
      <c r="P582" s="19"/>
      <c r="Q582" s="18"/>
      <c r="R582" s="21"/>
      <c r="S582" s="21"/>
    </row>
    <row r="583" spans="1:19">
      <c r="A583" s="16"/>
      <c r="B583" s="16"/>
      <c r="C583" s="16"/>
      <c r="D583" s="16"/>
      <c r="E583" s="19"/>
      <c r="F583" s="27"/>
      <c r="G583" s="16"/>
      <c r="H583" s="19"/>
      <c r="I583" s="27"/>
      <c r="J583" s="22"/>
      <c r="K583" s="19"/>
      <c r="L583" s="27"/>
      <c r="M583" s="23"/>
      <c r="N583" s="19"/>
      <c r="O583" s="19"/>
      <c r="P583" s="19"/>
      <c r="Q583" s="18"/>
      <c r="R583" s="21"/>
      <c r="S583" s="21"/>
    </row>
    <row r="584" spans="1:19">
      <c r="A584" s="16"/>
      <c r="B584" s="16"/>
      <c r="C584" s="16"/>
      <c r="D584" s="16"/>
      <c r="E584" s="19"/>
      <c r="F584" s="27"/>
      <c r="G584" s="16"/>
      <c r="H584" s="19"/>
      <c r="I584" s="27"/>
      <c r="J584" s="22"/>
      <c r="K584" s="19"/>
      <c r="L584" s="27"/>
      <c r="M584" s="23"/>
      <c r="N584" s="19"/>
      <c r="O584" s="19"/>
      <c r="P584" s="19"/>
      <c r="Q584" s="18"/>
      <c r="R584" s="21"/>
      <c r="S584" s="21"/>
    </row>
    <row r="585" spans="1:19">
      <c r="A585" s="16"/>
      <c r="B585" s="16"/>
      <c r="C585" s="16"/>
      <c r="D585" s="16"/>
      <c r="E585" s="19"/>
      <c r="F585" s="27"/>
      <c r="G585" s="16"/>
      <c r="H585" s="19"/>
      <c r="I585" s="27"/>
      <c r="J585" s="22"/>
      <c r="K585" s="19"/>
      <c r="L585" s="27"/>
      <c r="M585" s="23"/>
      <c r="N585" s="19"/>
      <c r="O585" s="19"/>
      <c r="P585" s="19"/>
      <c r="Q585" s="18"/>
      <c r="R585" s="21"/>
      <c r="S585" s="21"/>
    </row>
    <row r="586" spans="1:19">
      <c r="A586" s="16"/>
      <c r="B586" s="16"/>
      <c r="C586" s="16"/>
      <c r="D586" s="16"/>
      <c r="E586" s="19"/>
      <c r="F586" s="27"/>
      <c r="G586" s="16"/>
      <c r="H586" s="19"/>
      <c r="I586" s="27"/>
      <c r="J586" s="22"/>
      <c r="K586" s="19"/>
      <c r="L586" s="27"/>
      <c r="M586" s="23"/>
      <c r="N586" s="19"/>
      <c r="O586" s="19"/>
      <c r="P586" s="19"/>
      <c r="Q586" s="18"/>
      <c r="R586" s="21"/>
      <c r="S586" s="21"/>
    </row>
    <row r="587" spans="1:19">
      <c r="A587" s="16"/>
      <c r="B587" s="16"/>
      <c r="C587" s="16"/>
      <c r="D587" s="16"/>
      <c r="E587" s="19"/>
      <c r="F587" s="27"/>
      <c r="G587" s="16"/>
      <c r="H587" s="19"/>
      <c r="I587" s="27"/>
      <c r="J587" s="22"/>
      <c r="K587" s="19"/>
      <c r="L587" s="27"/>
      <c r="M587" s="23"/>
      <c r="N587" s="19"/>
      <c r="O587" s="19"/>
      <c r="P587" s="19"/>
      <c r="Q587" s="18"/>
      <c r="R587" s="21"/>
      <c r="S587" s="21"/>
    </row>
    <row r="588" spans="1:19">
      <c r="A588" s="16"/>
      <c r="B588" s="16"/>
      <c r="C588" s="16"/>
      <c r="D588" s="16"/>
      <c r="E588" s="19"/>
      <c r="F588" s="27"/>
      <c r="G588" s="16"/>
      <c r="H588" s="19"/>
      <c r="I588" s="27"/>
      <c r="J588" s="22"/>
      <c r="K588" s="19"/>
      <c r="L588" s="27"/>
      <c r="M588" s="23"/>
      <c r="N588" s="19"/>
      <c r="O588" s="19"/>
      <c r="P588" s="19"/>
      <c r="Q588" s="18"/>
      <c r="R588" s="21"/>
      <c r="S588" s="21"/>
    </row>
    <row r="589" spans="1:19">
      <c r="A589" s="16"/>
      <c r="B589" s="16"/>
      <c r="C589" s="16"/>
      <c r="D589" s="16"/>
      <c r="E589" s="19"/>
      <c r="F589" s="27"/>
      <c r="G589" s="16"/>
      <c r="H589" s="19"/>
      <c r="I589" s="27"/>
      <c r="J589" s="22"/>
      <c r="K589" s="19"/>
      <c r="L589" s="27"/>
      <c r="M589" s="23"/>
      <c r="N589" s="19"/>
      <c r="O589" s="19"/>
      <c r="P589" s="19"/>
      <c r="Q589" s="18"/>
      <c r="R589" s="21"/>
      <c r="S589" s="21"/>
    </row>
    <row r="590" spans="1:19">
      <c r="A590" s="16"/>
      <c r="B590" s="16"/>
      <c r="C590" s="16"/>
      <c r="D590" s="16"/>
      <c r="E590" s="19"/>
      <c r="F590" s="27"/>
      <c r="G590" s="16"/>
      <c r="H590" s="19"/>
      <c r="I590" s="27"/>
      <c r="J590" s="22"/>
      <c r="K590" s="19"/>
      <c r="L590" s="27"/>
      <c r="M590" s="23"/>
      <c r="N590" s="19"/>
      <c r="O590" s="19"/>
      <c r="P590" s="19"/>
      <c r="Q590" s="18"/>
      <c r="R590" s="21"/>
      <c r="S590" s="21"/>
    </row>
    <row r="591" spans="1:19">
      <c r="A591" s="16"/>
      <c r="B591" s="16"/>
      <c r="C591" s="16"/>
      <c r="D591" s="16"/>
      <c r="E591" s="19"/>
      <c r="F591" s="27"/>
      <c r="G591" s="16"/>
      <c r="H591" s="19"/>
      <c r="I591" s="27"/>
      <c r="J591" s="22"/>
      <c r="K591" s="19"/>
      <c r="L591" s="27"/>
      <c r="M591" s="23"/>
      <c r="N591" s="19"/>
      <c r="O591" s="19"/>
      <c r="P591" s="19"/>
      <c r="Q591" s="18"/>
      <c r="R591" s="21"/>
      <c r="S591" s="21"/>
    </row>
    <row r="592" spans="1:19">
      <c r="A592" s="16"/>
      <c r="B592" s="16"/>
      <c r="C592" s="16"/>
      <c r="D592" s="16"/>
      <c r="E592" s="19"/>
      <c r="F592" s="27"/>
      <c r="G592" s="16"/>
      <c r="H592" s="19"/>
      <c r="I592" s="27"/>
      <c r="J592" s="22"/>
      <c r="K592" s="19"/>
      <c r="L592" s="27"/>
      <c r="M592" s="23"/>
      <c r="N592" s="19"/>
      <c r="O592" s="19"/>
      <c r="P592" s="19"/>
      <c r="Q592" s="18"/>
      <c r="R592" s="21"/>
      <c r="S592" s="21"/>
    </row>
    <row r="593" spans="1:19">
      <c r="A593" s="16"/>
      <c r="B593" s="16"/>
      <c r="C593" s="16"/>
      <c r="D593" s="16"/>
      <c r="E593" s="19"/>
      <c r="F593" s="27"/>
      <c r="G593" s="16"/>
      <c r="H593" s="19"/>
      <c r="I593" s="27"/>
      <c r="J593" s="22"/>
      <c r="K593" s="19"/>
      <c r="L593" s="27"/>
      <c r="M593" s="23"/>
      <c r="N593" s="19"/>
      <c r="O593" s="19"/>
      <c r="P593" s="19"/>
      <c r="Q593" s="18"/>
      <c r="R593" s="21"/>
      <c r="S593" s="21"/>
    </row>
    <row r="594" spans="1:19">
      <c r="A594" s="16"/>
      <c r="B594" s="16"/>
      <c r="C594" s="16"/>
      <c r="D594" s="16"/>
      <c r="E594" s="19"/>
      <c r="F594" s="27"/>
      <c r="G594" s="16"/>
      <c r="H594" s="19"/>
      <c r="I594" s="27"/>
      <c r="J594" s="22"/>
      <c r="K594" s="19"/>
      <c r="L594" s="27"/>
      <c r="M594" s="23"/>
      <c r="N594" s="19"/>
      <c r="O594" s="19"/>
      <c r="P594" s="19"/>
      <c r="Q594" s="18"/>
      <c r="R594" s="21"/>
      <c r="S594" s="21"/>
    </row>
    <row r="595" spans="1:19">
      <c r="A595" s="16"/>
      <c r="B595" s="16"/>
      <c r="C595" s="16"/>
      <c r="D595" s="16"/>
      <c r="E595" s="19"/>
      <c r="F595" s="27"/>
      <c r="G595" s="16"/>
      <c r="H595" s="19"/>
      <c r="I595" s="27"/>
      <c r="J595" s="22"/>
      <c r="K595" s="19"/>
      <c r="L595" s="27"/>
      <c r="M595" s="23"/>
      <c r="N595" s="19"/>
      <c r="O595" s="19"/>
      <c r="P595" s="19"/>
      <c r="Q595" s="18"/>
      <c r="R595" s="21"/>
      <c r="S595" s="21"/>
    </row>
    <row r="596" spans="1:19">
      <c r="A596" s="16"/>
      <c r="B596" s="16"/>
      <c r="C596" s="16"/>
      <c r="D596" s="16"/>
      <c r="E596" s="19"/>
      <c r="F596" s="27"/>
      <c r="G596" s="16"/>
      <c r="H596" s="19"/>
      <c r="I596" s="27"/>
      <c r="J596" s="22"/>
      <c r="K596" s="19"/>
      <c r="L596" s="27"/>
      <c r="M596" s="23"/>
      <c r="N596" s="19"/>
      <c r="O596" s="19"/>
      <c r="P596" s="19"/>
      <c r="Q596" s="18"/>
      <c r="R596" s="21"/>
      <c r="S596" s="21"/>
    </row>
    <row r="597" spans="1:19">
      <c r="A597" s="16"/>
      <c r="B597" s="16"/>
      <c r="C597" s="16"/>
      <c r="D597" s="16"/>
      <c r="E597" s="19"/>
      <c r="F597" s="27"/>
      <c r="G597" s="16"/>
      <c r="H597" s="19"/>
      <c r="I597" s="27"/>
      <c r="J597" s="22"/>
      <c r="K597" s="19"/>
      <c r="L597" s="27"/>
      <c r="M597" s="23"/>
      <c r="N597" s="19"/>
      <c r="O597" s="19"/>
      <c r="P597" s="19"/>
      <c r="Q597" s="18"/>
      <c r="R597" s="21"/>
      <c r="S597" s="21"/>
    </row>
    <row r="598" spans="1:19">
      <c r="A598" s="16"/>
      <c r="B598" s="16"/>
      <c r="C598" s="16"/>
      <c r="D598" s="16"/>
      <c r="E598" s="19"/>
      <c r="F598" s="27"/>
      <c r="G598" s="16"/>
      <c r="H598" s="19"/>
      <c r="I598" s="27"/>
      <c r="J598" s="22"/>
      <c r="K598" s="19"/>
      <c r="L598" s="27"/>
      <c r="M598" s="23"/>
      <c r="N598" s="19"/>
      <c r="O598" s="19"/>
      <c r="P598" s="19"/>
      <c r="Q598" s="18"/>
      <c r="R598" s="21"/>
      <c r="S598" s="21"/>
    </row>
    <row r="599" spans="1:19">
      <c r="A599" s="16"/>
      <c r="B599" s="16"/>
      <c r="C599" s="16"/>
      <c r="D599" s="16"/>
      <c r="E599" s="19"/>
      <c r="F599" s="27"/>
      <c r="G599" s="16"/>
      <c r="H599" s="19"/>
      <c r="I599" s="27"/>
      <c r="J599" s="51"/>
      <c r="K599" s="19"/>
      <c r="L599" s="27"/>
      <c r="M599" s="23"/>
      <c r="N599" s="19"/>
      <c r="O599" s="19"/>
      <c r="P599" s="19"/>
      <c r="Q599" s="18"/>
      <c r="R599" s="21"/>
      <c r="S599" s="21"/>
    </row>
    <row r="600" spans="1:19">
      <c r="A600" s="16"/>
      <c r="B600" s="16"/>
      <c r="C600" s="16"/>
      <c r="D600" s="16"/>
      <c r="E600" s="19"/>
      <c r="F600" s="27"/>
      <c r="G600" s="16"/>
      <c r="H600" s="19"/>
      <c r="I600" s="27"/>
      <c r="J600" s="51"/>
      <c r="K600" s="19"/>
      <c r="L600" s="27"/>
      <c r="M600" s="23"/>
      <c r="N600" s="19"/>
      <c r="O600" s="19"/>
      <c r="P600" s="19"/>
      <c r="Q600" s="18"/>
      <c r="R600" s="21"/>
      <c r="S600" s="21"/>
    </row>
    <row r="601" spans="1:19">
      <c r="A601" s="16"/>
      <c r="B601" s="16"/>
      <c r="C601" s="16"/>
      <c r="D601" s="16"/>
      <c r="E601" s="19"/>
      <c r="F601" s="27"/>
      <c r="G601" s="16"/>
      <c r="H601" s="19"/>
      <c r="I601" s="27"/>
      <c r="J601" s="51"/>
      <c r="K601" s="19"/>
      <c r="L601" s="27"/>
      <c r="M601" s="23"/>
      <c r="N601" s="19"/>
      <c r="O601" s="19"/>
      <c r="P601" s="19"/>
      <c r="Q601" s="18"/>
      <c r="R601" s="21"/>
      <c r="S601" s="21"/>
    </row>
    <row r="602" spans="1:19">
      <c r="A602" s="16"/>
      <c r="B602" s="16"/>
      <c r="C602" s="16"/>
      <c r="D602" s="16"/>
      <c r="E602" s="19"/>
      <c r="F602" s="27"/>
      <c r="G602" s="16"/>
      <c r="H602" s="19"/>
      <c r="I602" s="27"/>
      <c r="J602" s="51"/>
      <c r="K602" s="19"/>
      <c r="L602" s="27"/>
      <c r="M602" s="23"/>
      <c r="N602" s="19"/>
      <c r="O602" s="19"/>
      <c r="P602" s="19"/>
      <c r="Q602" s="18"/>
      <c r="R602" s="21"/>
      <c r="S602" s="21"/>
    </row>
    <row r="603" spans="1:19">
      <c r="A603" s="16"/>
      <c r="B603" s="16"/>
      <c r="C603" s="16"/>
      <c r="D603" s="16"/>
      <c r="E603" s="19"/>
      <c r="F603" s="27"/>
      <c r="G603" s="16"/>
      <c r="H603" s="19"/>
      <c r="I603" s="27"/>
      <c r="J603" s="51"/>
      <c r="K603" s="19"/>
      <c r="L603" s="27"/>
      <c r="M603" s="23"/>
      <c r="N603" s="19"/>
      <c r="O603" s="19"/>
      <c r="P603" s="19"/>
      <c r="Q603" s="18"/>
      <c r="R603" s="21"/>
      <c r="S603" s="21"/>
    </row>
    <row r="604" spans="1:19">
      <c r="A604" s="16"/>
      <c r="B604" s="16"/>
      <c r="C604" s="16"/>
      <c r="D604" s="16"/>
      <c r="E604" s="19"/>
      <c r="F604" s="27"/>
      <c r="G604" s="16"/>
      <c r="H604" s="19"/>
      <c r="I604" s="27"/>
      <c r="J604" s="51"/>
      <c r="K604" s="19"/>
      <c r="L604" s="27"/>
      <c r="M604" s="23"/>
      <c r="N604" s="19"/>
      <c r="O604" s="19"/>
      <c r="P604" s="19"/>
      <c r="Q604" s="18"/>
      <c r="R604" s="21"/>
      <c r="S604" s="21"/>
    </row>
    <row r="605" spans="1:19">
      <c r="A605" s="16"/>
      <c r="B605" s="16"/>
      <c r="C605" s="16"/>
      <c r="D605" s="16"/>
      <c r="E605" s="19"/>
      <c r="F605" s="27"/>
      <c r="G605" s="16"/>
      <c r="H605" s="19"/>
      <c r="I605" s="27"/>
      <c r="J605" s="51"/>
      <c r="K605" s="19"/>
      <c r="L605" s="27"/>
      <c r="M605" s="23"/>
      <c r="N605" s="19"/>
      <c r="O605" s="19"/>
      <c r="P605" s="19"/>
      <c r="Q605" s="18"/>
      <c r="R605" s="21"/>
      <c r="S605" s="21"/>
    </row>
    <row r="606" spans="1:19">
      <c r="A606" s="16"/>
      <c r="B606" s="16"/>
      <c r="C606" s="16"/>
      <c r="D606" s="16"/>
      <c r="E606" s="19"/>
      <c r="F606" s="27"/>
      <c r="G606" s="16"/>
      <c r="H606" s="19"/>
      <c r="I606" s="27"/>
      <c r="J606" s="51"/>
      <c r="K606" s="19"/>
      <c r="L606" s="27"/>
      <c r="M606" s="23"/>
      <c r="N606" s="19"/>
      <c r="O606" s="19"/>
      <c r="P606" s="19"/>
      <c r="Q606" s="18"/>
      <c r="R606" s="21"/>
      <c r="S606" s="21"/>
    </row>
    <row r="607" spans="1:19">
      <c r="A607" s="16"/>
      <c r="B607" s="16"/>
      <c r="C607" s="16"/>
      <c r="D607" s="16"/>
      <c r="E607" s="19"/>
      <c r="F607" s="27"/>
      <c r="G607" s="16"/>
      <c r="H607" s="19"/>
      <c r="I607" s="27"/>
      <c r="J607" s="51"/>
      <c r="K607" s="19"/>
      <c r="L607" s="27"/>
      <c r="M607" s="23"/>
      <c r="N607" s="19"/>
      <c r="O607" s="19"/>
      <c r="P607" s="19"/>
      <c r="Q607" s="18"/>
      <c r="R607" s="21"/>
      <c r="S607" s="21"/>
    </row>
    <row r="608" spans="1:19">
      <c r="A608" s="16"/>
      <c r="B608" s="16"/>
      <c r="C608" s="16"/>
      <c r="D608" s="16"/>
      <c r="E608" s="19"/>
      <c r="F608" s="27"/>
      <c r="G608" s="16"/>
      <c r="H608" s="19"/>
      <c r="I608" s="27"/>
      <c r="J608" s="51"/>
      <c r="K608" s="19"/>
      <c r="L608" s="27"/>
      <c r="M608" s="23"/>
      <c r="N608" s="19"/>
      <c r="O608" s="19"/>
      <c r="P608" s="19"/>
      <c r="Q608" s="18"/>
      <c r="R608" s="21"/>
      <c r="S608" s="21"/>
    </row>
    <row r="609" spans="1:19">
      <c r="A609" s="16"/>
      <c r="B609" s="16"/>
      <c r="C609" s="16"/>
      <c r="D609" s="16"/>
      <c r="E609" s="19"/>
      <c r="F609" s="27"/>
      <c r="G609" s="16"/>
      <c r="H609" s="19"/>
      <c r="I609" s="27"/>
      <c r="J609" s="51"/>
      <c r="K609" s="19"/>
      <c r="L609" s="27"/>
      <c r="M609" s="23"/>
      <c r="N609" s="19"/>
      <c r="O609" s="19"/>
      <c r="P609" s="19"/>
      <c r="Q609" s="18"/>
      <c r="R609" s="21"/>
      <c r="S609" s="21"/>
    </row>
    <row r="610" spans="1:19">
      <c r="A610" s="16"/>
      <c r="B610" s="16"/>
      <c r="C610" s="16"/>
      <c r="D610" s="16"/>
      <c r="E610" s="19"/>
      <c r="F610" s="27"/>
      <c r="G610" s="16"/>
      <c r="H610" s="19"/>
      <c r="I610" s="27"/>
      <c r="J610" s="51"/>
      <c r="K610" s="19"/>
      <c r="L610" s="27"/>
      <c r="M610" s="23"/>
      <c r="N610" s="19"/>
      <c r="O610" s="19"/>
      <c r="P610" s="19"/>
      <c r="Q610" s="18"/>
      <c r="R610" s="21"/>
      <c r="S610" s="21"/>
    </row>
    <row r="611" spans="1:19">
      <c r="A611" s="16"/>
      <c r="B611" s="16"/>
      <c r="C611" s="16"/>
      <c r="D611" s="16"/>
      <c r="E611" s="19"/>
      <c r="F611" s="27"/>
      <c r="G611" s="16"/>
      <c r="H611" s="19"/>
      <c r="I611" s="27"/>
      <c r="J611" s="51"/>
      <c r="K611" s="19"/>
      <c r="L611" s="27"/>
      <c r="M611" s="23"/>
      <c r="N611" s="19"/>
      <c r="O611" s="19"/>
      <c r="P611" s="19"/>
      <c r="Q611" s="18"/>
      <c r="R611" s="21"/>
      <c r="S611" s="21"/>
    </row>
    <row r="612" spans="1:19">
      <c r="A612" s="16"/>
      <c r="B612" s="16"/>
      <c r="C612" s="16"/>
      <c r="D612" s="16"/>
      <c r="E612" s="19"/>
      <c r="F612" s="27"/>
      <c r="G612" s="16"/>
      <c r="H612" s="19"/>
      <c r="I612" s="27"/>
      <c r="J612" s="51"/>
      <c r="K612" s="19"/>
      <c r="L612" s="27"/>
      <c r="M612" s="23"/>
      <c r="N612" s="19"/>
      <c r="O612" s="19"/>
      <c r="P612" s="19"/>
      <c r="Q612" s="18"/>
      <c r="R612" s="21"/>
      <c r="S612" s="21"/>
    </row>
    <row r="613" spans="1:19">
      <c r="A613" s="16"/>
      <c r="B613" s="16"/>
      <c r="C613" s="16"/>
      <c r="D613" s="16"/>
      <c r="E613" s="19"/>
      <c r="F613" s="27"/>
      <c r="G613" s="16"/>
      <c r="H613" s="19"/>
      <c r="I613" s="27"/>
      <c r="J613" s="51"/>
      <c r="K613" s="19"/>
      <c r="L613" s="27"/>
      <c r="M613" s="23"/>
      <c r="N613" s="19"/>
      <c r="O613" s="19"/>
      <c r="P613" s="19"/>
      <c r="Q613" s="18"/>
      <c r="R613" s="21"/>
      <c r="S613" s="21"/>
    </row>
    <row r="614" spans="1:19">
      <c r="A614" s="16"/>
      <c r="B614" s="16"/>
      <c r="C614" s="16"/>
      <c r="D614" s="16"/>
      <c r="E614" s="19"/>
      <c r="F614" s="27"/>
      <c r="G614" s="16"/>
      <c r="H614" s="19"/>
      <c r="I614" s="27"/>
      <c r="J614" s="51"/>
      <c r="K614" s="19"/>
      <c r="L614" s="27"/>
      <c r="M614" s="23"/>
      <c r="N614" s="19"/>
      <c r="O614" s="19"/>
      <c r="P614" s="19"/>
      <c r="Q614" s="18"/>
      <c r="R614" s="21"/>
      <c r="S614" s="21"/>
    </row>
    <row r="615" spans="1:19">
      <c r="A615" s="16"/>
      <c r="B615" s="16"/>
      <c r="C615" s="16"/>
      <c r="D615" s="16"/>
      <c r="E615" s="19"/>
      <c r="F615" s="27"/>
      <c r="G615" s="16"/>
      <c r="H615" s="19"/>
      <c r="I615" s="27"/>
      <c r="J615" s="51"/>
      <c r="K615" s="19"/>
      <c r="L615" s="27"/>
      <c r="M615" s="23"/>
      <c r="N615" s="19"/>
      <c r="O615" s="19"/>
      <c r="P615" s="19"/>
      <c r="Q615" s="18"/>
      <c r="R615" s="21"/>
      <c r="S615" s="21"/>
    </row>
    <row r="616" spans="1:19">
      <c r="A616" s="16"/>
      <c r="B616" s="16"/>
      <c r="C616" s="16"/>
      <c r="D616" s="16"/>
      <c r="E616" s="19"/>
      <c r="F616" s="27"/>
      <c r="G616" s="16"/>
      <c r="H616" s="19"/>
      <c r="I616" s="27"/>
      <c r="J616" s="51"/>
      <c r="K616" s="19"/>
      <c r="L616" s="27"/>
      <c r="M616" s="23"/>
      <c r="N616" s="19"/>
      <c r="O616" s="19"/>
      <c r="P616" s="19"/>
      <c r="Q616" s="18"/>
      <c r="R616" s="21"/>
      <c r="S616" s="21"/>
    </row>
    <row r="617" spans="1:19">
      <c r="A617" s="16"/>
      <c r="B617" s="16"/>
      <c r="C617" s="16"/>
      <c r="D617" s="16"/>
      <c r="E617" s="19"/>
      <c r="F617" s="27"/>
      <c r="G617" s="16"/>
      <c r="H617" s="19"/>
      <c r="I617" s="27"/>
      <c r="J617" s="51"/>
      <c r="K617" s="19"/>
      <c r="L617" s="27"/>
      <c r="M617" s="23"/>
      <c r="N617" s="19"/>
      <c r="O617" s="19"/>
      <c r="P617" s="19"/>
      <c r="Q617" s="18"/>
      <c r="R617" s="21"/>
      <c r="S617" s="21"/>
    </row>
    <row r="618" spans="1:19">
      <c r="A618" s="16"/>
      <c r="B618" s="16"/>
      <c r="C618" s="16"/>
      <c r="D618" s="16"/>
      <c r="E618" s="19"/>
      <c r="F618" s="27"/>
      <c r="G618" s="16"/>
      <c r="H618" s="19"/>
      <c r="I618" s="27"/>
      <c r="J618" s="51"/>
      <c r="K618" s="19"/>
      <c r="L618" s="27"/>
      <c r="M618" s="23"/>
      <c r="N618" s="19"/>
      <c r="O618" s="19"/>
      <c r="P618" s="19"/>
      <c r="Q618" s="18"/>
      <c r="R618" s="21"/>
      <c r="S618" s="21"/>
    </row>
    <row r="619" spans="1:19">
      <c r="A619" s="16"/>
      <c r="B619" s="16"/>
      <c r="C619" s="16"/>
      <c r="D619" s="16"/>
      <c r="E619" s="19"/>
      <c r="F619" s="27"/>
      <c r="G619" s="16"/>
      <c r="H619" s="19"/>
      <c r="I619" s="27"/>
      <c r="J619" s="51"/>
      <c r="K619" s="19"/>
      <c r="L619" s="27"/>
      <c r="M619" s="23"/>
      <c r="N619" s="19"/>
      <c r="O619" s="19"/>
      <c r="P619" s="19"/>
      <c r="Q619" s="18"/>
      <c r="R619" s="21"/>
      <c r="S619" s="21"/>
    </row>
    <row r="620" spans="1:19">
      <c r="A620" s="16"/>
      <c r="B620" s="16"/>
      <c r="C620" s="16"/>
      <c r="D620" s="16"/>
      <c r="E620" s="19"/>
      <c r="F620" s="27"/>
      <c r="G620" s="16"/>
      <c r="H620" s="19"/>
      <c r="I620" s="27"/>
      <c r="J620" s="51"/>
      <c r="K620" s="19"/>
      <c r="L620" s="27"/>
      <c r="M620" s="23"/>
      <c r="N620" s="19"/>
      <c r="O620" s="19"/>
      <c r="P620" s="19"/>
      <c r="Q620" s="18"/>
      <c r="R620" s="21"/>
      <c r="S620" s="21"/>
    </row>
    <row r="621" spans="1:19">
      <c r="A621" s="16"/>
      <c r="B621" s="16"/>
      <c r="C621" s="16"/>
      <c r="D621" s="16"/>
      <c r="E621" s="19"/>
      <c r="F621" s="27"/>
      <c r="G621" s="16"/>
      <c r="H621" s="19"/>
      <c r="I621" s="27"/>
      <c r="J621" s="51"/>
      <c r="K621" s="19"/>
      <c r="L621" s="27"/>
      <c r="M621" s="23"/>
      <c r="N621" s="19"/>
      <c r="O621" s="19"/>
      <c r="P621" s="19"/>
      <c r="Q621" s="18"/>
      <c r="R621" s="21"/>
      <c r="S621" s="21"/>
    </row>
    <row r="622" spans="1:19">
      <c r="A622" s="16"/>
      <c r="B622" s="16"/>
      <c r="C622" s="16"/>
      <c r="D622" s="16"/>
      <c r="E622" s="19"/>
      <c r="F622" s="27"/>
      <c r="G622" s="16"/>
      <c r="H622" s="19"/>
      <c r="I622" s="27"/>
      <c r="J622" s="51"/>
      <c r="K622" s="19"/>
      <c r="L622" s="27"/>
      <c r="M622" s="23"/>
      <c r="N622" s="19"/>
      <c r="O622" s="19"/>
      <c r="P622" s="19"/>
      <c r="Q622" s="18"/>
      <c r="R622" s="21"/>
      <c r="S622" s="21"/>
    </row>
    <row r="623" spans="1:19">
      <c r="A623" s="16"/>
      <c r="B623" s="16"/>
      <c r="C623" s="16"/>
      <c r="D623" s="16"/>
      <c r="E623" s="19"/>
      <c r="F623" s="27"/>
      <c r="G623" s="16"/>
      <c r="H623" s="19"/>
      <c r="I623" s="27"/>
      <c r="J623" s="51"/>
      <c r="K623" s="19"/>
      <c r="L623" s="27"/>
      <c r="M623" s="23"/>
      <c r="N623" s="19"/>
      <c r="O623" s="19"/>
      <c r="P623" s="19"/>
      <c r="Q623" s="18"/>
      <c r="R623" s="21"/>
      <c r="S623" s="21"/>
    </row>
    <row r="624" spans="1:19">
      <c r="A624" s="16"/>
      <c r="B624" s="16"/>
      <c r="C624" s="16"/>
      <c r="D624" s="16"/>
      <c r="E624" s="19"/>
      <c r="F624" s="27"/>
      <c r="G624" s="16"/>
      <c r="H624" s="19"/>
      <c r="I624" s="27"/>
      <c r="J624" s="51"/>
      <c r="K624" s="19"/>
      <c r="L624" s="27"/>
      <c r="M624" s="23"/>
      <c r="N624" s="19"/>
      <c r="O624" s="19"/>
      <c r="P624" s="19"/>
      <c r="Q624" s="18"/>
      <c r="R624" s="21"/>
      <c r="S624" s="21"/>
    </row>
    <row r="625" spans="1:19">
      <c r="A625" s="16"/>
      <c r="B625" s="16"/>
      <c r="C625" s="16"/>
      <c r="D625" s="16"/>
      <c r="E625" s="19"/>
      <c r="F625" s="27"/>
      <c r="G625" s="16"/>
      <c r="H625" s="19"/>
      <c r="I625" s="27"/>
      <c r="J625" s="51"/>
      <c r="K625" s="19"/>
      <c r="L625" s="27"/>
      <c r="M625" s="23"/>
      <c r="N625" s="19"/>
      <c r="O625" s="19"/>
      <c r="P625" s="19"/>
      <c r="Q625" s="18"/>
      <c r="R625" s="21"/>
      <c r="S625" s="21"/>
    </row>
    <row r="626" spans="1:19">
      <c r="A626" s="16"/>
      <c r="B626" s="16"/>
      <c r="C626" s="16"/>
      <c r="D626" s="16"/>
      <c r="E626" s="19"/>
      <c r="F626" s="27"/>
      <c r="G626" s="16"/>
      <c r="H626" s="19"/>
      <c r="I626" s="27"/>
      <c r="J626" s="51"/>
      <c r="K626" s="19"/>
      <c r="L626" s="27"/>
      <c r="M626" s="23"/>
      <c r="N626" s="19"/>
      <c r="O626" s="19"/>
      <c r="P626" s="19"/>
      <c r="Q626" s="18"/>
      <c r="R626" s="21"/>
      <c r="S626" s="21"/>
    </row>
    <row r="627" spans="1:19">
      <c r="A627" s="16"/>
      <c r="B627" s="16"/>
      <c r="C627" s="16"/>
      <c r="D627" s="16"/>
      <c r="E627" s="19"/>
      <c r="F627" s="27"/>
      <c r="G627" s="16"/>
      <c r="H627" s="19"/>
      <c r="I627" s="27"/>
      <c r="J627" s="51"/>
      <c r="K627" s="19"/>
      <c r="L627" s="27"/>
      <c r="M627" s="23"/>
      <c r="N627" s="19"/>
      <c r="O627" s="19"/>
      <c r="P627" s="19"/>
      <c r="Q627" s="18"/>
      <c r="R627" s="21"/>
      <c r="S627" s="21"/>
    </row>
    <row r="628" spans="1:19">
      <c r="A628" s="16"/>
      <c r="B628" s="16"/>
      <c r="C628" s="16"/>
      <c r="D628" s="16"/>
      <c r="E628" s="19"/>
      <c r="F628" s="27"/>
      <c r="G628" s="16"/>
      <c r="H628" s="19"/>
      <c r="I628" s="27"/>
      <c r="J628" s="51"/>
      <c r="K628" s="19"/>
      <c r="L628" s="27"/>
      <c r="M628" s="23"/>
      <c r="N628" s="19"/>
      <c r="O628" s="19"/>
      <c r="P628" s="19"/>
      <c r="Q628" s="18"/>
      <c r="R628" s="21"/>
      <c r="S628" s="21"/>
    </row>
    <row r="629" spans="1:19">
      <c r="A629" s="16"/>
      <c r="B629" s="16"/>
      <c r="C629" s="16"/>
      <c r="D629" s="16"/>
      <c r="E629" s="19"/>
      <c r="F629" s="27"/>
      <c r="G629" s="16"/>
      <c r="H629" s="19"/>
      <c r="I629" s="27"/>
      <c r="J629" s="51"/>
      <c r="K629" s="19"/>
      <c r="L629" s="27"/>
      <c r="M629" s="23"/>
      <c r="N629" s="19"/>
      <c r="O629" s="19"/>
      <c r="P629" s="19"/>
      <c r="Q629" s="18"/>
      <c r="R629" s="21"/>
      <c r="S629" s="21"/>
    </row>
    <row r="630" spans="1:19">
      <c r="A630" s="16"/>
      <c r="B630" s="16"/>
      <c r="C630" s="16"/>
      <c r="D630" s="16"/>
      <c r="E630" s="19"/>
      <c r="F630" s="27"/>
      <c r="G630" s="16"/>
      <c r="H630" s="19"/>
      <c r="I630" s="27"/>
      <c r="J630" s="51"/>
      <c r="K630" s="19"/>
      <c r="L630" s="27"/>
      <c r="M630" s="23"/>
      <c r="N630" s="19"/>
      <c r="O630" s="19"/>
      <c r="P630" s="19"/>
      <c r="Q630" s="18"/>
      <c r="R630" s="21"/>
      <c r="S630" s="21"/>
    </row>
    <row r="631" spans="1:19">
      <c r="A631" s="16"/>
      <c r="B631" s="16"/>
      <c r="C631" s="16"/>
      <c r="D631" s="16"/>
      <c r="E631" s="19"/>
      <c r="F631" s="27"/>
      <c r="G631" s="16"/>
      <c r="H631" s="19"/>
      <c r="I631" s="27"/>
      <c r="J631" s="51"/>
      <c r="K631" s="19"/>
      <c r="L631" s="27"/>
      <c r="M631" s="23"/>
      <c r="N631" s="19"/>
      <c r="O631" s="19"/>
      <c r="P631" s="19"/>
      <c r="Q631" s="18"/>
      <c r="R631" s="21"/>
      <c r="S631" s="21"/>
    </row>
    <row r="632" spans="1:19">
      <c r="A632" s="16"/>
      <c r="B632" s="16"/>
      <c r="C632" s="16"/>
      <c r="D632" s="16"/>
      <c r="E632" s="19"/>
      <c r="F632" s="27"/>
      <c r="G632" s="16"/>
      <c r="H632" s="19"/>
      <c r="I632" s="27"/>
      <c r="J632" s="51"/>
      <c r="K632" s="19"/>
      <c r="L632" s="27"/>
      <c r="M632" s="23"/>
      <c r="N632" s="19"/>
      <c r="O632" s="19"/>
      <c r="P632" s="19"/>
      <c r="Q632" s="18"/>
      <c r="R632" s="21"/>
      <c r="S632" s="21"/>
    </row>
    <row r="633" spans="1:19">
      <c r="A633" s="16"/>
      <c r="B633" s="16"/>
      <c r="C633" s="16"/>
      <c r="D633" s="16"/>
      <c r="E633" s="19"/>
      <c r="F633" s="27"/>
      <c r="G633" s="16"/>
      <c r="H633" s="19"/>
      <c r="I633" s="27"/>
      <c r="J633" s="51"/>
      <c r="K633" s="19"/>
      <c r="L633" s="27"/>
      <c r="M633" s="23"/>
      <c r="N633" s="19"/>
      <c r="O633" s="19"/>
      <c r="P633" s="19"/>
      <c r="Q633" s="18"/>
      <c r="R633" s="21"/>
      <c r="S633" s="21"/>
    </row>
    <row r="634" spans="1:19">
      <c r="A634" s="16"/>
      <c r="B634" s="16"/>
      <c r="C634" s="16"/>
      <c r="D634" s="16"/>
      <c r="E634" s="19"/>
      <c r="F634" s="27"/>
      <c r="G634" s="16"/>
      <c r="H634" s="19"/>
      <c r="I634" s="27"/>
      <c r="J634" s="51"/>
      <c r="K634" s="19"/>
      <c r="L634" s="27"/>
      <c r="M634" s="23"/>
      <c r="N634" s="19"/>
      <c r="O634" s="19"/>
      <c r="P634" s="19"/>
      <c r="Q634" s="18"/>
      <c r="R634" s="21"/>
      <c r="S634" s="21"/>
    </row>
    <row r="635" spans="1:19">
      <c r="A635" s="16"/>
      <c r="B635" s="16"/>
      <c r="C635" s="16"/>
      <c r="D635" s="16"/>
      <c r="E635" s="19"/>
      <c r="F635" s="27"/>
      <c r="G635" s="16"/>
      <c r="H635" s="19"/>
      <c r="I635" s="27"/>
      <c r="J635" s="51"/>
      <c r="K635" s="19"/>
      <c r="L635" s="27"/>
      <c r="M635" s="23"/>
      <c r="N635" s="19"/>
      <c r="O635" s="19"/>
      <c r="P635" s="19"/>
      <c r="Q635" s="18"/>
      <c r="R635" s="21"/>
      <c r="S635" s="21"/>
    </row>
    <row r="636" spans="1:19">
      <c r="A636" s="16"/>
      <c r="B636" s="16"/>
      <c r="C636" s="16"/>
      <c r="D636" s="16"/>
      <c r="E636" s="19"/>
      <c r="F636" s="27"/>
      <c r="G636" s="16"/>
      <c r="H636" s="19"/>
      <c r="I636" s="27"/>
      <c r="J636" s="51"/>
      <c r="K636" s="19"/>
      <c r="L636" s="27"/>
      <c r="M636" s="23"/>
      <c r="N636" s="19"/>
      <c r="O636" s="19"/>
      <c r="P636" s="19"/>
      <c r="Q636" s="18"/>
      <c r="R636" s="21"/>
      <c r="S636" s="21"/>
    </row>
    <row r="637" spans="1:19">
      <c r="A637" s="16"/>
      <c r="B637" s="16"/>
      <c r="C637" s="16"/>
      <c r="D637" s="16"/>
      <c r="E637" s="19"/>
      <c r="F637" s="27"/>
      <c r="G637" s="16"/>
      <c r="H637" s="19"/>
      <c r="I637" s="27"/>
      <c r="J637" s="51"/>
      <c r="K637" s="19"/>
      <c r="L637" s="27"/>
      <c r="M637" s="23"/>
      <c r="N637" s="19"/>
      <c r="O637" s="19"/>
      <c r="P637" s="19"/>
      <c r="Q637" s="18"/>
      <c r="R637" s="21"/>
      <c r="S637" s="21"/>
    </row>
    <row r="638" spans="1:19">
      <c r="A638" s="16"/>
      <c r="B638" s="16"/>
      <c r="C638" s="16"/>
      <c r="D638" s="16"/>
      <c r="E638" s="19"/>
      <c r="F638" s="27"/>
      <c r="G638" s="16"/>
      <c r="H638" s="19"/>
      <c r="I638" s="27"/>
      <c r="J638" s="51"/>
      <c r="K638" s="19"/>
      <c r="L638" s="27"/>
      <c r="M638" s="23"/>
      <c r="N638" s="19"/>
      <c r="O638" s="19"/>
      <c r="P638" s="19"/>
      <c r="Q638" s="18"/>
      <c r="R638" s="21"/>
      <c r="S638" s="21"/>
    </row>
    <row r="639" spans="1:19">
      <c r="A639" s="16"/>
      <c r="B639" s="16"/>
      <c r="C639" s="16"/>
      <c r="D639" s="16"/>
      <c r="E639" s="19"/>
      <c r="F639" s="27"/>
      <c r="G639" s="16"/>
      <c r="H639" s="19"/>
      <c r="I639" s="27"/>
      <c r="J639" s="51"/>
      <c r="K639" s="19"/>
      <c r="L639" s="27"/>
      <c r="M639" s="23"/>
      <c r="N639" s="19"/>
      <c r="O639" s="19"/>
      <c r="P639" s="19"/>
      <c r="Q639" s="18"/>
      <c r="R639" s="21"/>
      <c r="S639" s="21"/>
    </row>
    <row r="640" spans="1:19">
      <c r="A640" s="16"/>
      <c r="B640" s="16"/>
      <c r="C640" s="16"/>
      <c r="D640" s="16"/>
      <c r="E640" s="19"/>
      <c r="F640" s="27"/>
      <c r="G640" s="16"/>
      <c r="H640" s="19"/>
      <c r="I640" s="27"/>
      <c r="J640" s="51"/>
      <c r="K640" s="19"/>
      <c r="L640" s="27"/>
      <c r="M640" s="23"/>
      <c r="N640" s="19"/>
      <c r="O640" s="19"/>
      <c r="P640" s="19"/>
      <c r="Q640" s="18"/>
      <c r="R640" s="21"/>
      <c r="S640" s="21"/>
    </row>
    <row r="641" spans="1:19">
      <c r="A641" s="16"/>
      <c r="B641" s="16"/>
      <c r="C641" s="16"/>
      <c r="D641" s="16"/>
      <c r="E641" s="19"/>
      <c r="F641" s="27"/>
      <c r="G641" s="16"/>
      <c r="H641" s="19"/>
      <c r="I641" s="27"/>
      <c r="J641" s="51"/>
      <c r="K641" s="19"/>
      <c r="L641" s="27"/>
      <c r="M641" s="23"/>
      <c r="N641" s="19"/>
      <c r="O641" s="19"/>
      <c r="P641" s="19"/>
      <c r="Q641" s="18"/>
      <c r="R641" s="21"/>
      <c r="S641" s="21"/>
    </row>
    <row r="642" spans="1:19">
      <c r="A642" s="16"/>
      <c r="B642" s="16"/>
      <c r="C642" s="16"/>
      <c r="D642" s="16"/>
      <c r="E642" s="19"/>
      <c r="F642" s="27"/>
      <c r="G642" s="16"/>
      <c r="H642" s="19"/>
      <c r="I642" s="27"/>
      <c r="J642" s="51"/>
      <c r="K642" s="19"/>
      <c r="L642" s="27"/>
      <c r="M642" s="23"/>
      <c r="N642" s="19"/>
      <c r="O642" s="19"/>
      <c r="P642" s="19"/>
      <c r="Q642" s="18"/>
      <c r="R642" s="21"/>
      <c r="S642" s="21"/>
    </row>
    <row r="643" spans="1:19">
      <c r="A643" s="16"/>
      <c r="B643" s="16"/>
      <c r="C643" s="16"/>
      <c r="D643" s="16"/>
      <c r="E643" s="19"/>
      <c r="F643" s="27"/>
      <c r="G643" s="16"/>
      <c r="H643" s="19"/>
      <c r="I643" s="27"/>
      <c r="J643" s="51"/>
      <c r="K643" s="19"/>
      <c r="L643" s="27"/>
      <c r="M643" s="23"/>
      <c r="N643" s="19"/>
      <c r="O643" s="19"/>
      <c r="P643" s="19"/>
      <c r="Q643" s="18"/>
      <c r="R643" s="21"/>
      <c r="S643" s="21"/>
    </row>
    <row r="644" spans="1:19">
      <c r="A644" s="16"/>
      <c r="B644" s="16"/>
      <c r="C644" s="16"/>
      <c r="D644" s="16"/>
      <c r="E644" s="19"/>
      <c r="F644" s="27"/>
      <c r="G644" s="16"/>
      <c r="H644" s="19"/>
      <c r="I644" s="27"/>
      <c r="J644" s="51"/>
      <c r="K644" s="19"/>
      <c r="L644" s="27"/>
      <c r="M644" s="23"/>
      <c r="N644" s="19"/>
      <c r="O644" s="19"/>
      <c r="P644" s="19"/>
      <c r="Q644" s="18"/>
      <c r="R644" s="21"/>
      <c r="S644" s="21"/>
    </row>
    <row r="645" spans="1:19">
      <c r="A645" s="16"/>
      <c r="B645" s="16"/>
      <c r="C645" s="16"/>
      <c r="D645" s="16"/>
      <c r="E645" s="19"/>
      <c r="F645" s="27"/>
      <c r="G645" s="16"/>
      <c r="H645" s="19"/>
      <c r="I645" s="27"/>
      <c r="J645" s="51"/>
      <c r="K645" s="19"/>
      <c r="L645" s="27"/>
      <c r="M645" s="23"/>
      <c r="N645" s="19"/>
      <c r="O645" s="19"/>
      <c r="P645" s="19"/>
      <c r="Q645" s="18"/>
      <c r="R645" s="21"/>
      <c r="S645" s="21"/>
    </row>
    <row r="646" spans="1:19">
      <c r="A646" s="16"/>
      <c r="B646" s="16"/>
      <c r="C646" s="16"/>
      <c r="D646" s="16"/>
      <c r="E646" s="19"/>
      <c r="F646" s="27"/>
      <c r="G646" s="16"/>
      <c r="H646" s="19"/>
      <c r="I646" s="27"/>
      <c r="J646" s="51"/>
      <c r="K646" s="19"/>
      <c r="L646" s="27"/>
      <c r="M646" s="23"/>
      <c r="N646" s="19"/>
      <c r="O646" s="19"/>
      <c r="P646" s="19"/>
      <c r="Q646" s="18"/>
      <c r="R646" s="21"/>
      <c r="S646" s="21"/>
    </row>
    <row r="647" spans="1:19">
      <c r="A647" s="16"/>
      <c r="B647" s="16"/>
      <c r="C647" s="16"/>
      <c r="D647" s="16"/>
      <c r="E647" s="19"/>
      <c r="F647" s="27"/>
      <c r="G647" s="16"/>
      <c r="H647" s="19"/>
      <c r="I647" s="27"/>
      <c r="J647" s="51"/>
      <c r="K647" s="19"/>
      <c r="L647" s="27"/>
      <c r="M647" s="23"/>
      <c r="N647" s="19"/>
      <c r="O647" s="19"/>
      <c r="P647" s="19"/>
      <c r="Q647" s="18"/>
      <c r="R647" s="21"/>
      <c r="S647" s="21"/>
    </row>
    <row r="648" spans="1:19">
      <c r="A648" s="16"/>
      <c r="B648" s="16"/>
      <c r="C648" s="16"/>
      <c r="D648" s="16"/>
      <c r="E648" s="19"/>
      <c r="F648" s="27"/>
      <c r="G648" s="16"/>
      <c r="H648" s="19"/>
      <c r="I648" s="27"/>
      <c r="J648" s="51"/>
      <c r="K648" s="19"/>
      <c r="L648" s="27"/>
      <c r="M648" s="23"/>
      <c r="N648" s="19"/>
      <c r="O648" s="19"/>
      <c r="P648" s="19"/>
      <c r="Q648" s="18"/>
      <c r="R648" s="21"/>
      <c r="S648" s="21"/>
    </row>
    <row r="649" spans="1:19">
      <c r="A649" s="16"/>
      <c r="B649" s="16"/>
      <c r="C649" s="16"/>
      <c r="D649" s="16"/>
      <c r="E649" s="19"/>
      <c r="F649" s="27"/>
      <c r="G649" s="16"/>
      <c r="H649" s="19"/>
      <c r="I649" s="27"/>
      <c r="J649" s="51"/>
      <c r="K649" s="19"/>
      <c r="L649" s="27"/>
      <c r="M649" s="23"/>
      <c r="N649" s="19"/>
      <c r="O649" s="19"/>
      <c r="P649" s="19"/>
      <c r="Q649" s="18"/>
      <c r="R649" s="21"/>
      <c r="S649" s="21"/>
    </row>
    <row r="650" spans="1:19">
      <c r="A650" s="16"/>
      <c r="B650" s="16"/>
      <c r="C650" s="16"/>
      <c r="D650" s="16"/>
      <c r="E650" s="19"/>
      <c r="F650" s="27"/>
      <c r="G650" s="16"/>
      <c r="H650" s="19"/>
      <c r="I650" s="27"/>
      <c r="J650" s="51"/>
      <c r="K650" s="19"/>
      <c r="L650" s="27"/>
      <c r="M650" s="23"/>
      <c r="N650" s="19"/>
      <c r="O650" s="19"/>
      <c r="P650" s="19"/>
      <c r="Q650" s="18"/>
      <c r="R650" s="21"/>
      <c r="S650" s="21"/>
    </row>
    <row r="651" spans="1:19">
      <c r="A651" s="16"/>
      <c r="B651" s="16"/>
      <c r="C651" s="16"/>
      <c r="D651" s="16"/>
      <c r="E651" s="19"/>
      <c r="F651" s="27"/>
      <c r="G651" s="16"/>
      <c r="H651" s="19"/>
      <c r="I651" s="27"/>
      <c r="J651" s="51"/>
      <c r="K651" s="19"/>
      <c r="L651" s="27"/>
      <c r="M651" s="23"/>
      <c r="N651" s="19"/>
      <c r="O651" s="19"/>
      <c r="P651" s="19"/>
      <c r="Q651" s="18"/>
      <c r="R651" s="21"/>
      <c r="S651" s="21"/>
    </row>
    <row r="652" spans="1:19">
      <c r="A652" s="16"/>
      <c r="B652" s="16"/>
      <c r="C652" s="16"/>
      <c r="D652" s="16"/>
      <c r="E652" s="19"/>
      <c r="F652" s="27"/>
      <c r="G652" s="16"/>
      <c r="H652" s="19"/>
      <c r="I652" s="27"/>
      <c r="J652" s="51"/>
      <c r="K652" s="19"/>
      <c r="L652" s="27"/>
      <c r="M652" s="23"/>
      <c r="N652" s="19"/>
      <c r="O652" s="19"/>
      <c r="P652" s="19"/>
      <c r="Q652" s="18"/>
      <c r="R652" s="21"/>
      <c r="S652" s="21"/>
    </row>
    <row r="653" spans="1:19">
      <c r="A653" s="16"/>
      <c r="B653" s="16"/>
      <c r="C653" s="16"/>
      <c r="D653" s="16"/>
      <c r="E653" s="19"/>
      <c r="F653" s="27"/>
      <c r="G653" s="16"/>
      <c r="H653" s="19"/>
      <c r="I653" s="27"/>
      <c r="J653" s="51"/>
      <c r="K653" s="19"/>
      <c r="L653" s="27"/>
      <c r="M653" s="23"/>
      <c r="N653" s="19"/>
      <c r="O653" s="19"/>
      <c r="P653" s="19"/>
      <c r="Q653" s="18"/>
      <c r="R653" s="21"/>
      <c r="S653" s="21"/>
    </row>
    <row r="654" spans="1:19">
      <c r="A654" s="16"/>
      <c r="B654" s="16"/>
      <c r="C654" s="16"/>
      <c r="D654" s="16"/>
      <c r="E654" s="19"/>
      <c r="F654" s="27"/>
      <c r="G654" s="16"/>
      <c r="H654" s="19"/>
      <c r="I654" s="27"/>
      <c r="J654" s="51"/>
      <c r="K654" s="19"/>
      <c r="L654" s="27"/>
      <c r="M654" s="23"/>
      <c r="N654" s="19"/>
      <c r="O654" s="19"/>
      <c r="P654" s="19"/>
      <c r="Q654" s="18"/>
      <c r="R654" s="21"/>
      <c r="S654" s="21"/>
    </row>
    <row r="655" spans="1:19">
      <c r="A655" s="16"/>
      <c r="B655" s="16"/>
      <c r="C655" s="16"/>
      <c r="D655" s="16"/>
      <c r="E655" s="19"/>
      <c r="F655" s="27"/>
      <c r="G655" s="16"/>
      <c r="H655" s="19"/>
      <c r="I655" s="27"/>
      <c r="J655" s="51"/>
      <c r="K655" s="19"/>
      <c r="L655" s="27"/>
      <c r="M655" s="23"/>
      <c r="N655" s="19"/>
      <c r="O655" s="19"/>
      <c r="P655" s="19"/>
      <c r="Q655" s="18"/>
      <c r="R655" s="21"/>
      <c r="S655" s="21"/>
    </row>
    <row r="656" spans="1:19">
      <c r="A656" s="16"/>
      <c r="B656" s="16"/>
      <c r="C656" s="16"/>
      <c r="D656" s="16"/>
      <c r="E656" s="19"/>
      <c r="F656" s="27"/>
      <c r="G656" s="16"/>
      <c r="H656" s="19"/>
      <c r="I656" s="27"/>
      <c r="J656" s="51"/>
      <c r="K656" s="19"/>
      <c r="L656" s="27"/>
      <c r="M656" s="23"/>
      <c r="N656" s="19"/>
      <c r="O656" s="19"/>
      <c r="P656" s="19"/>
      <c r="Q656" s="18"/>
      <c r="R656" s="21"/>
      <c r="S656" s="21"/>
    </row>
    <row r="657" spans="1:19">
      <c r="A657" s="16"/>
      <c r="B657" s="16"/>
      <c r="C657" s="16"/>
      <c r="D657" s="16"/>
      <c r="E657" s="19"/>
      <c r="F657" s="27"/>
      <c r="G657" s="16"/>
      <c r="H657" s="19"/>
      <c r="I657" s="27"/>
      <c r="J657" s="51"/>
      <c r="K657" s="19"/>
      <c r="L657" s="27"/>
      <c r="M657" s="23"/>
      <c r="N657" s="19"/>
      <c r="O657" s="19"/>
      <c r="P657" s="19"/>
      <c r="Q657" s="18"/>
      <c r="R657" s="21"/>
      <c r="S657" s="21"/>
    </row>
    <row r="658" spans="1:19">
      <c r="A658" s="16"/>
      <c r="B658" s="16"/>
      <c r="C658" s="16"/>
      <c r="D658" s="16"/>
      <c r="E658" s="19"/>
      <c r="F658" s="27"/>
      <c r="G658" s="16"/>
      <c r="H658" s="19"/>
      <c r="I658" s="27"/>
      <c r="J658" s="51"/>
      <c r="K658" s="19"/>
      <c r="L658" s="27"/>
      <c r="M658" s="23"/>
      <c r="N658" s="19"/>
      <c r="O658" s="19"/>
      <c r="P658" s="19"/>
      <c r="Q658" s="18"/>
      <c r="R658" s="21"/>
      <c r="S658" s="21"/>
    </row>
    <row r="659" spans="1:19">
      <c r="A659" s="16"/>
      <c r="B659" s="16"/>
      <c r="C659" s="16"/>
      <c r="D659" s="16"/>
      <c r="E659" s="19"/>
      <c r="F659" s="27"/>
      <c r="G659" s="16"/>
      <c r="H659" s="19"/>
      <c r="I659" s="27"/>
      <c r="J659" s="51"/>
      <c r="K659" s="19"/>
      <c r="L659" s="27"/>
      <c r="M659" s="23"/>
      <c r="N659" s="19"/>
      <c r="O659" s="19"/>
      <c r="P659" s="19"/>
      <c r="Q659" s="18"/>
      <c r="R659" s="21"/>
      <c r="S659" s="21"/>
    </row>
    <row r="660" spans="1:19">
      <c r="A660" s="16"/>
      <c r="B660" s="16"/>
      <c r="C660" s="16"/>
      <c r="D660" s="16"/>
      <c r="E660" s="19"/>
      <c r="F660" s="27"/>
      <c r="G660" s="16"/>
      <c r="H660" s="19"/>
      <c r="I660" s="27"/>
      <c r="J660" s="51"/>
      <c r="K660" s="19"/>
      <c r="L660" s="27"/>
      <c r="M660" s="23"/>
      <c r="N660" s="19"/>
      <c r="O660" s="19"/>
      <c r="P660" s="19"/>
      <c r="Q660" s="18"/>
      <c r="R660" s="21"/>
      <c r="S660" s="21"/>
    </row>
    <row r="661" spans="1:19">
      <c r="A661" s="16"/>
      <c r="B661" s="16"/>
      <c r="C661" s="16"/>
      <c r="D661" s="16"/>
      <c r="E661" s="19"/>
      <c r="F661" s="27"/>
      <c r="G661" s="16"/>
      <c r="H661" s="19"/>
      <c r="I661" s="27"/>
      <c r="J661" s="51"/>
      <c r="K661" s="19"/>
      <c r="L661" s="27"/>
      <c r="M661" s="23"/>
      <c r="N661" s="19"/>
      <c r="O661" s="19"/>
      <c r="P661" s="19"/>
      <c r="Q661" s="18"/>
      <c r="R661" s="21"/>
      <c r="S661" s="21"/>
    </row>
    <row r="662" spans="1:19">
      <c r="A662" s="16"/>
      <c r="B662" s="16"/>
      <c r="C662" s="16"/>
      <c r="D662" s="16"/>
      <c r="E662" s="19"/>
      <c r="F662" s="27"/>
      <c r="G662" s="16"/>
      <c r="H662" s="19"/>
      <c r="I662" s="27"/>
      <c r="J662" s="51"/>
      <c r="K662" s="19"/>
      <c r="L662" s="27"/>
      <c r="M662" s="23"/>
      <c r="N662" s="19"/>
      <c r="O662" s="19"/>
      <c r="P662" s="19"/>
      <c r="Q662" s="18"/>
      <c r="R662" s="21"/>
      <c r="S662" s="21"/>
    </row>
    <row r="663" spans="1:19">
      <c r="A663" s="16"/>
      <c r="B663" s="16"/>
      <c r="C663" s="16"/>
      <c r="D663" s="16"/>
      <c r="E663" s="19"/>
      <c r="F663" s="27"/>
      <c r="G663" s="16"/>
      <c r="H663" s="19"/>
      <c r="I663" s="27"/>
      <c r="J663" s="51"/>
      <c r="K663" s="19"/>
      <c r="L663" s="27"/>
      <c r="M663" s="23"/>
      <c r="N663" s="19"/>
      <c r="O663" s="19"/>
      <c r="P663" s="19"/>
      <c r="Q663" s="18"/>
      <c r="R663" s="21"/>
      <c r="S663" s="21"/>
    </row>
    <row r="664" spans="1:19">
      <c r="A664" s="16"/>
      <c r="B664" s="16"/>
      <c r="C664" s="16"/>
      <c r="D664" s="16"/>
      <c r="E664" s="19"/>
      <c r="F664" s="27"/>
      <c r="G664" s="16"/>
      <c r="H664" s="19"/>
      <c r="I664" s="27"/>
      <c r="J664" s="51"/>
      <c r="K664" s="19"/>
      <c r="L664" s="27"/>
      <c r="M664" s="23"/>
      <c r="N664" s="19"/>
      <c r="O664" s="19"/>
      <c r="P664" s="19"/>
      <c r="Q664" s="18"/>
      <c r="R664" s="21"/>
      <c r="S664" s="21"/>
    </row>
    <row r="665" spans="1:19">
      <c r="A665" s="16"/>
      <c r="B665" s="16"/>
      <c r="C665" s="16"/>
      <c r="D665" s="16"/>
      <c r="E665" s="19"/>
      <c r="F665" s="27"/>
      <c r="G665" s="16"/>
      <c r="H665" s="19"/>
      <c r="I665" s="27"/>
      <c r="J665" s="51"/>
      <c r="K665" s="19"/>
      <c r="L665" s="27"/>
      <c r="M665" s="23"/>
      <c r="N665" s="19"/>
      <c r="O665" s="19"/>
      <c r="P665" s="19"/>
      <c r="Q665" s="18"/>
      <c r="R665" s="21"/>
      <c r="S665" s="21"/>
    </row>
    <row r="666" spans="1:19">
      <c r="A666" s="16"/>
      <c r="B666" s="16"/>
      <c r="C666" s="16"/>
      <c r="D666" s="16"/>
      <c r="E666" s="19"/>
      <c r="F666" s="27"/>
      <c r="G666" s="16"/>
      <c r="H666" s="19"/>
      <c r="I666" s="27"/>
      <c r="J666" s="51"/>
      <c r="K666" s="19"/>
      <c r="L666" s="27"/>
      <c r="M666" s="23"/>
      <c r="N666" s="19"/>
      <c r="O666" s="19"/>
      <c r="P666" s="19"/>
      <c r="Q666" s="18"/>
      <c r="R666" s="21"/>
      <c r="S666" s="21"/>
    </row>
    <row r="667" spans="1:19">
      <c r="A667" s="16"/>
      <c r="B667" s="16"/>
      <c r="C667" s="16"/>
      <c r="D667" s="16"/>
      <c r="E667" s="19"/>
      <c r="F667" s="27"/>
      <c r="G667" s="16"/>
      <c r="H667" s="19"/>
      <c r="I667" s="27"/>
      <c r="J667" s="51"/>
      <c r="K667" s="19"/>
      <c r="L667" s="27"/>
      <c r="M667" s="23"/>
      <c r="N667" s="19"/>
      <c r="O667" s="19"/>
      <c r="P667" s="19"/>
      <c r="Q667" s="18"/>
      <c r="R667" s="21"/>
      <c r="S667" s="21"/>
    </row>
    <row r="668" spans="1:19">
      <c r="A668" s="16"/>
      <c r="B668" s="16"/>
      <c r="C668" s="16"/>
      <c r="D668" s="16"/>
      <c r="E668" s="19"/>
      <c r="F668" s="27"/>
      <c r="G668" s="16"/>
      <c r="H668" s="19"/>
      <c r="I668" s="27"/>
      <c r="J668" s="51"/>
      <c r="K668" s="19"/>
      <c r="L668" s="27"/>
      <c r="M668" s="23"/>
      <c r="N668" s="19"/>
      <c r="O668" s="19"/>
      <c r="P668" s="19"/>
      <c r="Q668" s="18"/>
      <c r="R668" s="21"/>
      <c r="S668" s="21"/>
    </row>
    <row r="669" spans="1:19">
      <c r="A669" s="16"/>
      <c r="B669" s="16"/>
      <c r="C669" s="16"/>
      <c r="D669" s="16"/>
      <c r="E669" s="19"/>
      <c r="F669" s="27"/>
      <c r="G669" s="16"/>
      <c r="H669" s="19"/>
      <c r="I669" s="27"/>
      <c r="J669" s="51"/>
      <c r="K669" s="19"/>
      <c r="L669" s="27"/>
      <c r="M669" s="23"/>
      <c r="N669" s="19"/>
      <c r="O669" s="19"/>
      <c r="P669" s="19"/>
      <c r="Q669" s="18"/>
      <c r="R669" s="21"/>
      <c r="S669" s="21"/>
    </row>
    <row r="670" spans="1:19">
      <c r="A670" s="16"/>
      <c r="B670" s="16"/>
      <c r="C670" s="16"/>
      <c r="D670" s="16"/>
      <c r="E670" s="19"/>
      <c r="F670" s="27"/>
      <c r="G670" s="16"/>
      <c r="H670" s="19"/>
      <c r="I670" s="27"/>
      <c r="J670" s="51"/>
      <c r="K670" s="19"/>
      <c r="L670" s="27"/>
      <c r="M670" s="23"/>
      <c r="N670" s="19"/>
      <c r="O670" s="19"/>
      <c r="P670" s="19"/>
      <c r="Q670" s="18"/>
      <c r="R670" s="21"/>
      <c r="S670" s="21"/>
    </row>
    <row r="671" spans="1:19">
      <c r="A671" s="16"/>
      <c r="B671" s="16"/>
      <c r="C671" s="16"/>
      <c r="D671" s="16"/>
      <c r="E671" s="19"/>
      <c r="F671" s="27"/>
      <c r="G671" s="16"/>
      <c r="H671" s="19"/>
      <c r="I671" s="27"/>
      <c r="J671" s="51"/>
      <c r="K671" s="19"/>
      <c r="L671" s="27"/>
      <c r="M671" s="23"/>
      <c r="N671" s="19"/>
      <c r="O671" s="19"/>
      <c r="P671" s="19"/>
      <c r="Q671" s="18"/>
      <c r="R671" s="21"/>
      <c r="S671" s="21"/>
    </row>
    <row r="672" spans="1:19">
      <c r="A672" s="16"/>
      <c r="B672" s="16"/>
      <c r="C672" s="16"/>
      <c r="D672" s="16"/>
      <c r="E672" s="19"/>
      <c r="F672" s="27"/>
      <c r="G672" s="16"/>
      <c r="H672" s="19"/>
      <c r="I672" s="27"/>
      <c r="J672" s="51"/>
      <c r="K672" s="19"/>
      <c r="L672" s="27"/>
      <c r="M672" s="23"/>
      <c r="N672" s="19"/>
      <c r="O672" s="19"/>
      <c r="P672" s="19"/>
      <c r="Q672" s="18"/>
      <c r="R672" s="21"/>
      <c r="S672" s="21"/>
    </row>
    <row r="673" spans="1:19">
      <c r="A673" s="16"/>
      <c r="B673" s="16"/>
      <c r="C673" s="16"/>
      <c r="D673" s="16"/>
      <c r="E673" s="19"/>
      <c r="F673" s="27"/>
      <c r="G673" s="16"/>
      <c r="H673" s="19"/>
      <c r="I673" s="27"/>
      <c r="J673" s="51"/>
      <c r="K673" s="19"/>
      <c r="L673" s="27"/>
      <c r="M673" s="23"/>
      <c r="N673" s="19"/>
      <c r="O673" s="19"/>
      <c r="P673" s="19"/>
      <c r="Q673" s="18"/>
      <c r="R673" s="21"/>
      <c r="S673" s="21"/>
    </row>
    <row r="674" spans="1:19">
      <c r="A674" s="16"/>
      <c r="B674" s="16"/>
      <c r="C674" s="16"/>
      <c r="D674" s="16"/>
      <c r="E674" s="19"/>
      <c r="F674" s="27"/>
      <c r="G674" s="16"/>
      <c r="H674" s="19"/>
      <c r="I674" s="27"/>
      <c r="J674" s="51"/>
      <c r="K674" s="19"/>
      <c r="L674" s="27"/>
      <c r="M674" s="23"/>
      <c r="N674" s="19"/>
      <c r="O674" s="19"/>
      <c r="P674" s="19"/>
      <c r="Q674" s="18"/>
      <c r="R674" s="21"/>
      <c r="S674" s="21"/>
    </row>
    <row r="675" spans="1:19">
      <c r="A675" s="16"/>
      <c r="B675" s="16"/>
      <c r="C675" s="16"/>
      <c r="D675" s="16"/>
      <c r="E675" s="19"/>
      <c r="F675" s="27"/>
      <c r="G675" s="16"/>
      <c r="H675" s="19"/>
      <c r="I675" s="27"/>
      <c r="J675" s="51"/>
      <c r="K675" s="19"/>
      <c r="L675" s="27"/>
      <c r="M675" s="23"/>
      <c r="N675" s="19"/>
      <c r="O675" s="19"/>
      <c r="P675" s="19"/>
      <c r="Q675" s="18"/>
      <c r="R675" s="21"/>
      <c r="S675" s="21"/>
    </row>
    <row r="676" spans="1:19">
      <c r="A676" s="16"/>
      <c r="B676" s="16"/>
      <c r="C676" s="16"/>
      <c r="D676" s="16"/>
      <c r="E676" s="19"/>
      <c r="F676" s="27"/>
      <c r="G676" s="16"/>
      <c r="H676" s="19"/>
      <c r="I676" s="27"/>
      <c r="J676" s="51"/>
      <c r="K676" s="19"/>
      <c r="L676" s="27"/>
      <c r="M676" s="23"/>
      <c r="N676" s="19"/>
      <c r="O676" s="19"/>
      <c r="P676" s="19"/>
      <c r="Q676" s="18"/>
      <c r="R676" s="21"/>
      <c r="S676" s="21"/>
    </row>
    <row r="677" spans="1:19">
      <c r="A677" s="16"/>
      <c r="B677" s="16"/>
      <c r="C677" s="16"/>
      <c r="D677" s="16"/>
      <c r="E677" s="19"/>
      <c r="F677" s="27"/>
      <c r="G677" s="16"/>
      <c r="H677" s="19"/>
      <c r="I677" s="27"/>
      <c r="J677" s="51"/>
      <c r="K677" s="19"/>
      <c r="L677" s="27"/>
      <c r="M677" s="23"/>
      <c r="N677" s="19"/>
      <c r="O677" s="19"/>
      <c r="P677" s="19"/>
      <c r="Q677" s="18"/>
      <c r="R677" s="21"/>
      <c r="S677" s="21"/>
    </row>
    <row r="678" spans="1:19">
      <c r="A678" s="16"/>
      <c r="B678" s="16"/>
      <c r="C678" s="16"/>
      <c r="D678" s="16"/>
      <c r="E678" s="19"/>
      <c r="F678" s="27"/>
      <c r="G678" s="16"/>
      <c r="H678" s="19"/>
      <c r="I678" s="27"/>
      <c r="J678" s="51"/>
      <c r="K678" s="19"/>
      <c r="L678" s="27"/>
      <c r="M678" s="23"/>
      <c r="N678" s="19"/>
      <c r="O678" s="19"/>
      <c r="P678" s="19"/>
      <c r="Q678" s="18"/>
      <c r="R678" s="21"/>
      <c r="S678" s="21"/>
    </row>
    <row r="679" spans="1:19">
      <c r="A679" s="16"/>
      <c r="B679" s="16"/>
      <c r="C679" s="16"/>
      <c r="D679" s="16"/>
      <c r="E679" s="19"/>
      <c r="F679" s="27"/>
      <c r="G679" s="16"/>
      <c r="H679" s="19"/>
      <c r="I679" s="27"/>
      <c r="J679" s="51"/>
      <c r="K679" s="19"/>
      <c r="L679" s="27"/>
      <c r="M679" s="23"/>
      <c r="N679" s="19"/>
      <c r="O679" s="19"/>
      <c r="P679" s="19"/>
      <c r="Q679" s="18"/>
      <c r="R679" s="21"/>
      <c r="S679" s="21"/>
    </row>
    <row r="680" spans="1:19">
      <c r="A680" s="16"/>
      <c r="B680" s="16"/>
      <c r="C680" s="16"/>
      <c r="D680" s="16"/>
      <c r="E680" s="19"/>
      <c r="F680" s="27"/>
      <c r="G680" s="16"/>
      <c r="H680" s="19"/>
      <c r="I680" s="27"/>
      <c r="J680" s="51"/>
      <c r="K680" s="19"/>
      <c r="L680" s="27"/>
      <c r="M680" s="23"/>
      <c r="N680" s="19"/>
      <c r="O680" s="19"/>
      <c r="P680" s="19"/>
      <c r="Q680" s="18"/>
      <c r="R680" s="21"/>
      <c r="S680" s="21"/>
    </row>
    <row r="681" spans="1:19">
      <c r="A681" s="16"/>
      <c r="B681" s="16"/>
      <c r="C681" s="16"/>
      <c r="D681" s="16"/>
      <c r="E681" s="19"/>
      <c r="F681" s="27"/>
      <c r="G681" s="16"/>
      <c r="H681" s="19"/>
      <c r="I681" s="27"/>
      <c r="J681" s="51"/>
      <c r="K681" s="19"/>
      <c r="L681" s="27"/>
      <c r="M681" s="23"/>
      <c r="N681" s="19"/>
      <c r="O681" s="19"/>
      <c r="P681" s="19"/>
      <c r="Q681" s="18"/>
      <c r="R681" s="21"/>
      <c r="S681" s="21"/>
    </row>
    <row r="682" spans="1:19">
      <c r="A682" s="16"/>
      <c r="B682" s="16"/>
      <c r="C682" s="16"/>
      <c r="D682" s="16"/>
      <c r="E682" s="19"/>
      <c r="F682" s="27"/>
      <c r="G682" s="16"/>
      <c r="H682" s="19"/>
      <c r="I682" s="27"/>
      <c r="J682" s="51"/>
      <c r="K682" s="19"/>
      <c r="L682" s="27"/>
      <c r="M682" s="23"/>
      <c r="N682" s="19"/>
      <c r="O682" s="19"/>
      <c r="P682" s="19"/>
      <c r="Q682" s="18"/>
      <c r="R682" s="21"/>
      <c r="S682" s="21"/>
    </row>
    <row r="683" spans="1:19">
      <c r="A683" s="16"/>
      <c r="B683" s="16"/>
      <c r="C683" s="16"/>
      <c r="D683" s="16"/>
      <c r="E683" s="19"/>
      <c r="F683" s="27"/>
      <c r="G683" s="16"/>
      <c r="H683" s="19"/>
      <c r="I683" s="27"/>
      <c r="J683" s="51"/>
      <c r="K683" s="19"/>
      <c r="L683" s="27"/>
      <c r="M683" s="23"/>
      <c r="N683" s="19"/>
      <c r="O683" s="19"/>
      <c r="P683" s="19"/>
      <c r="Q683" s="18"/>
      <c r="R683" s="21"/>
      <c r="S683" s="21"/>
    </row>
    <row r="684" spans="1:19">
      <c r="A684" s="16"/>
      <c r="B684" s="16"/>
      <c r="C684" s="16"/>
      <c r="D684" s="16"/>
      <c r="E684" s="19"/>
      <c r="F684" s="27"/>
      <c r="G684" s="16"/>
      <c r="H684" s="19"/>
      <c r="I684" s="27"/>
      <c r="J684" s="51"/>
      <c r="K684" s="19"/>
      <c r="L684" s="27"/>
      <c r="M684" s="23"/>
      <c r="N684" s="19"/>
      <c r="O684" s="19"/>
      <c r="P684" s="19"/>
      <c r="Q684" s="18"/>
      <c r="R684" s="21"/>
      <c r="S684" s="21"/>
    </row>
    <row r="685" spans="1:19">
      <c r="A685" s="16"/>
      <c r="B685" s="16"/>
      <c r="C685" s="16"/>
      <c r="D685" s="16"/>
      <c r="E685" s="19"/>
      <c r="F685" s="27"/>
      <c r="G685" s="16"/>
      <c r="H685" s="19"/>
      <c r="I685" s="27"/>
      <c r="J685" s="51"/>
      <c r="K685" s="19"/>
      <c r="L685" s="27"/>
      <c r="M685" s="23"/>
      <c r="N685" s="19"/>
      <c r="O685" s="19"/>
      <c r="P685" s="19"/>
      <c r="Q685" s="18"/>
      <c r="R685" s="21"/>
      <c r="S685" s="21"/>
    </row>
    <row r="686" spans="1:19">
      <c r="A686" s="16"/>
      <c r="B686" s="16"/>
      <c r="C686" s="16"/>
      <c r="D686" s="16"/>
      <c r="E686" s="19"/>
      <c r="F686" s="27"/>
      <c r="G686" s="16"/>
      <c r="H686" s="19"/>
      <c r="I686" s="27"/>
      <c r="J686" s="51"/>
      <c r="K686" s="19"/>
      <c r="L686" s="27"/>
      <c r="M686" s="23"/>
      <c r="N686" s="19"/>
      <c r="O686" s="19"/>
      <c r="P686" s="19"/>
      <c r="Q686" s="18"/>
      <c r="R686" s="21"/>
      <c r="S686" s="21"/>
    </row>
    <row r="687" spans="1:19">
      <c r="A687" s="16"/>
      <c r="B687" s="16"/>
      <c r="C687" s="16"/>
      <c r="D687" s="16"/>
      <c r="E687" s="19"/>
      <c r="F687" s="27"/>
      <c r="G687" s="16"/>
      <c r="H687" s="19"/>
      <c r="I687" s="27"/>
      <c r="J687" s="51"/>
      <c r="K687" s="19"/>
      <c r="L687" s="27"/>
      <c r="M687" s="23"/>
      <c r="N687" s="19"/>
      <c r="O687" s="19"/>
      <c r="P687" s="19"/>
      <c r="Q687" s="18"/>
      <c r="R687" s="21"/>
      <c r="S687" s="21"/>
    </row>
    <row r="688" spans="1:19">
      <c r="A688" s="16"/>
      <c r="B688" s="16"/>
      <c r="C688" s="16"/>
      <c r="D688" s="16"/>
      <c r="E688" s="19"/>
      <c r="F688" s="27"/>
      <c r="G688" s="16"/>
      <c r="H688" s="19"/>
      <c r="I688" s="27"/>
      <c r="J688" s="51"/>
      <c r="K688" s="19"/>
      <c r="L688" s="27"/>
      <c r="M688" s="23"/>
      <c r="N688" s="19"/>
      <c r="O688" s="19"/>
      <c r="P688" s="19"/>
      <c r="Q688" s="18"/>
      <c r="R688" s="21"/>
      <c r="S688" s="21"/>
    </row>
    <row r="689" spans="1:19">
      <c r="A689" s="16"/>
      <c r="B689" s="16"/>
      <c r="C689" s="16"/>
      <c r="D689" s="16"/>
      <c r="E689" s="19"/>
      <c r="F689" s="27"/>
      <c r="G689" s="16"/>
      <c r="H689" s="19"/>
      <c r="I689" s="27"/>
      <c r="J689" s="51"/>
      <c r="K689" s="19"/>
      <c r="L689" s="27"/>
      <c r="M689" s="23"/>
      <c r="N689" s="19"/>
      <c r="O689" s="19"/>
      <c r="P689" s="19"/>
      <c r="Q689" s="18"/>
      <c r="R689" s="21"/>
      <c r="S689" s="21"/>
    </row>
    <row r="690" spans="1:19">
      <c r="A690" s="16"/>
      <c r="B690" s="16"/>
      <c r="C690" s="16"/>
      <c r="D690" s="16"/>
      <c r="E690" s="19"/>
      <c r="F690" s="27"/>
      <c r="G690" s="16"/>
      <c r="H690" s="19"/>
      <c r="I690" s="27"/>
      <c r="J690" s="51"/>
      <c r="K690" s="19"/>
      <c r="L690" s="27"/>
      <c r="M690" s="23"/>
      <c r="N690" s="19"/>
      <c r="O690" s="19"/>
      <c r="P690" s="19"/>
      <c r="Q690" s="18"/>
      <c r="R690" s="21"/>
      <c r="S690" s="21"/>
    </row>
    <row r="691" spans="1:19">
      <c r="A691" s="16"/>
      <c r="B691" s="16"/>
      <c r="C691" s="16"/>
      <c r="D691" s="16"/>
      <c r="E691" s="19"/>
      <c r="F691" s="27"/>
      <c r="G691" s="16"/>
      <c r="H691" s="19"/>
      <c r="I691" s="27"/>
      <c r="J691" s="51"/>
      <c r="K691" s="19"/>
      <c r="L691" s="27"/>
      <c r="M691" s="23"/>
      <c r="N691" s="19"/>
      <c r="O691" s="19"/>
      <c r="P691" s="19"/>
      <c r="Q691" s="18"/>
      <c r="R691" s="21"/>
      <c r="S691" s="21"/>
    </row>
    <row r="692" spans="1:19">
      <c r="A692" s="16"/>
      <c r="B692" s="16"/>
      <c r="C692" s="16"/>
      <c r="D692" s="16"/>
      <c r="E692" s="19"/>
      <c r="F692" s="27"/>
      <c r="G692" s="16"/>
      <c r="H692" s="19"/>
      <c r="I692" s="27"/>
      <c r="J692" s="51"/>
      <c r="K692" s="19"/>
      <c r="L692" s="27"/>
      <c r="M692" s="23"/>
      <c r="N692" s="19"/>
      <c r="O692" s="19"/>
      <c r="P692" s="19"/>
      <c r="Q692" s="18"/>
      <c r="R692" s="21"/>
      <c r="S692" s="21"/>
    </row>
    <row r="693" spans="1:19">
      <c r="A693" s="16"/>
      <c r="B693" s="16"/>
      <c r="C693" s="16"/>
      <c r="D693" s="16"/>
      <c r="E693" s="19"/>
      <c r="F693" s="27"/>
      <c r="G693" s="16"/>
      <c r="H693" s="19"/>
      <c r="I693" s="27"/>
      <c r="J693" s="51"/>
      <c r="K693" s="19"/>
      <c r="L693" s="27"/>
      <c r="M693" s="23"/>
      <c r="N693" s="19"/>
      <c r="O693" s="19"/>
      <c r="P693" s="19"/>
      <c r="Q693" s="18"/>
      <c r="R693" s="21"/>
      <c r="S693" s="21"/>
    </row>
    <row r="694" spans="1:19">
      <c r="A694" s="16"/>
      <c r="B694" s="16"/>
      <c r="C694" s="16"/>
      <c r="D694" s="16"/>
      <c r="E694" s="19"/>
      <c r="F694" s="27"/>
      <c r="G694" s="16"/>
      <c r="H694" s="19"/>
      <c r="I694" s="27"/>
      <c r="J694" s="51"/>
      <c r="K694" s="19"/>
      <c r="L694" s="27"/>
      <c r="M694" s="23"/>
      <c r="N694" s="19"/>
      <c r="O694" s="19"/>
      <c r="P694" s="19"/>
      <c r="Q694" s="18"/>
      <c r="R694" s="21"/>
      <c r="S694" s="21"/>
    </row>
    <row r="695" spans="1:19">
      <c r="A695" s="16"/>
      <c r="B695" s="16"/>
      <c r="C695" s="16"/>
      <c r="D695" s="16"/>
      <c r="E695" s="19"/>
      <c r="F695" s="27"/>
      <c r="G695" s="16"/>
      <c r="H695" s="19"/>
      <c r="I695" s="27"/>
      <c r="J695" s="51"/>
      <c r="K695" s="19"/>
      <c r="L695" s="27"/>
      <c r="M695" s="23"/>
      <c r="N695" s="19"/>
      <c r="O695" s="19"/>
      <c r="P695" s="19"/>
      <c r="Q695" s="18"/>
      <c r="R695" s="21"/>
      <c r="S695" s="21"/>
    </row>
    <row r="696" spans="1:19">
      <c r="A696" s="16"/>
      <c r="B696" s="16"/>
      <c r="C696" s="16"/>
      <c r="D696" s="16"/>
      <c r="E696" s="19"/>
      <c r="F696" s="27"/>
      <c r="G696" s="16"/>
      <c r="H696" s="19"/>
      <c r="I696" s="27"/>
      <c r="J696" s="51"/>
      <c r="K696" s="19"/>
      <c r="L696" s="27"/>
      <c r="M696" s="23"/>
      <c r="N696" s="19"/>
      <c r="O696" s="19"/>
      <c r="P696" s="19"/>
      <c r="Q696" s="18"/>
      <c r="R696" s="21"/>
      <c r="S696" s="21"/>
    </row>
    <row r="697" spans="1:19">
      <c r="A697" s="16"/>
      <c r="B697" s="16"/>
      <c r="C697" s="16"/>
      <c r="D697" s="16"/>
      <c r="E697" s="19"/>
      <c r="F697" s="27"/>
      <c r="G697" s="16"/>
      <c r="H697" s="19"/>
      <c r="I697" s="27"/>
      <c r="J697" s="51"/>
      <c r="K697" s="19"/>
      <c r="L697" s="27"/>
      <c r="M697" s="23"/>
      <c r="N697" s="19"/>
      <c r="O697" s="19"/>
      <c r="P697" s="19"/>
      <c r="Q697" s="18"/>
      <c r="R697" s="21"/>
      <c r="S697" s="21"/>
    </row>
    <row r="698" spans="1:19">
      <c r="A698" s="16"/>
      <c r="B698" s="16"/>
      <c r="C698" s="16"/>
      <c r="D698" s="16"/>
      <c r="E698" s="19"/>
      <c r="F698" s="27"/>
      <c r="G698" s="16"/>
      <c r="H698" s="19"/>
      <c r="I698" s="27"/>
      <c r="J698" s="51"/>
      <c r="K698" s="19"/>
      <c r="L698" s="27"/>
      <c r="M698" s="23"/>
      <c r="N698" s="19"/>
      <c r="O698" s="19"/>
      <c r="P698" s="19"/>
      <c r="Q698" s="18"/>
      <c r="R698" s="21"/>
      <c r="S698" s="21"/>
    </row>
    <row r="699" spans="1:19">
      <c r="A699" s="16"/>
      <c r="B699" s="16"/>
      <c r="C699" s="16"/>
      <c r="D699" s="16"/>
      <c r="E699" s="19"/>
      <c r="F699" s="27"/>
      <c r="G699" s="16"/>
      <c r="H699" s="19"/>
      <c r="I699" s="27"/>
      <c r="J699" s="51"/>
      <c r="K699" s="19"/>
      <c r="L699" s="27"/>
      <c r="M699" s="23"/>
      <c r="N699" s="19"/>
      <c r="O699" s="19"/>
      <c r="P699" s="19"/>
      <c r="Q699" s="18"/>
      <c r="R699" s="21"/>
      <c r="S699" s="21"/>
    </row>
    <row r="700" spans="1:19">
      <c r="A700" s="16"/>
      <c r="B700" s="16"/>
      <c r="C700" s="16"/>
      <c r="D700" s="16"/>
      <c r="E700" s="19"/>
      <c r="F700" s="27"/>
      <c r="G700" s="16"/>
      <c r="H700" s="19"/>
      <c r="I700" s="27"/>
      <c r="J700" s="51"/>
      <c r="K700" s="19"/>
      <c r="L700" s="27"/>
      <c r="M700" s="23"/>
      <c r="N700" s="19"/>
      <c r="O700" s="19"/>
      <c r="P700" s="19"/>
      <c r="Q700" s="18"/>
      <c r="R700" s="21"/>
      <c r="S700" s="21"/>
    </row>
    <row r="701" spans="1:19">
      <c r="A701" s="16"/>
      <c r="B701" s="16"/>
      <c r="C701" s="16"/>
      <c r="D701" s="16"/>
      <c r="E701" s="19"/>
      <c r="F701" s="27"/>
      <c r="G701" s="16"/>
      <c r="H701" s="19"/>
      <c r="I701" s="27"/>
      <c r="J701" s="51"/>
      <c r="K701" s="19"/>
      <c r="L701" s="27"/>
      <c r="M701" s="23"/>
      <c r="N701" s="19"/>
      <c r="O701" s="19"/>
      <c r="P701" s="19"/>
      <c r="Q701" s="18"/>
      <c r="R701" s="21"/>
      <c r="S701" s="21"/>
    </row>
    <row r="702" spans="1:19">
      <c r="A702" s="16"/>
      <c r="B702" s="16"/>
      <c r="C702" s="16"/>
      <c r="D702" s="16"/>
      <c r="E702" s="19"/>
      <c r="F702" s="27"/>
      <c r="G702" s="16"/>
      <c r="H702" s="19"/>
      <c r="I702" s="27"/>
      <c r="J702" s="51"/>
      <c r="K702" s="19"/>
      <c r="L702" s="27"/>
      <c r="M702" s="23"/>
      <c r="N702" s="19"/>
      <c r="O702" s="19"/>
      <c r="P702" s="19"/>
      <c r="Q702" s="18"/>
      <c r="R702" s="21"/>
      <c r="S702" s="21"/>
    </row>
    <row r="703" spans="1:19">
      <c r="A703" s="16"/>
      <c r="B703" s="16"/>
      <c r="C703" s="16"/>
      <c r="D703" s="16"/>
      <c r="E703" s="19"/>
      <c r="F703" s="27"/>
      <c r="G703" s="16"/>
      <c r="H703" s="19"/>
      <c r="I703" s="27"/>
      <c r="J703" s="51"/>
      <c r="K703" s="19"/>
      <c r="L703" s="27"/>
      <c r="M703" s="23"/>
      <c r="N703" s="19"/>
      <c r="O703" s="19"/>
      <c r="P703" s="19"/>
      <c r="Q703" s="18"/>
      <c r="R703" s="21"/>
      <c r="S703" s="21"/>
    </row>
    <row r="704" spans="1:19">
      <c r="A704" s="16"/>
      <c r="B704" s="16"/>
      <c r="C704" s="16"/>
      <c r="D704" s="16"/>
      <c r="E704" s="19"/>
      <c r="F704" s="27"/>
      <c r="G704" s="16"/>
      <c r="H704" s="19"/>
      <c r="I704" s="27"/>
      <c r="J704" s="51"/>
      <c r="K704" s="19"/>
      <c r="L704" s="27"/>
      <c r="M704" s="23"/>
      <c r="N704" s="19"/>
      <c r="O704" s="19"/>
      <c r="P704" s="19"/>
      <c r="Q704" s="18"/>
      <c r="R704" s="21"/>
      <c r="S704" s="21"/>
    </row>
    <row r="705" spans="1:19">
      <c r="A705" s="16"/>
      <c r="B705" s="16"/>
      <c r="C705" s="16"/>
      <c r="D705" s="16"/>
      <c r="E705" s="19"/>
      <c r="F705" s="27"/>
      <c r="G705" s="16"/>
      <c r="H705" s="19"/>
      <c r="I705" s="27"/>
      <c r="J705" s="51"/>
      <c r="K705" s="19"/>
      <c r="L705" s="27"/>
      <c r="M705" s="23"/>
      <c r="N705" s="19"/>
      <c r="O705" s="19"/>
      <c r="P705" s="19"/>
      <c r="Q705" s="18"/>
      <c r="R705" s="21"/>
      <c r="S705" s="21"/>
    </row>
    <row r="706" spans="1:19">
      <c r="A706" s="16"/>
      <c r="B706" s="16"/>
      <c r="C706" s="16"/>
      <c r="D706" s="16"/>
      <c r="E706" s="19"/>
      <c r="F706" s="27"/>
      <c r="G706" s="16"/>
      <c r="H706" s="19"/>
      <c r="I706" s="27"/>
      <c r="J706" s="51"/>
      <c r="K706" s="19"/>
      <c r="L706" s="27"/>
      <c r="M706" s="23"/>
      <c r="N706" s="19"/>
      <c r="O706" s="19"/>
      <c r="P706" s="19"/>
      <c r="Q706" s="18"/>
      <c r="R706" s="21"/>
      <c r="S706" s="21"/>
    </row>
    <row r="707" spans="1:19">
      <c r="A707" s="16"/>
      <c r="B707" s="16"/>
      <c r="C707" s="16"/>
      <c r="D707" s="16"/>
      <c r="E707" s="19"/>
      <c r="F707" s="27"/>
      <c r="G707" s="16"/>
      <c r="H707" s="19"/>
      <c r="I707" s="27"/>
      <c r="J707" s="51"/>
      <c r="K707" s="19"/>
      <c r="L707" s="27"/>
      <c r="M707" s="23"/>
      <c r="N707" s="19"/>
      <c r="O707" s="19"/>
      <c r="P707" s="19"/>
      <c r="Q707" s="18"/>
      <c r="R707" s="21"/>
      <c r="S707" s="21"/>
    </row>
    <row r="708" spans="1:19">
      <c r="A708" s="16"/>
      <c r="B708" s="16"/>
      <c r="C708" s="16"/>
      <c r="D708" s="16"/>
      <c r="E708" s="19"/>
      <c r="F708" s="27"/>
      <c r="G708" s="16"/>
      <c r="H708" s="19"/>
      <c r="I708" s="27"/>
      <c r="J708" s="51"/>
      <c r="K708" s="19"/>
      <c r="L708" s="27"/>
      <c r="M708" s="23"/>
      <c r="N708" s="19"/>
      <c r="O708" s="19"/>
      <c r="P708" s="19"/>
      <c r="Q708" s="18"/>
      <c r="R708" s="21"/>
      <c r="S708" s="21"/>
    </row>
    <row r="709" spans="1:19">
      <c r="A709" s="16"/>
      <c r="B709" s="16"/>
      <c r="C709" s="16"/>
      <c r="D709" s="16"/>
      <c r="E709" s="19"/>
      <c r="F709" s="27"/>
      <c r="G709" s="16"/>
      <c r="H709" s="19"/>
      <c r="I709" s="27"/>
      <c r="J709" s="51"/>
      <c r="K709" s="19"/>
      <c r="L709" s="27"/>
      <c r="M709" s="23"/>
      <c r="N709" s="19"/>
      <c r="O709" s="19"/>
      <c r="P709" s="19"/>
      <c r="Q709" s="18"/>
      <c r="R709" s="21"/>
      <c r="S709" s="21"/>
    </row>
    <row r="710" spans="1:19">
      <c r="A710" s="16"/>
      <c r="B710" s="16"/>
      <c r="C710" s="16"/>
      <c r="D710" s="16"/>
      <c r="E710" s="19"/>
      <c r="F710" s="27"/>
      <c r="G710" s="16"/>
      <c r="H710" s="19"/>
      <c r="I710" s="27"/>
      <c r="J710" s="51"/>
      <c r="K710" s="19"/>
      <c r="L710" s="27"/>
      <c r="M710" s="23"/>
      <c r="N710" s="19"/>
      <c r="O710" s="19"/>
      <c r="P710" s="19"/>
      <c r="Q710" s="18"/>
      <c r="R710" s="21"/>
      <c r="S710" s="21"/>
    </row>
    <row r="711" spans="1:19">
      <c r="A711" s="16"/>
      <c r="B711" s="16"/>
      <c r="C711" s="16"/>
      <c r="D711" s="16"/>
      <c r="E711" s="19"/>
      <c r="F711" s="27"/>
      <c r="G711" s="16"/>
      <c r="H711" s="19"/>
      <c r="I711" s="27"/>
      <c r="J711" s="51"/>
      <c r="K711" s="19"/>
      <c r="L711" s="27"/>
      <c r="M711" s="23"/>
      <c r="N711" s="19"/>
      <c r="O711" s="19"/>
      <c r="P711" s="19"/>
      <c r="Q711" s="18"/>
      <c r="R711" s="21"/>
      <c r="S711" s="21"/>
    </row>
    <row r="712" spans="1:19">
      <c r="A712" s="16"/>
      <c r="B712" s="16"/>
      <c r="C712" s="16"/>
      <c r="D712" s="16"/>
      <c r="E712" s="19"/>
      <c r="F712" s="27"/>
      <c r="G712" s="16"/>
      <c r="H712" s="19"/>
      <c r="I712" s="27"/>
      <c r="J712" s="51"/>
      <c r="K712" s="19"/>
      <c r="L712" s="27"/>
      <c r="M712" s="23"/>
      <c r="N712" s="19"/>
      <c r="O712" s="19"/>
      <c r="P712" s="19"/>
      <c r="Q712" s="18"/>
      <c r="R712" s="21"/>
      <c r="S712" s="21"/>
    </row>
    <row r="713" spans="1:19">
      <c r="A713" s="16"/>
      <c r="B713" s="16"/>
      <c r="C713" s="16"/>
      <c r="D713" s="16"/>
      <c r="E713" s="19"/>
      <c r="F713" s="27"/>
      <c r="G713" s="16"/>
      <c r="H713" s="19"/>
      <c r="I713" s="27"/>
      <c r="J713" s="51"/>
      <c r="K713" s="19"/>
      <c r="L713" s="27"/>
      <c r="M713" s="23"/>
      <c r="N713" s="19"/>
      <c r="O713" s="19"/>
      <c r="P713" s="19"/>
      <c r="Q713" s="18"/>
      <c r="R713" s="21"/>
      <c r="S713" s="21"/>
    </row>
    <row r="714" spans="1:19">
      <c r="A714" s="16"/>
      <c r="B714" s="16"/>
      <c r="C714" s="16"/>
      <c r="D714" s="16"/>
      <c r="E714" s="19"/>
      <c r="F714" s="27"/>
      <c r="G714" s="16"/>
      <c r="H714" s="19"/>
      <c r="I714" s="27"/>
      <c r="J714" s="51"/>
      <c r="K714" s="19"/>
      <c r="L714" s="27"/>
      <c r="M714" s="23"/>
      <c r="N714" s="19"/>
      <c r="O714" s="19"/>
      <c r="P714" s="19"/>
      <c r="Q714" s="18"/>
      <c r="R714" s="21"/>
      <c r="S714" s="21"/>
    </row>
    <row r="715" spans="1:19">
      <c r="A715" s="16"/>
      <c r="B715" s="16"/>
      <c r="C715" s="16"/>
      <c r="D715" s="16"/>
      <c r="E715" s="19"/>
      <c r="F715" s="27"/>
      <c r="G715" s="16"/>
      <c r="H715" s="19"/>
      <c r="I715" s="27"/>
      <c r="J715" s="51"/>
      <c r="K715" s="19"/>
      <c r="L715" s="27"/>
      <c r="M715" s="23"/>
      <c r="N715" s="19"/>
      <c r="O715" s="19"/>
      <c r="P715" s="19"/>
      <c r="Q715" s="18"/>
      <c r="R715" s="21"/>
      <c r="S715" s="21"/>
    </row>
    <row r="716" spans="1:19">
      <c r="A716" s="16"/>
      <c r="B716" s="16"/>
      <c r="C716" s="16"/>
      <c r="D716" s="16"/>
      <c r="E716" s="19"/>
      <c r="F716" s="27"/>
      <c r="G716" s="16"/>
      <c r="H716" s="19"/>
      <c r="I716" s="27"/>
      <c r="J716" s="51"/>
      <c r="K716" s="19"/>
      <c r="L716" s="27"/>
      <c r="M716" s="23"/>
      <c r="N716" s="19"/>
      <c r="O716" s="19"/>
      <c r="P716" s="19"/>
      <c r="Q716" s="18"/>
      <c r="R716" s="21"/>
      <c r="S716" s="21"/>
    </row>
    <row r="717" spans="1:19">
      <c r="A717" s="16"/>
      <c r="B717" s="16"/>
      <c r="C717" s="16"/>
      <c r="D717" s="16"/>
      <c r="E717" s="19"/>
      <c r="F717" s="27"/>
      <c r="G717" s="16"/>
      <c r="H717" s="19"/>
      <c r="I717" s="27"/>
      <c r="J717" s="51"/>
      <c r="K717" s="19"/>
      <c r="L717" s="27"/>
      <c r="M717" s="23"/>
      <c r="N717" s="19"/>
      <c r="O717" s="19"/>
      <c r="P717" s="19"/>
      <c r="Q717" s="18"/>
      <c r="R717" s="21"/>
      <c r="S717" s="21"/>
    </row>
    <row r="718" spans="1:19">
      <c r="A718" s="16"/>
      <c r="B718" s="16"/>
      <c r="C718" s="16"/>
      <c r="D718" s="16"/>
      <c r="E718" s="19"/>
      <c r="F718" s="27"/>
      <c r="G718" s="16"/>
      <c r="H718" s="19"/>
      <c r="I718" s="27"/>
      <c r="J718" s="51"/>
      <c r="K718" s="19"/>
      <c r="L718" s="27"/>
      <c r="M718" s="23"/>
      <c r="N718" s="19"/>
      <c r="O718" s="19"/>
      <c r="P718" s="19"/>
      <c r="Q718" s="18"/>
      <c r="R718" s="21"/>
      <c r="S718" s="21"/>
    </row>
    <row r="719" spans="1:19">
      <c r="A719" s="16"/>
      <c r="B719" s="16"/>
      <c r="C719" s="16"/>
      <c r="D719" s="16"/>
      <c r="E719" s="19"/>
      <c r="F719" s="27"/>
      <c r="G719" s="16"/>
      <c r="H719" s="19"/>
      <c r="I719" s="27"/>
      <c r="J719" s="51"/>
      <c r="K719" s="19"/>
      <c r="L719" s="27"/>
      <c r="M719" s="23"/>
      <c r="N719" s="19"/>
      <c r="O719" s="19"/>
      <c r="P719" s="19"/>
      <c r="Q719" s="18"/>
      <c r="R719" s="21"/>
      <c r="S719" s="21"/>
    </row>
    <row r="720" spans="1:19">
      <c r="A720" s="16"/>
      <c r="B720" s="16"/>
      <c r="C720" s="16"/>
      <c r="D720" s="16"/>
      <c r="E720" s="19"/>
      <c r="F720" s="27"/>
      <c r="G720" s="16"/>
      <c r="H720" s="19"/>
      <c r="I720" s="27"/>
      <c r="J720" s="51"/>
      <c r="K720" s="19"/>
      <c r="L720" s="27"/>
      <c r="M720" s="23"/>
      <c r="N720" s="19"/>
      <c r="O720" s="19"/>
      <c r="P720" s="19"/>
      <c r="Q720" s="18"/>
      <c r="R720" s="21"/>
      <c r="S720" s="21"/>
    </row>
    <row r="721" spans="1:19">
      <c r="A721" s="16"/>
      <c r="B721" s="16"/>
      <c r="C721" s="16"/>
      <c r="D721" s="16"/>
      <c r="E721" s="19"/>
      <c r="F721" s="27"/>
      <c r="G721" s="16"/>
      <c r="H721" s="19"/>
      <c r="I721" s="27"/>
      <c r="J721" s="51"/>
      <c r="K721" s="19"/>
      <c r="L721" s="27"/>
      <c r="M721" s="23"/>
      <c r="N721" s="19"/>
      <c r="O721" s="19"/>
      <c r="P721" s="19"/>
      <c r="Q721" s="18"/>
      <c r="R721" s="21"/>
      <c r="S721" s="21"/>
    </row>
    <row r="722" spans="1:19">
      <c r="A722" s="16"/>
      <c r="B722" s="16"/>
      <c r="C722" s="16"/>
      <c r="D722" s="16"/>
      <c r="E722" s="19"/>
      <c r="F722" s="27"/>
      <c r="G722" s="16"/>
      <c r="H722" s="19"/>
      <c r="I722" s="27"/>
      <c r="J722" s="51"/>
      <c r="K722" s="19"/>
      <c r="L722" s="27"/>
      <c r="M722" s="23"/>
      <c r="N722" s="19"/>
      <c r="O722" s="19"/>
      <c r="P722" s="19"/>
      <c r="Q722" s="18"/>
      <c r="R722" s="21"/>
      <c r="S722" s="21"/>
    </row>
    <row r="723" spans="1:19">
      <c r="A723" s="16"/>
      <c r="B723" s="16"/>
      <c r="C723" s="16"/>
      <c r="D723" s="16"/>
      <c r="E723" s="19"/>
      <c r="F723" s="27"/>
      <c r="G723" s="16"/>
      <c r="H723" s="19"/>
      <c r="I723" s="27"/>
      <c r="J723" s="51"/>
      <c r="K723" s="19"/>
      <c r="L723" s="27"/>
      <c r="M723" s="23"/>
      <c r="N723" s="19"/>
      <c r="O723" s="19"/>
      <c r="P723" s="19"/>
      <c r="Q723" s="18"/>
      <c r="R723" s="21"/>
      <c r="S723" s="21"/>
    </row>
    <row r="724" spans="1:19">
      <c r="A724" s="16"/>
      <c r="B724" s="16"/>
      <c r="C724" s="16"/>
      <c r="D724" s="16"/>
      <c r="E724" s="19"/>
      <c r="F724" s="27"/>
      <c r="G724" s="16"/>
      <c r="H724" s="19"/>
      <c r="I724" s="27"/>
      <c r="J724" s="51"/>
      <c r="K724" s="19"/>
      <c r="L724" s="27"/>
      <c r="M724" s="23"/>
      <c r="N724" s="19"/>
      <c r="O724" s="19"/>
      <c r="P724" s="19"/>
      <c r="Q724" s="18"/>
      <c r="R724" s="21"/>
      <c r="S724" s="21"/>
    </row>
    <row r="725" spans="1:19">
      <c r="A725" s="16"/>
      <c r="B725" s="16"/>
      <c r="C725" s="16"/>
      <c r="D725" s="16"/>
      <c r="E725" s="19"/>
      <c r="F725" s="27"/>
      <c r="G725" s="16"/>
      <c r="H725" s="19"/>
      <c r="I725" s="27"/>
      <c r="J725" s="51"/>
      <c r="K725" s="19"/>
      <c r="L725" s="27"/>
      <c r="M725" s="23"/>
      <c r="N725" s="19"/>
      <c r="O725" s="19"/>
      <c r="P725" s="19"/>
      <c r="Q725" s="18"/>
      <c r="R725" s="21"/>
      <c r="S725" s="21"/>
    </row>
    <row r="726" spans="1:19">
      <c r="A726" s="16"/>
      <c r="B726" s="16"/>
      <c r="C726" s="16"/>
      <c r="D726" s="16"/>
      <c r="E726" s="19"/>
      <c r="F726" s="27"/>
      <c r="G726" s="16"/>
      <c r="H726" s="19"/>
      <c r="I726" s="27"/>
      <c r="J726" s="51"/>
      <c r="K726" s="19"/>
      <c r="L726" s="27"/>
      <c r="M726" s="23"/>
      <c r="N726" s="19"/>
      <c r="O726" s="19"/>
      <c r="P726" s="19"/>
      <c r="Q726" s="18"/>
      <c r="R726" s="21"/>
      <c r="S726" s="21"/>
    </row>
    <row r="727" spans="1:19">
      <c r="A727" s="16"/>
      <c r="B727" s="16"/>
      <c r="C727" s="16"/>
      <c r="D727" s="16"/>
      <c r="E727" s="19"/>
      <c r="F727" s="27"/>
      <c r="G727" s="16"/>
      <c r="H727" s="19"/>
      <c r="I727" s="27"/>
      <c r="J727" s="51"/>
      <c r="K727" s="19"/>
      <c r="L727" s="27"/>
      <c r="M727" s="23"/>
      <c r="N727" s="19"/>
      <c r="O727" s="19"/>
      <c r="P727" s="19"/>
      <c r="Q727" s="18"/>
      <c r="R727" s="21"/>
      <c r="S727" s="21"/>
    </row>
    <row r="728" spans="1:19">
      <c r="A728" s="16"/>
      <c r="B728" s="16"/>
      <c r="C728" s="16"/>
      <c r="D728" s="16"/>
      <c r="E728" s="19"/>
      <c r="F728" s="27"/>
      <c r="G728" s="16"/>
      <c r="H728" s="19"/>
      <c r="I728" s="27"/>
      <c r="J728" s="51"/>
      <c r="K728" s="19"/>
      <c r="L728" s="27"/>
      <c r="M728" s="23"/>
      <c r="N728" s="19"/>
      <c r="O728" s="19"/>
      <c r="P728" s="19"/>
      <c r="Q728" s="18"/>
      <c r="R728" s="21"/>
      <c r="S728" s="21"/>
    </row>
    <row r="729" spans="1:19">
      <c r="A729" s="16"/>
      <c r="B729" s="16"/>
      <c r="C729" s="16"/>
      <c r="D729" s="16"/>
      <c r="E729" s="19"/>
      <c r="F729" s="27"/>
      <c r="G729" s="16"/>
      <c r="H729" s="19"/>
      <c r="I729" s="27"/>
      <c r="J729" s="51"/>
      <c r="K729" s="19"/>
      <c r="L729" s="27"/>
      <c r="M729" s="23"/>
      <c r="N729" s="19"/>
      <c r="O729" s="19"/>
      <c r="P729" s="19"/>
      <c r="Q729" s="18"/>
      <c r="R729" s="21"/>
      <c r="S729" s="21"/>
    </row>
    <row r="730" spans="1:19">
      <c r="A730" s="16"/>
      <c r="B730" s="16"/>
      <c r="C730" s="16"/>
      <c r="D730" s="16"/>
      <c r="E730" s="19"/>
      <c r="F730" s="27"/>
      <c r="G730" s="16"/>
      <c r="H730" s="19"/>
      <c r="I730" s="27"/>
      <c r="J730" s="51"/>
      <c r="K730" s="19"/>
      <c r="L730" s="27"/>
      <c r="M730" s="23"/>
      <c r="N730" s="19"/>
      <c r="O730" s="19"/>
      <c r="P730" s="19"/>
      <c r="Q730" s="18"/>
      <c r="R730" s="21"/>
      <c r="S730" s="21"/>
    </row>
    <row r="731" spans="1:19">
      <c r="A731" s="16"/>
      <c r="B731" s="16"/>
      <c r="C731" s="16"/>
      <c r="D731" s="16"/>
      <c r="E731" s="19"/>
      <c r="F731" s="27"/>
      <c r="G731" s="16"/>
      <c r="H731" s="19"/>
      <c r="I731" s="27"/>
      <c r="J731" s="51"/>
      <c r="K731" s="19"/>
      <c r="L731" s="27"/>
      <c r="M731" s="23"/>
      <c r="N731" s="19"/>
      <c r="O731" s="19"/>
      <c r="P731" s="19"/>
      <c r="Q731" s="18"/>
      <c r="R731" s="21"/>
      <c r="S731" s="21"/>
    </row>
    <row r="732" spans="1:19">
      <c r="A732" s="16"/>
      <c r="B732" s="16"/>
      <c r="C732" s="16"/>
      <c r="D732" s="16"/>
      <c r="E732" s="19"/>
      <c r="F732" s="27"/>
      <c r="G732" s="16"/>
      <c r="H732" s="19"/>
      <c r="I732" s="27"/>
      <c r="J732" s="51"/>
      <c r="K732" s="19"/>
      <c r="L732" s="27"/>
      <c r="M732" s="23"/>
      <c r="N732" s="19"/>
      <c r="O732" s="19"/>
      <c r="P732" s="19"/>
      <c r="Q732" s="18"/>
      <c r="R732" s="21"/>
      <c r="S732" s="21"/>
    </row>
    <row r="733" spans="1:19">
      <c r="A733" s="16"/>
      <c r="B733" s="16"/>
      <c r="C733" s="16"/>
      <c r="D733" s="16"/>
      <c r="E733" s="19"/>
      <c r="F733" s="27"/>
      <c r="G733" s="16"/>
      <c r="H733" s="19"/>
      <c r="I733" s="27"/>
      <c r="J733" s="51"/>
      <c r="K733" s="19"/>
      <c r="L733" s="27"/>
      <c r="M733" s="23"/>
      <c r="N733" s="19"/>
      <c r="O733" s="19"/>
      <c r="P733" s="19"/>
      <c r="Q733" s="18"/>
      <c r="R733" s="21"/>
      <c r="S733" s="21"/>
    </row>
    <row r="734" spans="1:19">
      <c r="A734" s="16"/>
      <c r="B734" s="16"/>
      <c r="C734" s="16"/>
      <c r="D734" s="16"/>
      <c r="E734" s="19"/>
      <c r="F734" s="27"/>
      <c r="G734" s="16"/>
      <c r="H734" s="19"/>
      <c r="I734" s="27"/>
      <c r="J734" s="51"/>
      <c r="K734" s="19"/>
      <c r="L734" s="27"/>
      <c r="M734" s="23"/>
      <c r="N734" s="19"/>
      <c r="O734" s="19"/>
      <c r="P734" s="19"/>
      <c r="Q734" s="18"/>
      <c r="R734" s="21"/>
      <c r="S734" s="21"/>
    </row>
    <row r="735" spans="1:19">
      <c r="A735" s="16"/>
      <c r="B735" s="16"/>
      <c r="C735" s="16"/>
      <c r="D735" s="16"/>
      <c r="E735" s="19"/>
      <c r="F735" s="27"/>
      <c r="G735" s="16"/>
      <c r="H735" s="19"/>
      <c r="I735" s="27"/>
      <c r="J735" s="51"/>
      <c r="K735" s="19"/>
      <c r="L735" s="27"/>
      <c r="M735" s="23"/>
      <c r="N735" s="19"/>
      <c r="O735" s="19"/>
      <c r="P735" s="19"/>
      <c r="Q735" s="18"/>
      <c r="R735" s="21"/>
      <c r="S735" s="21"/>
    </row>
    <row r="736" spans="1:19">
      <c r="A736" s="16"/>
      <c r="B736" s="16"/>
      <c r="C736" s="16"/>
      <c r="D736" s="16"/>
      <c r="E736" s="19"/>
      <c r="F736" s="27"/>
      <c r="G736" s="16"/>
      <c r="H736" s="19"/>
      <c r="I736" s="27"/>
      <c r="J736" s="51"/>
      <c r="K736" s="19"/>
      <c r="L736" s="27"/>
      <c r="M736" s="23"/>
      <c r="N736" s="19"/>
      <c r="O736" s="19"/>
      <c r="P736" s="19"/>
      <c r="Q736" s="18"/>
      <c r="R736" s="21"/>
      <c r="S736" s="21"/>
    </row>
    <row r="737" spans="1:19">
      <c r="A737" s="16"/>
      <c r="B737" s="16"/>
      <c r="C737" s="16"/>
      <c r="D737" s="16"/>
      <c r="E737" s="19"/>
      <c r="F737" s="27"/>
      <c r="G737" s="16"/>
      <c r="H737" s="19"/>
      <c r="I737" s="27"/>
      <c r="J737" s="51"/>
      <c r="K737" s="19"/>
      <c r="L737" s="27"/>
      <c r="M737" s="23"/>
      <c r="N737" s="19"/>
      <c r="O737" s="19"/>
      <c r="P737" s="19"/>
      <c r="Q737" s="18"/>
      <c r="R737" s="21"/>
      <c r="S737" s="21"/>
    </row>
    <row r="738" spans="1:19">
      <c r="A738" s="16"/>
      <c r="B738" s="16"/>
      <c r="C738" s="16"/>
      <c r="D738" s="16"/>
      <c r="E738" s="19"/>
      <c r="F738" s="27"/>
      <c r="G738" s="16"/>
      <c r="H738" s="19"/>
      <c r="I738" s="27"/>
      <c r="J738" s="51"/>
      <c r="K738" s="19"/>
      <c r="L738" s="27"/>
      <c r="M738" s="23"/>
      <c r="N738" s="19"/>
      <c r="O738" s="19"/>
      <c r="P738" s="19"/>
      <c r="Q738" s="18"/>
      <c r="R738" s="21"/>
      <c r="S738" s="21"/>
    </row>
    <row r="739" spans="1:19">
      <c r="A739" s="16"/>
      <c r="B739" s="16"/>
      <c r="C739" s="16"/>
      <c r="D739" s="16"/>
      <c r="E739" s="19"/>
      <c r="F739" s="27"/>
      <c r="G739" s="16"/>
      <c r="H739" s="19"/>
      <c r="I739" s="27"/>
      <c r="J739" s="51"/>
      <c r="K739" s="19"/>
      <c r="L739" s="27"/>
      <c r="M739" s="23"/>
      <c r="N739" s="19"/>
      <c r="O739" s="19"/>
      <c r="P739" s="19"/>
      <c r="Q739" s="18"/>
      <c r="R739" s="21"/>
      <c r="S739" s="21"/>
    </row>
    <row r="740" spans="1:19">
      <c r="A740" s="16"/>
      <c r="B740" s="16"/>
      <c r="C740" s="16"/>
      <c r="D740" s="16"/>
      <c r="E740" s="19"/>
      <c r="F740" s="27"/>
      <c r="G740" s="16"/>
      <c r="H740" s="19"/>
      <c r="I740" s="27"/>
      <c r="J740" s="51"/>
      <c r="K740" s="19"/>
      <c r="L740" s="27"/>
      <c r="M740" s="23"/>
      <c r="N740" s="19"/>
      <c r="O740" s="19"/>
      <c r="P740" s="19"/>
      <c r="Q740" s="18"/>
      <c r="R740" s="21"/>
      <c r="S740" s="21"/>
    </row>
    <row r="741" spans="1:19">
      <c r="A741" s="16"/>
      <c r="B741" s="16"/>
      <c r="C741" s="16"/>
      <c r="D741" s="16"/>
      <c r="E741" s="19"/>
      <c r="F741" s="27"/>
      <c r="G741" s="16"/>
      <c r="H741" s="19"/>
      <c r="I741" s="27"/>
      <c r="J741" s="51"/>
      <c r="K741" s="19"/>
      <c r="L741" s="27"/>
      <c r="M741" s="23"/>
      <c r="N741" s="19"/>
      <c r="O741" s="19"/>
      <c r="P741" s="19"/>
      <c r="Q741" s="18"/>
      <c r="R741" s="21"/>
      <c r="S741" s="21"/>
    </row>
    <row r="742" spans="1:19">
      <c r="A742" s="16"/>
      <c r="B742" s="16"/>
      <c r="C742" s="16"/>
      <c r="D742" s="16"/>
      <c r="E742" s="19"/>
      <c r="F742" s="27"/>
      <c r="G742" s="16"/>
      <c r="H742" s="19"/>
      <c r="I742" s="27"/>
      <c r="J742" s="51"/>
      <c r="K742" s="19"/>
      <c r="L742" s="27"/>
      <c r="M742" s="23"/>
      <c r="N742" s="19"/>
      <c r="O742" s="19"/>
      <c r="P742" s="19"/>
      <c r="Q742" s="18"/>
      <c r="R742" s="21"/>
      <c r="S742" s="21"/>
    </row>
    <row r="743" spans="1:19">
      <c r="A743" s="16"/>
      <c r="B743" s="16"/>
      <c r="C743" s="16"/>
      <c r="D743" s="16"/>
      <c r="E743" s="19"/>
      <c r="F743" s="27"/>
      <c r="G743" s="16"/>
      <c r="H743" s="19"/>
      <c r="I743" s="27"/>
      <c r="J743" s="51"/>
      <c r="K743" s="19"/>
      <c r="L743" s="27"/>
      <c r="M743" s="23"/>
      <c r="N743" s="19"/>
      <c r="O743" s="19"/>
      <c r="P743" s="19"/>
      <c r="Q743" s="18"/>
      <c r="R743" s="21"/>
      <c r="S743" s="21"/>
    </row>
    <row r="744" spans="1:19">
      <c r="A744" s="16"/>
      <c r="B744" s="16"/>
      <c r="C744" s="16"/>
      <c r="D744" s="16"/>
      <c r="E744" s="19"/>
      <c r="F744" s="27"/>
      <c r="G744" s="16"/>
      <c r="H744" s="19"/>
      <c r="I744" s="27"/>
      <c r="J744" s="51"/>
      <c r="K744" s="19"/>
      <c r="L744" s="27"/>
      <c r="M744" s="23"/>
      <c r="N744" s="19"/>
      <c r="O744" s="19"/>
      <c r="P744" s="19"/>
      <c r="Q744" s="18"/>
      <c r="R744" s="21"/>
      <c r="S744" s="21"/>
    </row>
    <row r="745" spans="1:19">
      <c r="A745" s="16"/>
      <c r="B745" s="16"/>
      <c r="C745" s="16"/>
      <c r="D745" s="16"/>
      <c r="E745" s="19"/>
      <c r="F745" s="27"/>
      <c r="G745" s="16"/>
      <c r="H745" s="19"/>
      <c r="I745" s="27"/>
      <c r="J745" s="51"/>
      <c r="K745" s="19"/>
      <c r="L745" s="27"/>
      <c r="M745" s="23"/>
      <c r="N745" s="19"/>
      <c r="O745" s="19"/>
      <c r="P745" s="19"/>
      <c r="Q745" s="18"/>
      <c r="R745" s="21"/>
      <c r="S745" s="21"/>
    </row>
    <row r="746" spans="1:19">
      <c r="A746" s="16"/>
      <c r="B746" s="16"/>
      <c r="C746" s="16"/>
      <c r="D746" s="16"/>
      <c r="E746" s="19"/>
      <c r="F746" s="27"/>
      <c r="G746" s="16"/>
      <c r="H746" s="19"/>
      <c r="I746" s="27"/>
      <c r="J746" s="51"/>
      <c r="K746" s="19"/>
      <c r="L746" s="27"/>
      <c r="M746" s="23"/>
      <c r="N746" s="19"/>
      <c r="O746" s="19"/>
      <c r="P746" s="19"/>
      <c r="Q746" s="18"/>
      <c r="R746" s="21"/>
      <c r="S746" s="21"/>
    </row>
    <row r="747" spans="1:19">
      <c r="A747" s="16"/>
      <c r="B747" s="16"/>
      <c r="C747" s="16"/>
      <c r="D747" s="16"/>
      <c r="E747" s="19"/>
      <c r="F747" s="27"/>
      <c r="G747" s="16"/>
      <c r="H747" s="19"/>
      <c r="I747" s="27"/>
      <c r="J747" s="51"/>
      <c r="K747" s="19"/>
      <c r="L747" s="27"/>
      <c r="M747" s="23"/>
      <c r="N747" s="19"/>
      <c r="O747" s="19"/>
      <c r="P747" s="19"/>
      <c r="Q747" s="18"/>
      <c r="R747" s="21"/>
      <c r="S747" s="21"/>
    </row>
    <row r="748" spans="1:19">
      <c r="A748" s="16"/>
      <c r="B748" s="16"/>
      <c r="C748" s="16"/>
      <c r="D748" s="16"/>
      <c r="E748" s="19"/>
      <c r="F748" s="27"/>
      <c r="G748" s="16"/>
      <c r="H748" s="19"/>
      <c r="I748" s="27"/>
      <c r="J748" s="51"/>
      <c r="K748" s="19"/>
      <c r="L748" s="27"/>
      <c r="M748" s="23"/>
      <c r="N748" s="19"/>
      <c r="O748" s="19"/>
      <c r="P748" s="19"/>
      <c r="Q748" s="18"/>
      <c r="R748" s="21"/>
      <c r="S748" s="21"/>
    </row>
    <row r="749" spans="1:19">
      <c r="A749" s="16"/>
      <c r="B749" s="16"/>
      <c r="C749" s="16"/>
      <c r="D749" s="16"/>
      <c r="E749" s="19"/>
      <c r="F749" s="27"/>
      <c r="G749" s="16"/>
      <c r="H749" s="19"/>
      <c r="I749" s="27"/>
      <c r="J749" s="51"/>
      <c r="K749" s="19"/>
      <c r="L749" s="27"/>
      <c r="M749" s="23"/>
      <c r="N749" s="19"/>
      <c r="O749" s="19"/>
      <c r="P749" s="19"/>
      <c r="Q749" s="18"/>
      <c r="R749" s="21"/>
      <c r="S749" s="21"/>
    </row>
    <row r="750" spans="1:19">
      <c r="A750" s="16"/>
      <c r="B750" s="16"/>
      <c r="C750" s="16"/>
      <c r="D750" s="16"/>
      <c r="E750" s="19"/>
      <c r="F750" s="27"/>
      <c r="G750" s="16"/>
      <c r="H750" s="19"/>
      <c r="I750" s="27"/>
      <c r="J750" s="51"/>
      <c r="K750" s="19"/>
      <c r="L750" s="27"/>
      <c r="M750" s="23"/>
      <c r="N750" s="19"/>
      <c r="O750" s="19"/>
      <c r="P750" s="19"/>
      <c r="Q750" s="18"/>
      <c r="R750" s="21"/>
      <c r="S750" s="21"/>
    </row>
    <row r="751" spans="1:19">
      <c r="A751" s="16"/>
      <c r="B751" s="16"/>
      <c r="C751" s="16"/>
      <c r="D751" s="16"/>
      <c r="E751" s="19"/>
      <c r="F751" s="27"/>
      <c r="G751" s="16"/>
      <c r="H751" s="19"/>
      <c r="I751" s="27"/>
      <c r="J751" s="51"/>
      <c r="K751" s="19"/>
      <c r="L751" s="27"/>
      <c r="M751" s="23"/>
      <c r="N751" s="19"/>
      <c r="O751" s="19"/>
      <c r="P751" s="19"/>
      <c r="Q751" s="18"/>
      <c r="R751" s="21"/>
      <c r="S751" s="21"/>
    </row>
    <row r="752" spans="1:19">
      <c r="A752" s="16"/>
      <c r="B752" s="16"/>
      <c r="C752" s="16"/>
      <c r="D752" s="16"/>
      <c r="E752" s="19"/>
      <c r="F752" s="27"/>
      <c r="G752" s="16"/>
      <c r="H752" s="19"/>
      <c r="I752" s="27"/>
      <c r="J752" s="51"/>
      <c r="K752" s="19"/>
      <c r="L752" s="27"/>
      <c r="M752" s="23"/>
      <c r="N752" s="19"/>
      <c r="O752" s="19"/>
      <c r="P752" s="19"/>
      <c r="Q752" s="18"/>
      <c r="R752" s="21"/>
      <c r="S752" s="21"/>
    </row>
    <row r="753" spans="1:19">
      <c r="A753" s="16"/>
      <c r="B753" s="16"/>
      <c r="C753" s="16"/>
      <c r="D753" s="16"/>
      <c r="E753" s="19"/>
      <c r="F753" s="27"/>
      <c r="G753" s="16"/>
      <c r="H753" s="19"/>
      <c r="I753" s="27"/>
      <c r="J753" s="51"/>
      <c r="K753" s="19"/>
      <c r="L753" s="27"/>
      <c r="M753" s="23"/>
      <c r="N753" s="19"/>
      <c r="O753" s="19"/>
      <c r="P753" s="19"/>
      <c r="Q753" s="18"/>
      <c r="R753" s="21"/>
      <c r="S753" s="21"/>
    </row>
    <row r="754" spans="1:19">
      <c r="A754" s="16"/>
      <c r="B754" s="16"/>
      <c r="C754" s="16"/>
      <c r="D754" s="16"/>
      <c r="E754" s="19"/>
      <c r="F754" s="27"/>
      <c r="G754" s="16"/>
      <c r="H754" s="19"/>
      <c r="I754" s="27"/>
      <c r="J754" s="51"/>
      <c r="K754" s="19"/>
      <c r="L754" s="27"/>
      <c r="M754" s="23"/>
      <c r="N754" s="19"/>
      <c r="O754" s="19"/>
      <c r="P754" s="19"/>
      <c r="Q754" s="18"/>
      <c r="R754" s="21"/>
      <c r="S754" s="21"/>
    </row>
    <row r="755" spans="1:19">
      <c r="A755" s="16"/>
      <c r="B755" s="16"/>
      <c r="C755" s="16"/>
      <c r="D755" s="16"/>
      <c r="E755" s="19"/>
      <c r="F755" s="27"/>
      <c r="G755" s="16"/>
      <c r="H755" s="19"/>
      <c r="I755" s="27"/>
      <c r="J755" s="51"/>
      <c r="K755" s="19"/>
      <c r="L755" s="27"/>
      <c r="M755" s="23"/>
      <c r="N755" s="19"/>
      <c r="O755" s="19"/>
      <c r="P755" s="19"/>
      <c r="Q755" s="18"/>
      <c r="R755" s="21"/>
      <c r="S755" s="21"/>
    </row>
    <row r="756" spans="1:19">
      <c r="A756" s="16"/>
      <c r="B756" s="16"/>
      <c r="C756" s="16"/>
      <c r="D756" s="16"/>
      <c r="E756" s="19"/>
      <c r="F756" s="27"/>
      <c r="G756" s="16"/>
      <c r="H756" s="19"/>
      <c r="I756" s="27"/>
      <c r="J756" s="51"/>
      <c r="K756" s="19"/>
      <c r="L756" s="27"/>
      <c r="M756" s="23"/>
      <c r="N756" s="19"/>
      <c r="O756" s="19"/>
      <c r="P756" s="19"/>
      <c r="Q756" s="18"/>
      <c r="R756" s="21"/>
      <c r="S756" s="21"/>
    </row>
    <row r="757" spans="1:19">
      <c r="A757" s="16"/>
      <c r="B757" s="16"/>
      <c r="C757" s="16"/>
      <c r="D757" s="16"/>
      <c r="E757" s="19"/>
      <c r="F757" s="27"/>
      <c r="G757" s="16"/>
      <c r="H757" s="19"/>
      <c r="I757" s="27"/>
      <c r="J757" s="51"/>
      <c r="K757" s="19"/>
      <c r="L757" s="27"/>
      <c r="M757" s="23"/>
      <c r="N757" s="19"/>
      <c r="O757" s="19"/>
      <c r="P757" s="19"/>
      <c r="Q757" s="18"/>
      <c r="R757" s="21"/>
      <c r="S757" s="21"/>
    </row>
    <row r="758" spans="1:19">
      <c r="A758" s="16"/>
      <c r="B758" s="16"/>
      <c r="C758" s="16"/>
      <c r="D758" s="16"/>
      <c r="E758" s="19"/>
      <c r="F758" s="27"/>
      <c r="G758" s="16"/>
      <c r="H758" s="19"/>
      <c r="I758" s="27"/>
      <c r="J758" s="51"/>
      <c r="K758" s="19"/>
      <c r="L758" s="27"/>
      <c r="M758" s="23"/>
      <c r="N758" s="19"/>
      <c r="O758" s="19"/>
      <c r="P758" s="19"/>
      <c r="Q758" s="18"/>
      <c r="R758" s="21"/>
      <c r="S758" s="21"/>
    </row>
    <row r="759" spans="1:19">
      <c r="A759" s="16"/>
      <c r="B759" s="16"/>
      <c r="C759" s="16"/>
      <c r="D759" s="16"/>
      <c r="E759" s="19"/>
      <c r="F759" s="27"/>
      <c r="G759" s="16"/>
      <c r="H759" s="19"/>
      <c r="I759" s="27"/>
      <c r="J759" s="51"/>
      <c r="K759" s="19"/>
      <c r="L759" s="27"/>
      <c r="M759" s="23"/>
      <c r="N759" s="19"/>
      <c r="O759" s="19"/>
      <c r="P759" s="19"/>
      <c r="Q759" s="18"/>
      <c r="R759" s="21"/>
      <c r="S759" s="21"/>
    </row>
    <row r="760" spans="1:19">
      <c r="A760" s="16"/>
      <c r="B760" s="16"/>
      <c r="C760" s="16"/>
      <c r="D760" s="16"/>
      <c r="E760" s="19"/>
      <c r="F760" s="27"/>
      <c r="G760" s="16"/>
      <c r="H760" s="19"/>
      <c r="I760" s="27"/>
      <c r="J760" s="51"/>
      <c r="K760" s="19"/>
      <c r="L760" s="27"/>
      <c r="M760" s="23"/>
      <c r="N760" s="19"/>
      <c r="O760" s="19"/>
      <c r="P760" s="19"/>
      <c r="Q760" s="18"/>
      <c r="R760" s="21"/>
      <c r="S760" s="21"/>
    </row>
    <row r="761" spans="1:19">
      <c r="A761" s="16"/>
      <c r="B761" s="16"/>
      <c r="C761" s="16"/>
      <c r="D761" s="16"/>
      <c r="E761" s="19"/>
      <c r="F761" s="27"/>
      <c r="G761" s="16"/>
      <c r="H761" s="19"/>
      <c r="I761" s="27"/>
      <c r="J761" s="51"/>
      <c r="K761" s="19"/>
      <c r="L761" s="27"/>
      <c r="M761" s="23"/>
      <c r="N761" s="19"/>
      <c r="O761" s="19"/>
      <c r="P761" s="19"/>
      <c r="Q761" s="18"/>
      <c r="R761" s="21"/>
      <c r="S761" s="21"/>
    </row>
    <row r="762" spans="1:19">
      <c r="A762" s="16"/>
      <c r="B762" s="16"/>
      <c r="C762" s="16"/>
      <c r="D762" s="16"/>
      <c r="E762" s="19"/>
      <c r="F762" s="27"/>
      <c r="G762" s="16"/>
      <c r="H762" s="19"/>
      <c r="I762" s="27"/>
      <c r="J762" s="51"/>
      <c r="K762" s="19"/>
      <c r="L762" s="27"/>
      <c r="M762" s="23"/>
      <c r="N762" s="19"/>
      <c r="O762" s="19"/>
      <c r="P762" s="19"/>
      <c r="Q762" s="18"/>
      <c r="R762" s="21"/>
      <c r="S762" s="21"/>
    </row>
    <row r="763" spans="1:19">
      <c r="A763" s="16"/>
      <c r="B763" s="16"/>
      <c r="C763" s="16"/>
      <c r="D763" s="16"/>
      <c r="E763" s="19"/>
      <c r="F763" s="27"/>
      <c r="G763" s="16"/>
      <c r="H763" s="19"/>
      <c r="I763" s="27"/>
      <c r="J763" s="51"/>
      <c r="K763" s="19"/>
      <c r="L763" s="27"/>
      <c r="M763" s="23"/>
      <c r="N763" s="19"/>
      <c r="O763" s="19"/>
      <c r="P763" s="19"/>
      <c r="Q763" s="18"/>
      <c r="R763" s="21"/>
      <c r="S763" s="21"/>
    </row>
    <row r="764" spans="1:19">
      <c r="A764" s="16"/>
      <c r="B764" s="16"/>
      <c r="C764" s="16"/>
      <c r="D764" s="16"/>
      <c r="E764" s="19"/>
      <c r="F764" s="27"/>
      <c r="G764" s="16"/>
      <c r="H764" s="19"/>
      <c r="I764" s="27"/>
      <c r="J764" s="51"/>
      <c r="K764" s="19"/>
      <c r="L764" s="27"/>
      <c r="M764" s="23"/>
      <c r="N764" s="19"/>
      <c r="O764" s="19"/>
      <c r="P764" s="19"/>
      <c r="Q764" s="18"/>
      <c r="R764" s="21"/>
      <c r="S764" s="21"/>
    </row>
    <row r="765" spans="1:19">
      <c r="A765" s="16"/>
      <c r="B765" s="16"/>
      <c r="C765" s="16"/>
      <c r="D765" s="16"/>
      <c r="E765" s="19"/>
      <c r="F765" s="27"/>
      <c r="G765" s="16"/>
      <c r="H765" s="19"/>
      <c r="I765" s="27"/>
      <c r="J765" s="51"/>
      <c r="K765" s="19"/>
      <c r="L765" s="27"/>
      <c r="M765" s="23"/>
      <c r="N765" s="19"/>
      <c r="O765" s="19"/>
      <c r="P765" s="19"/>
      <c r="Q765" s="18"/>
      <c r="R765" s="21"/>
      <c r="S765" s="21"/>
    </row>
    <row r="766" spans="1:19">
      <c r="A766" s="16"/>
      <c r="B766" s="16"/>
      <c r="C766" s="16"/>
      <c r="D766" s="16"/>
      <c r="E766" s="19"/>
      <c r="F766" s="27"/>
      <c r="G766" s="16"/>
      <c r="H766" s="19"/>
      <c r="I766" s="27"/>
      <c r="J766" s="51"/>
      <c r="K766" s="19"/>
      <c r="L766" s="27"/>
      <c r="M766" s="23"/>
      <c r="N766" s="19"/>
      <c r="O766" s="19"/>
      <c r="P766" s="19"/>
      <c r="Q766" s="18"/>
      <c r="R766" s="21"/>
      <c r="S766" s="21"/>
    </row>
    <row r="767" spans="1:19">
      <c r="A767" s="16"/>
      <c r="B767" s="16"/>
      <c r="C767" s="16"/>
      <c r="D767" s="16"/>
      <c r="E767" s="19"/>
      <c r="F767" s="27"/>
      <c r="G767" s="16"/>
      <c r="H767" s="19"/>
      <c r="I767" s="27"/>
      <c r="J767" s="51"/>
      <c r="K767" s="19"/>
      <c r="L767" s="27"/>
      <c r="M767" s="23"/>
      <c r="N767" s="19"/>
      <c r="O767" s="19"/>
      <c r="P767" s="19"/>
      <c r="Q767" s="18"/>
      <c r="R767" s="21"/>
      <c r="S767" s="21"/>
    </row>
    <row r="768" spans="1:19">
      <c r="A768" s="16"/>
      <c r="B768" s="16"/>
      <c r="C768" s="16"/>
      <c r="D768" s="16"/>
      <c r="E768" s="19"/>
      <c r="F768" s="27"/>
      <c r="G768" s="16"/>
      <c r="H768" s="19"/>
      <c r="I768" s="27"/>
      <c r="J768" s="51"/>
      <c r="K768" s="19"/>
      <c r="L768" s="27"/>
      <c r="M768" s="23"/>
      <c r="N768" s="19"/>
      <c r="O768" s="19"/>
      <c r="P768" s="19"/>
      <c r="Q768" s="18"/>
      <c r="R768" s="21"/>
      <c r="S768" s="21"/>
    </row>
    <row r="769" spans="1:19">
      <c r="A769" s="16"/>
      <c r="B769" s="16"/>
      <c r="C769" s="16"/>
      <c r="D769" s="16"/>
      <c r="E769" s="19"/>
      <c r="F769" s="27"/>
      <c r="G769" s="16"/>
      <c r="H769" s="19"/>
      <c r="I769" s="27"/>
      <c r="J769" s="51"/>
      <c r="K769" s="19"/>
      <c r="L769" s="27"/>
      <c r="M769" s="23"/>
      <c r="N769" s="19"/>
      <c r="O769" s="19"/>
      <c r="P769" s="19"/>
      <c r="Q769" s="18"/>
      <c r="R769" s="21"/>
      <c r="S769" s="21"/>
    </row>
    <row r="770" spans="1:19">
      <c r="A770" s="16"/>
      <c r="B770" s="16"/>
      <c r="C770" s="16"/>
      <c r="D770" s="16"/>
      <c r="E770" s="19"/>
      <c r="F770" s="27"/>
      <c r="G770" s="16"/>
      <c r="H770" s="19"/>
      <c r="I770" s="27"/>
      <c r="J770" s="51"/>
      <c r="K770" s="19"/>
      <c r="L770" s="27"/>
      <c r="M770" s="23"/>
      <c r="N770" s="19"/>
      <c r="O770" s="19"/>
      <c r="P770" s="19"/>
      <c r="Q770" s="18"/>
      <c r="R770" s="21"/>
      <c r="S770" s="21"/>
    </row>
    <row r="771" spans="1:19">
      <c r="A771" s="16"/>
      <c r="B771" s="16"/>
      <c r="C771" s="16"/>
      <c r="D771" s="16"/>
      <c r="E771" s="19"/>
      <c r="F771" s="27"/>
      <c r="G771" s="16"/>
      <c r="H771" s="19"/>
      <c r="I771" s="27"/>
      <c r="J771" s="51"/>
      <c r="K771" s="19"/>
      <c r="L771" s="27"/>
      <c r="M771" s="23"/>
      <c r="N771" s="19"/>
      <c r="O771" s="19"/>
      <c r="P771" s="19"/>
      <c r="Q771" s="18"/>
      <c r="R771" s="21"/>
      <c r="S771" s="21"/>
    </row>
    <row r="772" spans="1:19">
      <c r="A772" s="16"/>
      <c r="B772" s="16"/>
      <c r="C772" s="16"/>
      <c r="D772" s="16"/>
      <c r="E772" s="19"/>
      <c r="F772" s="27"/>
      <c r="G772" s="16"/>
      <c r="H772" s="19"/>
      <c r="I772" s="27"/>
      <c r="J772" s="51"/>
      <c r="K772" s="19"/>
      <c r="L772" s="27"/>
      <c r="M772" s="23"/>
      <c r="N772" s="19"/>
      <c r="O772" s="19"/>
      <c r="P772" s="19"/>
      <c r="Q772" s="18"/>
      <c r="R772" s="21"/>
      <c r="S772" s="21"/>
    </row>
    <row r="773" spans="1:19">
      <c r="A773" s="16"/>
      <c r="B773" s="16"/>
      <c r="C773" s="16"/>
      <c r="D773" s="16"/>
      <c r="E773" s="19"/>
      <c r="F773" s="27"/>
      <c r="G773" s="16"/>
      <c r="H773" s="19"/>
      <c r="I773" s="27"/>
      <c r="J773" s="51"/>
      <c r="K773" s="19"/>
      <c r="L773" s="27"/>
      <c r="M773" s="23"/>
      <c r="N773" s="19"/>
      <c r="O773" s="19"/>
      <c r="P773" s="19"/>
      <c r="Q773" s="18"/>
      <c r="R773" s="21"/>
      <c r="S773" s="21"/>
    </row>
    <row r="774" spans="1:19">
      <c r="A774" s="16"/>
      <c r="B774" s="16"/>
      <c r="C774" s="16"/>
      <c r="D774" s="16"/>
      <c r="E774" s="19"/>
      <c r="F774" s="27"/>
      <c r="G774" s="16"/>
      <c r="H774" s="19"/>
      <c r="I774" s="27"/>
      <c r="J774" s="51"/>
      <c r="K774" s="19"/>
      <c r="L774" s="27"/>
      <c r="M774" s="23"/>
      <c r="N774" s="19"/>
      <c r="O774" s="19"/>
      <c r="P774" s="19"/>
      <c r="Q774" s="18"/>
      <c r="R774" s="21"/>
      <c r="S774" s="21"/>
    </row>
    <row r="775" spans="1:19">
      <c r="A775" s="16"/>
      <c r="B775" s="16"/>
      <c r="C775" s="16"/>
      <c r="D775" s="16"/>
      <c r="E775" s="19"/>
      <c r="F775" s="27"/>
      <c r="G775" s="16"/>
      <c r="H775" s="19"/>
      <c r="I775" s="27"/>
      <c r="J775" s="51"/>
      <c r="K775" s="19"/>
      <c r="L775" s="27"/>
      <c r="M775" s="23"/>
      <c r="N775" s="19"/>
      <c r="O775" s="19"/>
      <c r="P775" s="19"/>
      <c r="Q775" s="18"/>
      <c r="R775" s="21"/>
      <c r="S775" s="21"/>
    </row>
    <row r="776" spans="1:19">
      <c r="A776" s="16"/>
      <c r="B776" s="16"/>
      <c r="C776" s="16"/>
      <c r="D776" s="16"/>
      <c r="E776" s="19"/>
      <c r="F776" s="27"/>
      <c r="G776" s="16"/>
      <c r="H776" s="19"/>
      <c r="I776" s="27"/>
      <c r="J776" s="51"/>
      <c r="K776" s="19"/>
      <c r="L776" s="27"/>
      <c r="M776" s="23"/>
      <c r="N776" s="19"/>
      <c r="O776" s="19"/>
      <c r="P776" s="19"/>
      <c r="Q776" s="18"/>
      <c r="R776" s="21"/>
      <c r="S776" s="21"/>
    </row>
    <row r="777" spans="1:19">
      <c r="A777" s="16"/>
      <c r="B777" s="16"/>
      <c r="C777" s="16"/>
      <c r="D777" s="16"/>
      <c r="E777" s="19"/>
      <c r="F777" s="27"/>
      <c r="G777" s="16"/>
      <c r="H777" s="19"/>
      <c r="I777" s="27"/>
      <c r="J777" s="51"/>
      <c r="K777" s="19"/>
      <c r="L777" s="27"/>
      <c r="M777" s="23"/>
      <c r="N777" s="19"/>
      <c r="O777" s="19"/>
      <c r="P777" s="19"/>
      <c r="Q777" s="18"/>
      <c r="R777" s="21"/>
      <c r="S777" s="21"/>
    </row>
    <row r="778" spans="1:19">
      <c r="A778" s="16"/>
      <c r="B778" s="16"/>
      <c r="C778" s="16"/>
      <c r="D778" s="16"/>
      <c r="E778" s="19"/>
      <c r="F778" s="27"/>
      <c r="G778" s="16"/>
      <c r="H778" s="19"/>
      <c r="I778" s="27"/>
      <c r="J778" s="51"/>
      <c r="K778" s="19"/>
      <c r="L778" s="27"/>
      <c r="M778" s="23"/>
      <c r="N778" s="19"/>
      <c r="O778" s="19"/>
      <c r="P778" s="19"/>
      <c r="Q778" s="18"/>
      <c r="R778" s="21"/>
      <c r="S778" s="21"/>
    </row>
    <row r="779" spans="1:19">
      <c r="A779" s="16"/>
      <c r="B779" s="16"/>
      <c r="C779" s="16"/>
      <c r="D779" s="16"/>
      <c r="E779" s="19"/>
      <c r="F779" s="27"/>
      <c r="G779" s="16"/>
      <c r="H779" s="19"/>
      <c r="I779" s="27"/>
      <c r="J779" s="51"/>
      <c r="K779" s="19"/>
      <c r="L779" s="27"/>
      <c r="M779" s="23"/>
      <c r="N779" s="19"/>
      <c r="O779" s="19"/>
      <c r="P779" s="19"/>
      <c r="Q779" s="18"/>
      <c r="R779" s="21"/>
      <c r="S779" s="21"/>
    </row>
    <row r="780" spans="1:19">
      <c r="A780" s="16"/>
      <c r="B780" s="16"/>
      <c r="C780" s="16"/>
      <c r="D780" s="16"/>
      <c r="E780" s="19"/>
      <c r="F780" s="27"/>
      <c r="G780" s="16"/>
      <c r="H780" s="19"/>
      <c r="I780" s="27"/>
      <c r="J780" s="51"/>
      <c r="K780" s="19"/>
      <c r="L780" s="27"/>
      <c r="M780" s="23"/>
      <c r="N780" s="19"/>
      <c r="O780" s="19"/>
      <c r="P780" s="19"/>
      <c r="Q780" s="18"/>
      <c r="R780" s="21"/>
      <c r="S780" s="21"/>
    </row>
    <row r="781" spans="1:19">
      <c r="A781" s="16"/>
      <c r="B781" s="16"/>
      <c r="C781" s="16"/>
      <c r="D781" s="16"/>
      <c r="E781" s="19"/>
      <c r="F781" s="27"/>
      <c r="G781" s="16"/>
      <c r="H781" s="19"/>
      <c r="I781" s="27"/>
      <c r="J781" s="51"/>
      <c r="K781" s="19"/>
      <c r="L781" s="27"/>
      <c r="M781" s="23"/>
      <c r="N781" s="19"/>
      <c r="O781" s="19"/>
      <c r="P781" s="19"/>
      <c r="Q781" s="18"/>
      <c r="R781" s="21"/>
      <c r="S781" s="21"/>
    </row>
    <row r="782" spans="1:19">
      <c r="A782" s="16"/>
      <c r="B782" s="16"/>
      <c r="C782" s="16"/>
      <c r="D782" s="16"/>
      <c r="E782" s="19"/>
      <c r="F782" s="27"/>
      <c r="G782" s="16"/>
      <c r="H782" s="19"/>
      <c r="I782" s="27"/>
      <c r="J782" s="51"/>
      <c r="K782" s="19"/>
      <c r="L782" s="27"/>
      <c r="M782" s="23"/>
      <c r="N782" s="19"/>
      <c r="O782" s="19"/>
      <c r="P782" s="19"/>
      <c r="Q782" s="18"/>
      <c r="R782" s="21"/>
      <c r="S782" s="21"/>
    </row>
    <row r="783" spans="1:19">
      <c r="A783" s="16"/>
      <c r="B783" s="16"/>
      <c r="C783" s="16"/>
      <c r="D783" s="16"/>
      <c r="E783" s="19"/>
      <c r="F783" s="27"/>
      <c r="G783" s="16"/>
      <c r="H783" s="19"/>
      <c r="I783" s="27"/>
      <c r="J783" s="51"/>
      <c r="K783" s="19"/>
      <c r="L783" s="27"/>
      <c r="M783" s="23"/>
      <c r="N783" s="19"/>
      <c r="O783" s="19"/>
      <c r="P783" s="19"/>
      <c r="Q783" s="18"/>
      <c r="R783" s="21"/>
      <c r="S783" s="21"/>
    </row>
    <row r="784" spans="1:19">
      <c r="A784" s="16"/>
      <c r="B784" s="16"/>
      <c r="C784" s="16"/>
      <c r="D784" s="16"/>
      <c r="E784" s="19"/>
      <c r="F784" s="27"/>
      <c r="G784" s="16"/>
      <c r="H784" s="19"/>
      <c r="I784" s="27"/>
      <c r="J784" s="51"/>
      <c r="K784" s="19"/>
      <c r="L784" s="27"/>
      <c r="M784" s="23"/>
      <c r="N784" s="19"/>
      <c r="O784" s="19"/>
      <c r="P784" s="19"/>
      <c r="Q784" s="18"/>
      <c r="R784" s="21"/>
      <c r="S784" s="21"/>
    </row>
    <row r="785" spans="1:19">
      <c r="A785" s="16"/>
      <c r="B785" s="16"/>
      <c r="C785" s="16"/>
      <c r="D785" s="16"/>
      <c r="E785" s="19"/>
      <c r="F785" s="27"/>
      <c r="G785" s="16"/>
      <c r="H785" s="19"/>
      <c r="I785" s="27"/>
      <c r="J785" s="51"/>
      <c r="K785" s="19"/>
      <c r="L785" s="27"/>
      <c r="M785" s="23"/>
      <c r="N785" s="19"/>
      <c r="O785" s="19"/>
      <c r="P785" s="19"/>
      <c r="Q785" s="18"/>
      <c r="R785" s="21"/>
      <c r="S785" s="21"/>
    </row>
    <row r="786" spans="1:19">
      <c r="A786" s="16"/>
      <c r="B786" s="16"/>
      <c r="C786" s="16"/>
      <c r="D786" s="16"/>
      <c r="E786" s="19"/>
      <c r="F786" s="27"/>
      <c r="G786" s="16"/>
      <c r="H786" s="19"/>
      <c r="I786" s="27"/>
      <c r="J786" s="51"/>
      <c r="K786" s="19"/>
      <c r="L786" s="27"/>
      <c r="M786" s="23"/>
      <c r="N786" s="19"/>
      <c r="O786" s="19"/>
      <c r="P786" s="19"/>
      <c r="Q786" s="18"/>
      <c r="R786" s="21"/>
      <c r="S786" s="21"/>
    </row>
    <row r="787" spans="1:19">
      <c r="A787" s="16"/>
      <c r="B787" s="16"/>
      <c r="C787" s="16"/>
      <c r="D787" s="16"/>
      <c r="E787" s="19"/>
      <c r="F787" s="27"/>
      <c r="G787" s="16"/>
      <c r="H787" s="19"/>
      <c r="I787" s="27"/>
      <c r="J787" s="51"/>
      <c r="K787" s="19"/>
      <c r="L787" s="27"/>
      <c r="M787" s="23"/>
      <c r="N787" s="19"/>
      <c r="O787" s="19"/>
      <c r="P787" s="19"/>
      <c r="Q787" s="18"/>
      <c r="R787" s="21"/>
      <c r="S787" s="21"/>
    </row>
    <row r="788" spans="1:19">
      <c r="A788" s="16"/>
      <c r="B788" s="16"/>
      <c r="C788" s="16"/>
      <c r="D788" s="16"/>
      <c r="E788" s="19"/>
      <c r="F788" s="27"/>
      <c r="G788" s="16"/>
      <c r="H788" s="19"/>
      <c r="I788" s="27"/>
      <c r="J788" s="51"/>
      <c r="K788" s="19"/>
      <c r="L788" s="27"/>
      <c r="M788" s="23"/>
      <c r="N788" s="19"/>
      <c r="O788" s="19"/>
      <c r="P788" s="19"/>
      <c r="Q788" s="18"/>
      <c r="R788" s="21"/>
      <c r="S788" s="21"/>
    </row>
    <row r="789" spans="1:19">
      <c r="A789" s="16"/>
      <c r="B789" s="16"/>
      <c r="C789" s="16"/>
      <c r="D789" s="16"/>
      <c r="E789" s="19"/>
      <c r="F789" s="27"/>
      <c r="G789" s="16"/>
      <c r="H789" s="19"/>
      <c r="I789" s="27"/>
      <c r="J789" s="51"/>
      <c r="K789" s="19"/>
      <c r="L789" s="27"/>
      <c r="M789" s="23"/>
      <c r="N789" s="19"/>
      <c r="O789" s="19"/>
      <c r="P789" s="19"/>
      <c r="Q789" s="18"/>
      <c r="R789" s="21"/>
      <c r="S789" s="21"/>
    </row>
    <row r="790" spans="1:19">
      <c r="A790" s="16"/>
      <c r="B790" s="16"/>
      <c r="C790" s="16"/>
      <c r="D790" s="16"/>
      <c r="E790" s="19"/>
      <c r="F790" s="27"/>
      <c r="G790" s="16"/>
      <c r="H790" s="19"/>
      <c r="I790" s="27"/>
      <c r="J790" s="51"/>
      <c r="K790" s="19"/>
      <c r="L790" s="27"/>
      <c r="M790" s="23"/>
      <c r="N790" s="19"/>
      <c r="O790" s="19"/>
      <c r="P790" s="19"/>
      <c r="Q790" s="18"/>
      <c r="R790" s="21"/>
      <c r="S790" s="21"/>
    </row>
    <row r="791" spans="1:19">
      <c r="A791" s="16"/>
      <c r="B791" s="16"/>
      <c r="C791" s="16"/>
      <c r="D791" s="16"/>
      <c r="E791" s="19"/>
      <c r="F791" s="27"/>
      <c r="G791" s="16"/>
      <c r="H791" s="19"/>
      <c r="I791" s="27"/>
      <c r="J791" s="51"/>
      <c r="K791" s="19"/>
      <c r="L791" s="27"/>
      <c r="M791" s="23"/>
      <c r="N791" s="19"/>
      <c r="O791" s="19"/>
      <c r="P791" s="19"/>
      <c r="Q791" s="18"/>
      <c r="R791" s="21"/>
      <c r="S791" s="21"/>
    </row>
    <row r="792" spans="1:19">
      <c r="A792" s="16"/>
      <c r="B792" s="16"/>
      <c r="C792" s="16"/>
      <c r="D792" s="16"/>
      <c r="E792" s="19"/>
      <c r="F792" s="27"/>
      <c r="G792" s="16"/>
      <c r="H792" s="19"/>
      <c r="I792" s="27"/>
      <c r="J792" s="51"/>
      <c r="K792" s="19"/>
      <c r="L792" s="27"/>
      <c r="M792" s="23"/>
      <c r="N792" s="19"/>
      <c r="O792" s="19"/>
      <c r="P792" s="19"/>
      <c r="Q792" s="18"/>
      <c r="R792" s="21"/>
      <c r="S792" s="21"/>
    </row>
    <row r="793" spans="1:19">
      <c r="A793" s="16"/>
      <c r="B793" s="16"/>
      <c r="C793" s="16"/>
      <c r="D793" s="16"/>
      <c r="E793" s="19"/>
      <c r="F793" s="27"/>
      <c r="G793" s="16"/>
      <c r="H793" s="19"/>
      <c r="I793" s="27"/>
      <c r="J793" s="51"/>
      <c r="K793" s="19"/>
      <c r="L793" s="27"/>
      <c r="M793" s="23"/>
      <c r="N793" s="19"/>
      <c r="O793" s="19"/>
      <c r="P793" s="19"/>
      <c r="Q793" s="18"/>
      <c r="R793" s="21"/>
      <c r="S793" s="21"/>
    </row>
    <row r="794" spans="1:19">
      <c r="A794" s="16"/>
      <c r="B794" s="16"/>
      <c r="C794" s="16"/>
      <c r="D794" s="16"/>
      <c r="E794" s="19"/>
      <c r="F794" s="27"/>
      <c r="G794" s="16"/>
      <c r="H794" s="19"/>
      <c r="I794" s="27"/>
      <c r="J794" s="51"/>
      <c r="K794" s="19"/>
      <c r="L794" s="27"/>
      <c r="M794" s="23"/>
      <c r="N794" s="19"/>
      <c r="O794" s="19"/>
      <c r="P794" s="19"/>
      <c r="Q794" s="18"/>
      <c r="R794" s="21"/>
      <c r="S794" s="21"/>
    </row>
    <row r="795" spans="1:19">
      <c r="A795" s="16"/>
      <c r="B795" s="16"/>
      <c r="C795" s="16"/>
      <c r="D795" s="16"/>
      <c r="E795" s="19"/>
      <c r="F795" s="27"/>
      <c r="G795" s="16"/>
      <c r="H795" s="19"/>
      <c r="I795" s="27"/>
      <c r="J795" s="51"/>
      <c r="K795" s="19"/>
      <c r="L795" s="27"/>
      <c r="M795" s="23"/>
      <c r="N795" s="19"/>
      <c r="O795" s="19"/>
      <c r="P795" s="19"/>
      <c r="Q795" s="18"/>
      <c r="R795" s="21"/>
      <c r="S795" s="21"/>
    </row>
    <row r="796" spans="1:19">
      <c r="A796" s="16"/>
      <c r="B796" s="16"/>
      <c r="C796" s="16"/>
      <c r="D796" s="16"/>
      <c r="E796" s="19"/>
      <c r="F796" s="27"/>
      <c r="G796" s="16"/>
      <c r="H796" s="19"/>
      <c r="I796" s="27"/>
      <c r="J796" s="51"/>
      <c r="K796" s="19"/>
      <c r="L796" s="27"/>
      <c r="M796" s="23"/>
      <c r="N796" s="19"/>
      <c r="O796" s="19"/>
      <c r="P796" s="19"/>
      <c r="Q796" s="18"/>
      <c r="R796" s="21"/>
      <c r="S796" s="21"/>
    </row>
    <row r="797" spans="1:19">
      <c r="A797" s="16"/>
      <c r="B797" s="16"/>
      <c r="C797" s="16"/>
      <c r="D797" s="16"/>
      <c r="E797" s="19"/>
      <c r="F797" s="27"/>
      <c r="G797" s="16"/>
      <c r="H797" s="19"/>
      <c r="I797" s="27"/>
      <c r="J797" s="51"/>
      <c r="K797" s="19"/>
      <c r="L797" s="27"/>
      <c r="M797" s="23"/>
      <c r="N797" s="19"/>
      <c r="O797" s="19"/>
      <c r="P797" s="19"/>
      <c r="Q797" s="18"/>
      <c r="R797" s="21"/>
      <c r="S797" s="21"/>
    </row>
    <row r="798" spans="1:19">
      <c r="A798" s="16"/>
      <c r="B798" s="16"/>
      <c r="C798" s="16"/>
      <c r="D798" s="16"/>
      <c r="E798" s="19"/>
      <c r="F798" s="27"/>
      <c r="G798" s="16"/>
      <c r="H798" s="19"/>
      <c r="I798" s="27"/>
      <c r="J798" s="51"/>
      <c r="K798" s="19"/>
      <c r="L798" s="27"/>
      <c r="M798" s="23"/>
      <c r="N798" s="19"/>
      <c r="O798" s="19"/>
      <c r="P798" s="19"/>
      <c r="Q798" s="18"/>
      <c r="R798" s="21"/>
      <c r="S798" s="21"/>
    </row>
    <row r="799" spans="1:19">
      <c r="A799" s="16"/>
      <c r="B799" s="16"/>
      <c r="C799" s="16"/>
      <c r="D799" s="16"/>
      <c r="E799" s="19"/>
      <c r="F799" s="27"/>
      <c r="G799" s="16"/>
      <c r="H799" s="19"/>
      <c r="I799" s="27"/>
      <c r="J799" s="51"/>
      <c r="K799" s="19"/>
      <c r="L799" s="27"/>
      <c r="M799" s="23"/>
      <c r="N799" s="19"/>
      <c r="O799" s="19"/>
      <c r="P799" s="19"/>
      <c r="Q799" s="18"/>
      <c r="R799" s="21"/>
      <c r="S799" s="21"/>
    </row>
    <row r="800" spans="1:19">
      <c r="A800" s="16"/>
      <c r="B800" s="16"/>
      <c r="C800" s="16"/>
      <c r="D800" s="16"/>
      <c r="E800" s="19"/>
      <c r="F800" s="27"/>
      <c r="G800" s="16"/>
      <c r="H800" s="19"/>
      <c r="I800" s="27"/>
      <c r="J800" s="51"/>
      <c r="K800" s="19"/>
      <c r="L800" s="27"/>
      <c r="M800" s="23"/>
      <c r="N800" s="19"/>
      <c r="O800" s="19"/>
      <c r="P800" s="19"/>
      <c r="Q800" s="18"/>
      <c r="R800" s="21"/>
      <c r="S800" s="21"/>
    </row>
    <row r="801" spans="1:19">
      <c r="A801" s="16"/>
      <c r="B801" s="16"/>
      <c r="C801" s="16"/>
      <c r="D801" s="16"/>
      <c r="E801" s="19"/>
      <c r="F801" s="27"/>
      <c r="G801" s="16"/>
      <c r="H801" s="19"/>
      <c r="I801" s="27"/>
      <c r="J801" s="51"/>
      <c r="K801" s="19"/>
      <c r="L801" s="27"/>
      <c r="M801" s="23"/>
      <c r="N801" s="19"/>
      <c r="O801" s="19"/>
      <c r="P801" s="19"/>
      <c r="Q801" s="18"/>
      <c r="R801" s="21"/>
      <c r="S801" s="21"/>
    </row>
    <row r="802" spans="1:19">
      <c r="A802" s="16"/>
      <c r="B802" s="16"/>
      <c r="C802" s="16"/>
      <c r="D802" s="16"/>
      <c r="E802" s="19"/>
      <c r="F802" s="27"/>
      <c r="G802" s="16"/>
      <c r="H802" s="19"/>
      <c r="I802" s="27"/>
      <c r="J802" s="51"/>
      <c r="K802" s="19"/>
      <c r="L802" s="27"/>
      <c r="M802" s="23"/>
      <c r="N802" s="19"/>
      <c r="O802" s="19"/>
      <c r="P802" s="19"/>
      <c r="Q802" s="18"/>
      <c r="R802" s="21"/>
      <c r="S802" s="21"/>
    </row>
    <row r="803" spans="1:19">
      <c r="A803" s="16"/>
      <c r="B803" s="16"/>
      <c r="C803" s="16"/>
      <c r="D803" s="16"/>
      <c r="E803" s="19"/>
      <c r="F803" s="27"/>
      <c r="G803" s="16"/>
      <c r="H803" s="19"/>
      <c r="I803" s="27"/>
      <c r="J803" s="51"/>
      <c r="K803" s="19"/>
      <c r="L803" s="27"/>
      <c r="M803" s="23"/>
      <c r="N803" s="19"/>
      <c r="O803" s="19"/>
      <c r="P803" s="19"/>
      <c r="Q803" s="18"/>
      <c r="R803" s="21"/>
      <c r="S803" s="21"/>
    </row>
    <row r="804" spans="1:19">
      <c r="A804" s="16"/>
      <c r="B804" s="16"/>
      <c r="C804" s="16"/>
      <c r="D804" s="16"/>
      <c r="E804" s="19"/>
      <c r="F804" s="27"/>
      <c r="G804" s="16"/>
      <c r="H804" s="19"/>
      <c r="I804" s="27"/>
      <c r="J804" s="51"/>
      <c r="K804" s="19"/>
      <c r="L804" s="27"/>
      <c r="M804" s="23"/>
      <c r="N804" s="19"/>
      <c r="O804" s="19"/>
      <c r="P804" s="19"/>
      <c r="Q804" s="18"/>
      <c r="R804" s="21"/>
      <c r="S804" s="21"/>
    </row>
    <row r="805" spans="1:19">
      <c r="A805" s="16"/>
      <c r="B805" s="16"/>
      <c r="C805" s="16"/>
      <c r="D805" s="16"/>
      <c r="E805" s="19"/>
      <c r="F805" s="27"/>
      <c r="G805" s="16"/>
      <c r="H805" s="19"/>
      <c r="I805" s="27"/>
      <c r="J805" s="51"/>
      <c r="K805" s="19"/>
      <c r="L805" s="27"/>
      <c r="M805" s="23"/>
      <c r="N805" s="19"/>
      <c r="O805" s="19"/>
      <c r="P805" s="19"/>
      <c r="Q805" s="18"/>
      <c r="R805" s="21"/>
      <c r="S805" s="21"/>
    </row>
    <row r="806" spans="1:19">
      <c r="A806" s="16"/>
      <c r="B806" s="16"/>
      <c r="C806" s="16"/>
      <c r="D806" s="16"/>
      <c r="E806" s="19"/>
      <c r="F806" s="27"/>
      <c r="G806" s="16"/>
      <c r="H806" s="19"/>
      <c r="I806" s="27"/>
      <c r="J806" s="51"/>
      <c r="K806" s="19"/>
      <c r="L806" s="27"/>
      <c r="M806" s="23"/>
      <c r="N806" s="19"/>
      <c r="O806" s="19"/>
      <c r="P806" s="19"/>
      <c r="Q806" s="18"/>
      <c r="R806" s="21"/>
      <c r="S806" s="21"/>
    </row>
    <row r="807" spans="1:19">
      <c r="A807" s="16"/>
      <c r="B807" s="16"/>
      <c r="C807" s="16"/>
      <c r="D807" s="16"/>
      <c r="E807" s="19"/>
      <c r="F807" s="27"/>
      <c r="G807" s="16"/>
      <c r="H807" s="19"/>
      <c r="I807" s="27"/>
      <c r="J807" s="51"/>
      <c r="K807" s="19"/>
      <c r="L807" s="27"/>
      <c r="M807" s="23"/>
      <c r="N807" s="19"/>
      <c r="O807" s="19"/>
      <c r="P807" s="19"/>
      <c r="Q807" s="18"/>
      <c r="R807" s="21"/>
      <c r="S807" s="21"/>
    </row>
    <row r="808" spans="1:19">
      <c r="A808" s="16"/>
      <c r="B808" s="16"/>
      <c r="C808" s="16"/>
      <c r="D808" s="16"/>
      <c r="E808" s="19"/>
      <c r="F808" s="27"/>
      <c r="G808" s="16"/>
      <c r="H808" s="19"/>
      <c r="I808" s="27"/>
      <c r="J808" s="51"/>
      <c r="K808" s="19"/>
      <c r="L808" s="27"/>
      <c r="M808" s="23"/>
      <c r="N808" s="19"/>
      <c r="O808" s="19"/>
      <c r="P808" s="19"/>
      <c r="Q808" s="18"/>
      <c r="R808" s="21"/>
      <c r="S808" s="21"/>
    </row>
    <row r="809" spans="1:19">
      <c r="A809" s="16"/>
      <c r="B809" s="16"/>
      <c r="C809" s="16"/>
      <c r="D809" s="16"/>
      <c r="E809" s="19"/>
      <c r="F809" s="27"/>
      <c r="G809" s="16"/>
      <c r="H809" s="19"/>
      <c r="I809" s="27"/>
      <c r="J809" s="51"/>
      <c r="K809" s="19"/>
      <c r="L809" s="27"/>
      <c r="M809" s="23"/>
      <c r="N809" s="19"/>
      <c r="O809" s="19"/>
      <c r="P809" s="19"/>
      <c r="Q809" s="18"/>
      <c r="R809" s="21"/>
      <c r="S809" s="21"/>
    </row>
    <row r="810" spans="1:19">
      <c r="A810" s="16"/>
      <c r="B810" s="16"/>
      <c r="C810" s="16"/>
      <c r="D810" s="16"/>
      <c r="E810" s="19"/>
      <c r="F810" s="27"/>
      <c r="G810" s="16"/>
      <c r="H810" s="19"/>
      <c r="I810" s="27"/>
      <c r="J810" s="51"/>
      <c r="K810" s="19"/>
      <c r="L810" s="27"/>
      <c r="M810" s="23"/>
      <c r="N810" s="19"/>
      <c r="O810" s="19"/>
      <c r="P810" s="19"/>
      <c r="Q810" s="18"/>
      <c r="R810" s="21"/>
      <c r="S810" s="21"/>
    </row>
    <row r="811" spans="1:19">
      <c r="A811" s="16"/>
      <c r="B811" s="16"/>
      <c r="C811" s="16"/>
      <c r="D811" s="16"/>
      <c r="E811" s="19"/>
      <c r="F811" s="27"/>
      <c r="G811" s="16"/>
      <c r="H811" s="19"/>
      <c r="I811" s="27"/>
      <c r="J811" s="51"/>
      <c r="K811" s="19"/>
      <c r="L811" s="27"/>
      <c r="M811" s="23"/>
      <c r="N811" s="19"/>
      <c r="O811" s="19"/>
      <c r="P811" s="19"/>
      <c r="Q811" s="18"/>
      <c r="R811" s="21"/>
      <c r="S811" s="21"/>
    </row>
    <row r="812" spans="1:19">
      <c r="A812" s="16"/>
      <c r="B812" s="16"/>
      <c r="C812" s="16"/>
      <c r="D812" s="16"/>
      <c r="E812" s="19"/>
      <c r="F812" s="27"/>
      <c r="G812" s="16"/>
      <c r="H812" s="19"/>
      <c r="I812" s="27"/>
      <c r="J812" s="51"/>
      <c r="K812" s="19"/>
      <c r="L812" s="27"/>
      <c r="M812" s="23"/>
      <c r="N812" s="19"/>
      <c r="O812" s="19"/>
      <c r="P812" s="19"/>
      <c r="Q812" s="18"/>
      <c r="R812" s="21"/>
      <c r="S812" s="21"/>
    </row>
    <row r="813" spans="1:19">
      <c r="A813" s="16"/>
      <c r="B813" s="16"/>
      <c r="C813" s="16"/>
      <c r="D813" s="16"/>
      <c r="E813" s="19"/>
      <c r="F813" s="27"/>
      <c r="G813" s="16"/>
      <c r="H813" s="19"/>
      <c r="I813" s="27"/>
      <c r="J813" s="51"/>
      <c r="K813" s="19"/>
      <c r="L813" s="27"/>
      <c r="M813" s="23"/>
      <c r="N813" s="19"/>
      <c r="O813" s="19"/>
      <c r="P813" s="19"/>
      <c r="Q813" s="18"/>
      <c r="R813" s="21"/>
      <c r="S813" s="21"/>
    </row>
    <row r="814" spans="1:19">
      <c r="A814" s="16"/>
      <c r="B814" s="16"/>
      <c r="C814" s="16"/>
      <c r="D814" s="16"/>
      <c r="E814" s="19"/>
      <c r="F814" s="27"/>
      <c r="G814" s="16"/>
      <c r="H814" s="19"/>
      <c r="I814" s="27"/>
      <c r="J814" s="51"/>
      <c r="K814" s="19"/>
      <c r="L814" s="27"/>
      <c r="M814" s="23"/>
      <c r="N814" s="19"/>
      <c r="O814" s="19"/>
      <c r="P814" s="19"/>
      <c r="Q814" s="18"/>
      <c r="R814" s="21"/>
      <c r="S814" s="21"/>
    </row>
    <row r="815" spans="1:19">
      <c r="A815" s="16"/>
      <c r="B815" s="16"/>
      <c r="C815" s="16"/>
      <c r="D815" s="16"/>
      <c r="E815" s="19"/>
      <c r="F815" s="27"/>
      <c r="G815" s="16"/>
      <c r="H815" s="19"/>
      <c r="I815" s="27"/>
      <c r="J815" s="51"/>
      <c r="K815" s="19"/>
      <c r="L815" s="27"/>
      <c r="M815" s="23"/>
      <c r="N815" s="19"/>
      <c r="O815" s="19"/>
      <c r="P815" s="19"/>
      <c r="Q815" s="18"/>
      <c r="R815" s="21"/>
      <c r="S815" s="21"/>
    </row>
    <row r="816" spans="1:19">
      <c r="A816" s="16"/>
      <c r="B816" s="16"/>
      <c r="C816" s="16"/>
      <c r="D816" s="16"/>
      <c r="E816" s="19"/>
      <c r="F816" s="27"/>
      <c r="G816" s="16"/>
      <c r="H816" s="19"/>
      <c r="I816" s="27"/>
      <c r="J816" s="51"/>
      <c r="K816" s="19"/>
      <c r="L816" s="27"/>
      <c r="M816" s="23"/>
      <c r="N816" s="19"/>
      <c r="O816" s="19"/>
      <c r="P816" s="19"/>
      <c r="Q816" s="18"/>
      <c r="R816" s="21"/>
      <c r="S816" s="21"/>
    </row>
    <row r="817" spans="1:19">
      <c r="A817" s="16"/>
      <c r="B817" s="16"/>
      <c r="C817" s="16"/>
      <c r="D817" s="16"/>
      <c r="E817" s="19"/>
      <c r="F817" s="27"/>
      <c r="G817" s="16"/>
      <c r="H817" s="19"/>
      <c r="I817" s="27"/>
      <c r="J817" s="51"/>
      <c r="K817" s="19"/>
      <c r="L817" s="27"/>
      <c r="M817" s="23"/>
      <c r="N817" s="19"/>
      <c r="O817" s="19"/>
      <c r="P817" s="19"/>
      <c r="Q817" s="18"/>
      <c r="R817" s="21"/>
      <c r="S817" s="21"/>
    </row>
    <row r="818" spans="1:19">
      <c r="A818" s="16"/>
      <c r="B818" s="16"/>
      <c r="C818" s="16"/>
      <c r="D818" s="16"/>
      <c r="E818" s="19"/>
      <c r="F818" s="27"/>
      <c r="G818" s="16"/>
      <c r="H818" s="19"/>
      <c r="I818" s="27"/>
      <c r="J818" s="51"/>
      <c r="K818" s="19"/>
      <c r="L818" s="27"/>
      <c r="M818" s="23"/>
      <c r="N818" s="19"/>
      <c r="O818" s="19"/>
      <c r="P818" s="19"/>
      <c r="Q818" s="18"/>
      <c r="R818" s="21"/>
      <c r="S818" s="21"/>
    </row>
    <row r="819" spans="1:19">
      <c r="A819" s="16"/>
      <c r="B819" s="16"/>
      <c r="C819" s="16"/>
      <c r="D819" s="16"/>
      <c r="E819" s="19"/>
      <c r="F819" s="27"/>
      <c r="G819" s="16"/>
      <c r="H819" s="19"/>
      <c r="I819" s="27"/>
      <c r="J819" s="51"/>
      <c r="K819" s="19"/>
      <c r="L819" s="27"/>
      <c r="M819" s="23"/>
      <c r="N819" s="19"/>
      <c r="O819" s="19"/>
      <c r="P819" s="19"/>
      <c r="Q819" s="18"/>
      <c r="R819" s="21"/>
      <c r="S819" s="21"/>
    </row>
    <row r="820" spans="1:19">
      <c r="A820" s="16"/>
      <c r="B820" s="16"/>
      <c r="C820" s="16"/>
      <c r="D820" s="16"/>
      <c r="E820" s="19"/>
      <c r="F820" s="27"/>
      <c r="G820" s="16"/>
      <c r="H820" s="19"/>
      <c r="I820" s="27"/>
      <c r="J820" s="51"/>
      <c r="K820" s="19"/>
      <c r="L820" s="27"/>
      <c r="M820" s="23"/>
      <c r="N820" s="19"/>
      <c r="O820" s="19"/>
      <c r="P820" s="19"/>
      <c r="Q820" s="18"/>
      <c r="R820" s="21"/>
      <c r="S820" s="21"/>
    </row>
    <row r="821" spans="1:19">
      <c r="A821" s="16"/>
      <c r="B821" s="16"/>
      <c r="C821" s="16"/>
      <c r="D821" s="16"/>
      <c r="E821" s="19"/>
      <c r="F821" s="27"/>
      <c r="G821" s="16"/>
      <c r="H821" s="19"/>
      <c r="I821" s="27"/>
      <c r="J821" s="51"/>
      <c r="K821" s="19"/>
      <c r="L821" s="27"/>
      <c r="M821" s="23"/>
      <c r="N821" s="19"/>
      <c r="O821" s="19"/>
      <c r="P821" s="19"/>
      <c r="Q821" s="18"/>
      <c r="R821" s="21"/>
      <c r="S821" s="21"/>
    </row>
    <row r="822" spans="1:19">
      <c r="A822" s="16"/>
      <c r="B822" s="16"/>
      <c r="C822" s="16"/>
      <c r="D822" s="16"/>
      <c r="E822" s="19"/>
      <c r="F822" s="27"/>
      <c r="G822" s="16"/>
      <c r="H822" s="19"/>
      <c r="I822" s="27"/>
      <c r="J822" s="51"/>
      <c r="K822" s="19"/>
      <c r="L822" s="27"/>
      <c r="M822" s="23"/>
      <c r="N822" s="19"/>
      <c r="O822" s="19"/>
      <c r="P822" s="19"/>
      <c r="Q822" s="18"/>
      <c r="R822" s="21"/>
      <c r="S822" s="21"/>
    </row>
    <row r="823" spans="1:19">
      <c r="A823" s="16"/>
      <c r="B823" s="16"/>
      <c r="C823" s="16"/>
      <c r="D823" s="16"/>
      <c r="E823" s="19"/>
      <c r="F823" s="27"/>
      <c r="G823" s="16"/>
      <c r="H823" s="19"/>
      <c r="I823" s="27"/>
      <c r="J823" s="51"/>
      <c r="K823" s="19"/>
      <c r="L823" s="27"/>
      <c r="M823" s="23"/>
      <c r="N823" s="19"/>
      <c r="O823" s="19"/>
      <c r="P823" s="19"/>
      <c r="Q823" s="18"/>
      <c r="R823" s="21"/>
      <c r="S823" s="21"/>
    </row>
    <row r="824" spans="1:19">
      <c r="A824" s="16"/>
      <c r="B824" s="16"/>
      <c r="C824" s="16"/>
      <c r="D824" s="16"/>
      <c r="E824" s="19"/>
      <c r="F824" s="27"/>
      <c r="G824" s="16"/>
      <c r="H824" s="19"/>
      <c r="I824" s="27"/>
      <c r="J824" s="51"/>
      <c r="K824" s="19"/>
      <c r="L824" s="27"/>
      <c r="M824" s="23"/>
      <c r="N824" s="19"/>
      <c r="O824" s="19"/>
      <c r="P824" s="19"/>
      <c r="Q824" s="18"/>
      <c r="R824" s="21"/>
      <c r="S824" s="21"/>
    </row>
    <row r="825" spans="1:19">
      <c r="A825" s="16"/>
      <c r="B825" s="16"/>
      <c r="C825" s="16"/>
      <c r="D825" s="16"/>
      <c r="E825" s="19"/>
      <c r="F825" s="27"/>
      <c r="G825" s="16"/>
      <c r="H825" s="19"/>
      <c r="I825" s="27"/>
      <c r="J825" s="51"/>
      <c r="K825" s="19"/>
      <c r="L825" s="27"/>
      <c r="M825" s="23"/>
      <c r="N825" s="19"/>
      <c r="O825" s="19"/>
      <c r="P825" s="19"/>
      <c r="Q825" s="18"/>
      <c r="R825" s="21"/>
      <c r="S825" s="21"/>
    </row>
    <row r="826" spans="1:19">
      <c r="A826" s="16"/>
      <c r="B826" s="16"/>
      <c r="C826" s="16"/>
      <c r="D826" s="16"/>
      <c r="E826" s="19"/>
      <c r="F826" s="27"/>
      <c r="G826" s="16"/>
      <c r="H826" s="19"/>
      <c r="I826" s="27"/>
      <c r="J826" s="51"/>
      <c r="K826" s="19"/>
      <c r="L826" s="27"/>
      <c r="M826" s="23"/>
      <c r="N826" s="19"/>
      <c r="O826" s="19"/>
      <c r="P826" s="19"/>
      <c r="Q826" s="18"/>
      <c r="R826" s="21"/>
      <c r="S826" s="21"/>
    </row>
    <row r="827" spans="1:19">
      <c r="A827" s="16"/>
      <c r="B827" s="16"/>
      <c r="C827" s="16"/>
      <c r="D827" s="16"/>
      <c r="E827" s="19"/>
      <c r="F827" s="27"/>
      <c r="G827" s="16"/>
      <c r="H827" s="19"/>
      <c r="I827" s="27"/>
      <c r="J827" s="51"/>
      <c r="K827" s="19"/>
      <c r="L827" s="27"/>
      <c r="M827" s="23"/>
      <c r="N827" s="19"/>
      <c r="O827" s="19"/>
      <c r="P827" s="19"/>
      <c r="Q827" s="18"/>
      <c r="R827" s="21"/>
      <c r="S827" s="21"/>
    </row>
    <row r="828" spans="1:19">
      <c r="A828" s="16"/>
      <c r="B828" s="16"/>
      <c r="C828" s="16"/>
      <c r="D828" s="16"/>
      <c r="E828" s="19"/>
      <c r="F828" s="27"/>
      <c r="G828" s="16"/>
      <c r="H828" s="19"/>
      <c r="I828" s="27"/>
      <c r="J828" s="51"/>
      <c r="K828" s="19"/>
      <c r="L828" s="27"/>
      <c r="M828" s="23"/>
      <c r="N828" s="19"/>
      <c r="O828" s="19"/>
      <c r="P828" s="19"/>
      <c r="Q828" s="18"/>
      <c r="R828" s="21"/>
      <c r="S828" s="21"/>
    </row>
    <row r="829" spans="1:19">
      <c r="A829" s="16"/>
      <c r="B829" s="16"/>
      <c r="C829" s="16"/>
      <c r="D829" s="16"/>
      <c r="E829" s="19"/>
      <c r="F829" s="27"/>
      <c r="G829" s="16"/>
      <c r="H829" s="19"/>
      <c r="I829" s="27"/>
      <c r="J829" s="51"/>
      <c r="K829" s="19"/>
      <c r="L829" s="27"/>
      <c r="M829" s="23"/>
      <c r="N829" s="19"/>
      <c r="O829" s="19"/>
      <c r="P829" s="19"/>
      <c r="Q829" s="18"/>
      <c r="R829" s="21"/>
      <c r="S829" s="21"/>
    </row>
    <row r="830" spans="1:19">
      <c r="A830" s="16"/>
      <c r="B830" s="16"/>
      <c r="C830" s="16"/>
      <c r="D830" s="16"/>
      <c r="E830" s="19"/>
      <c r="F830" s="27"/>
      <c r="G830" s="16"/>
      <c r="H830" s="19"/>
      <c r="I830" s="27"/>
      <c r="J830" s="51"/>
      <c r="K830" s="19"/>
      <c r="L830" s="27"/>
      <c r="M830" s="23"/>
      <c r="N830" s="19"/>
      <c r="O830" s="19"/>
      <c r="P830" s="19"/>
      <c r="Q830" s="18"/>
      <c r="R830" s="21"/>
      <c r="S830" s="21"/>
    </row>
    <row r="831" spans="1:19">
      <c r="A831" s="16"/>
      <c r="B831" s="16"/>
      <c r="C831" s="16"/>
      <c r="D831" s="16"/>
      <c r="E831" s="19"/>
      <c r="F831" s="27"/>
      <c r="G831" s="16"/>
      <c r="H831" s="19"/>
      <c r="I831" s="27"/>
      <c r="J831" s="51"/>
      <c r="K831" s="19"/>
      <c r="L831" s="27"/>
      <c r="M831" s="23"/>
      <c r="N831" s="19"/>
      <c r="O831" s="19"/>
      <c r="P831" s="19"/>
      <c r="Q831" s="18"/>
      <c r="R831" s="21"/>
      <c r="S831" s="21"/>
    </row>
    <row r="832" spans="1:19">
      <c r="A832" s="16"/>
      <c r="B832" s="16"/>
      <c r="C832" s="16"/>
      <c r="D832" s="16"/>
      <c r="E832" s="19"/>
      <c r="F832" s="27"/>
      <c r="G832" s="16"/>
      <c r="H832" s="19"/>
      <c r="I832" s="27"/>
      <c r="J832" s="51"/>
      <c r="K832" s="19"/>
      <c r="L832" s="27"/>
      <c r="M832" s="23"/>
      <c r="N832" s="19"/>
      <c r="O832" s="19"/>
      <c r="P832" s="19"/>
      <c r="Q832" s="18"/>
      <c r="R832" s="21"/>
      <c r="S832" s="21"/>
    </row>
    <row r="833" spans="1:19">
      <c r="A833" s="16"/>
      <c r="B833" s="16"/>
      <c r="C833" s="16"/>
      <c r="D833" s="16"/>
      <c r="E833" s="19"/>
      <c r="F833" s="27"/>
      <c r="G833" s="16"/>
      <c r="H833" s="19"/>
      <c r="I833" s="27"/>
      <c r="J833" s="51"/>
      <c r="K833" s="19"/>
      <c r="L833" s="27"/>
      <c r="M833" s="23"/>
      <c r="N833" s="19"/>
      <c r="O833" s="19"/>
      <c r="P833" s="19"/>
      <c r="Q833" s="18"/>
      <c r="R833" s="21"/>
      <c r="S833" s="21"/>
    </row>
    <row r="834" spans="1:19">
      <c r="A834" s="16"/>
      <c r="B834" s="16"/>
      <c r="C834" s="16"/>
      <c r="D834" s="16"/>
      <c r="E834" s="19"/>
      <c r="F834" s="27"/>
      <c r="G834" s="16"/>
      <c r="H834" s="19"/>
      <c r="I834" s="27"/>
      <c r="J834" s="51"/>
      <c r="K834" s="19"/>
      <c r="L834" s="27"/>
      <c r="M834" s="23"/>
      <c r="N834" s="19"/>
      <c r="O834" s="19"/>
      <c r="P834" s="19"/>
      <c r="Q834" s="18"/>
      <c r="R834" s="21"/>
      <c r="S834" s="21"/>
    </row>
    <row r="835" spans="1:19">
      <c r="A835" s="16"/>
      <c r="B835" s="16"/>
      <c r="C835" s="16"/>
      <c r="D835" s="16"/>
      <c r="E835" s="19"/>
      <c r="F835" s="27"/>
      <c r="G835" s="16"/>
      <c r="H835" s="19"/>
      <c r="I835" s="27"/>
      <c r="J835" s="51"/>
      <c r="K835" s="19"/>
      <c r="L835" s="27"/>
      <c r="M835" s="23"/>
      <c r="N835" s="19"/>
      <c r="O835" s="19"/>
      <c r="P835" s="19"/>
      <c r="Q835" s="18"/>
      <c r="R835" s="21"/>
      <c r="S835" s="21"/>
    </row>
    <row r="836" spans="1:19">
      <c r="A836" s="16"/>
      <c r="B836" s="16"/>
      <c r="C836" s="16"/>
      <c r="D836" s="16"/>
      <c r="E836" s="19"/>
      <c r="F836" s="27"/>
      <c r="G836" s="16"/>
      <c r="H836" s="19"/>
      <c r="I836" s="27"/>
      <c r="J836" s="51"/>
      <c r="K836" s="19"/>
      <c r="L836" s="27"/>
      <c r="M836" s="23"/>
      <c r="N836" s="19"/>
      <c r="O836" s="19"/>
      <c r="P836" s="19"/>
      <c r="Q836" s="18"/>
      <c r="R836" s="21"/>
      <c r="S836" s="21"/>
    </row>
    <row r="837" spans="1:19">
      <c r="A837" s="16"/>
      <c r="B837" s="16"/>
      <c r="C837" s="16"/>
      <c r="D837" s="16"/>
      <c r="E837" s="19"/>
      <c r="F837" s="27"/>
      <c r="G837" s="16"/>
      <c r="H837" s="19"/>
      <c r="I837" s="27"/>
      <c r="J837" s="51"/>
      <c r="K837" s="19"/>
      <c r="L837" s="27"/>
      <c r="M837" s="23"/>
      <c r="N837" s="19"/>
      <c r="O837" s="19"/>
      <c r="P837" s="19"/>
      <c r="Q837" s="18"/>
      <c r="R837" s="21"/>
      <c r="S837" s="21"/>
    </row>
    <row r="838" spans="1:19">
      <c r="A838" s="16"/>
      <c r="B838" s="16"/>
      <c r="C838" s="16"/>
      <c r="D838" s="16"/>
      <c r="E838" s="19"/>
      <c r="F838" s="27"/>
      <c r="G838" s="16"/>
      <c r="H838" s="19"/>
      <c r="I838" s="27"/>
      <c r="J838" s="51"/>
      <c r="K838" s="19"/>
      <c r="L838" s="27"/>
      <c r="M838" s="23"/>
      <c r="N838" s="19"/>
      <c r="O838" s="19"/>
      <c r="P838" s="19"/>
      <c r="Q838" s="18"/>
      <c r="R838" s="21"/>
      <c r="S838" s="21"/>
    </row>
    <row r="839" spans="1:19">
      <c r="A839" s="16"/>
      <c r="B839" s="16"/>
      <c r="C839" s="16"/>
      <c r="D839" s="16"/>
      <c r="E839" s="19"/>
      <c r="F839" s="27"/>
      <c r="G839" s="16"/>
      <c r="H839" s="19"/>
      <c r="I839" s="27"/>
      <c r="J839" s="51"/>
      <c r="K839" s="19"/>
      <c r="L839" s="27"/>
      <c r="M839" s="23"/>
      <c r="N839" s="19"/>
      <c r="O839" s="19"/>
      <c r="P839" s="19"/>
      <c r="Q839" s="18"/>
      <c r="R839" s="21"/>
      <c r="S839" s="21"/>
    </row>
    <row r="840" spans="1:19">
      <c r="A840" s="16"/>
      <c r="B840" s="16"/>
      <c r="C840" s="16"/>
      <c r="D840" s="16"/>
      <c r="E840" s="19"/>
      <c r="F840" s="27"/>
      <c r="G840" s="16"/>
      <c r="H840" s="19"/>
      <c r="I840" s="27"/>
      <c r="J840" s="51"/>
      <c r="K840" s="19"/>
      <c r="L840" s="27"/>
      <c r="M840" s="23"/>
      <c r="N840" s="19"/>
      <c r="O840" s="19"/>
      <c r="P840" s="19"/>
      <c r="Q840" s="18"/>
      <c r="R840" s="21"/>
      <c r="S840" s="21"/>
    </row>
    <row r="841" spans="1:19">
      <c r="A841" s="16"/>
      <c r="B841" s="16"/>
      <c r="C841" s="16"/>
      <c r="D841" s="16"/>
      <c r="E841" s="19"/>
      <c r="F841" s="27"/>
      <c r="G841" s="16"/>
      <c r="H841" s="19"/>
      <c r="I841" s="27"/>
      <c r="J841" s="51"/>
      <c r="K841" s="19"/>
      <c r="L841" s="27"/>
      <c r="M841" s="23"/>
      <c r="N841" s="19"/>
      <c r="O841" s="19"/>
      <c r="P841" s="19"/>
      <c r="Q841" s="18"/>
      <c r="R841" s="21"/>
      <c r="S841" s="21"/>
    </row>
    <row r="842" spans="1:19">
      <c r="A842" s="16"/>
      <c r="B842" s="16"/>
      <c r="C842" s="16"/>
      <c r="D842" s="16"/>
      <c r="E842" s="19"/>
      <c r="F842" s="27"/>
      <c r="G842" s="16"/>
      <c r="H842" s="19"/>
      <c r="I842" s="27"/>
      <c r="J842" s="51"/>
      <c r="K842" s="19"/>
      <c r="L842" s="27"/>
      <c r="M842" s="23"/>
      <c r="N842" s="19"/>
      <c r="O842" s="19"/>
      <c r="P842" s="19"/>
      <c r="Q842" s="18"/>
      <c r="R842" s="21"/>
      <c r="S842" s="21"/>
    </row>
    <row r="843" spans="1:19">
      <c r="A843" s="16"/>
      <c r="B843" s="16"/>
      <c r="C843" s="16"/>
      <c r="D843" s="16"/>
      <c r="E843" s="19"/>
      <c r="F843" s="27"/>
      <c r="G843" s="16"/>
      <c r="H843" s="19"/>
      <c r="I843" s="27"/>
      <c r="J843" s="51"/>
      <c r="K843" s="19"/>
      <c r="L843" s="27"/>
      <c r="M843" s="23"/>
      <c r="N843" s="19"/>
      <c r="O843" s="19"/>
      <c r="P843" s="19"/>
      <c r="Q843" s="18"/>
      <c r="R843" s="21"/>
      <c r="S843" s="21"/>
    </row>
    <row r="844" spans="1:19">
      <c r="A844" s="16"/>
      <c r="B844" s="16"/>
      <c r="C844" s="16"/>
      <c r="D844" s="16"/>
      <c r="E844" s="19"/>
      <c r="F844" s="27"/>
      <c r="G844" s="16"/>
      <c r="H844" s="19"/>
      <c r="I844" s="27"/>
      <c r="J844" s="51"/>
      <c r="K844" s="19"/>
      <c r="L844" s="27"/>
      <c r="M844" s="23"/>
      <c r="N844" s="19"/>
      <c r="O844" s="19"/>
      <c r="P844" s="19"/>
      <c r="Q844" s="18"/>
      <c r="R844" s="21"/>
      <c r="S844" s="21"/>
    </row>
    <row r="845" spans="1:19">
      <c r="A845" s="16"/>
      <c r="B845" s="16"/>
      <c r="C845" s="16"/>
      <c r="D845" s="16"/>
      <c r="E845" s="19"/>
      <c r="F845" s="27"/>
      <c r="G845" s="16"/>
      <c r="H845" s="19"/>
      <c r="I845" s="27"/>
      <c r="J845" s="51"/>
      <c r="K845" s="19"/>
      <c r="L845" s="27"/>
      <c r="M845" s="23"/>
      <c r="N845" s="19"/>
      <c r="O845" s="19"/>
      <c r="P845" s="19"/>
      <c r="Q845" s="18"/>
      <c r="R845" s="21"/>
      <c r="S845" s="21"/>
    </row>
    <row r="846" spans="1:19">
      <c r="A846" s="16"/>
      <c r="B846" s="16"/>
      <c r="C846" s="16"/>
      <c r="D846" s="16"/>
      <c r="E846" s="19"/>
      <c r="F846" s="27"/>
      <c r="G846" s="16"/>
      <c r="H846" s="19"/>
      <c r="I846" s="27"/>
      <c r="J846" s="51"/>
      <c r="K846" s="19"/>
      <c r="L846" s="27"/>
      <c r="M846" s="23"/>
      <c r="N846" s="19"/>
      <c r="O846" s="19"/>
      <c r="P846" s="19"/>
      <c r="Q846" s="18"/>
      <c r="R846" s="21"/>
      <c r="S846" s="21"/>
    </row>
    <row r="847" spans="1:19">
      <c r="A847" s="16"/>
      <c r="B847" s="16"/>
      <c r="C847" s="16"/>
      <c r="D847" s="16"/>
      <c r="E847" s="19"/>
      <c r="F847" s="27"/>
      <c r="G847" s="16"/>
      <c r="H847" s="19"/>
      <c r="I847" s="27"/>
      <c r="J847" s="51"/>
      <c r="K847" s="19"/>
      <c r="L847" s="27"/>
      <c r="M847" s="23"/>
      <c r="N847" s="19"/>
      <c r="O847" s="19"/>
      <c r="P847" s="19"/>
      <c r="Q847" s="18"/>
      <c r="R847" s="21"/>
      <c r="S847" s="21"/>
    </row>
    <row r="848" spans="1:19">
      <c r="A848" s="16"/>
      <c r="B848" s="16"/>
      <c r="C848" s="16"/>
      <c r="D848" s="16"/>
      <c r="E848" s="19"/>
      <c r="F848" s="27"/>
      <c r="G848" s="16"/>
      <c r="H848" s="19"/>
      <c r="I848" s="27"/>
      <c r="J848" s="51"/>
      <c r="K848" s="19"/>
      <c r="L848" s="27"/>
      <c r="M848" s="23"/>
      <c r="N848" s="19"/>
      <c r="O848" s="19"/>
      <c r="P848" s="19"/>
      <c r="Q848" s="18"/>
      <c r="R848" s="21"/>
      <c r="S848" s="21"/>
    </row>
    <row r="849" spans="1:19">
      <c r="A849" s="16"/>
      <c r="B849" s="16"/>
      <c r="C849" s="16"/>
      <c r="D849" s="16"/>
      <c r="E849" s="19"/>
      <c r="F849" s="27"/>
      <c r="G849" s="16"/>
      <c r="H849" s="19"/>
      <c r="I849" s="27"/>
      <c r="J849" s="51"/>
      <c r="K849" s="19"/>
      <c r="L849" s="27"/>
      <c r="M849" s="23"/>
      <c r="N849" s="19"/>
      <c r="O849" s="19"/>
      <c r="P849" s="19"/>
      <c r="Q849" s="18"/>
      <c r="R849" s="21"/>
      <c r="S849" s="21"/>
    </row>
    <row r="850" spans="1:19">
      <c r="A850" s="16"/>
      <c r="B850" s="16"/>
      <c r="C850" s="16"/>
      <c r="D850" s="16"/>
      <c r="E850" s="19"/>
      <c r="F850" s="27"/>
      <c r="G850" s="16"/>
      <c r="H850" s="19"/>
      <c r="I850" s="27"/>
      <c r="J850" s="51"/>
      <c r="K850" s="19"/>
      <c r="L850" s="27"/>
      <c r="M850" s="23"/>
      <c r="N850" s="19"/>
      <c r="O850" s="19"/>
      <c r="P850" s="19"/>
      <c r="Q850" s="18"/>
      <c r="R850" s="21"/>
      <c r="S850" s="21"/>
    </row>
    <row r="851" spans="1:19">
      <c r="A851" s="16"/>
      <c r="B851" s="16"/>
      <c r="C851" s="16"/>
      <c r="D851" s="16"/>
      <c r="E851" s="19"/>
      <c r="F851" s="27"/>
      <c r="G851" s="16"/>
      <c r="H851" s="19"/>
      <c r="I851" s="27"/>
      <c r="J851" s="51"/>
      <c r="K851" s="19"/>
      <c r="L851" s="27"/>
      <c r="M851" s="23"/>
      <c r="N851" s="19"/>
      <c r="O851" s="19"/>
      <c r="P851" s="19"/>
      <c r="Q851" s="18"/>
      <c r="R851" s="21"/>
      <c r="S851" s="21"/>
    </row>
    <row r="852" spans="1:19">
      <c r="A852" s="16"/>
      <c r="B852" s="16"/>
      <c r="C852" s="16"/>
      <c r="D852" s="16"/>
      <c r="E852" s="19"/>
      <c r="F852" s="27"/>
      <c r="G852" s="16"/>
      <c r="H852" s="19"/>
      <c r="I852" s="27"/>
      <c r="J852" s="51"/>
      <c r="K852" s="19"/>
      <c r="L852" s="27"/>
      <c r="M852" s="23"/>
      <c r="N852" s="19"/>
      <c r="O852" s="19"/>
      <c r="P852" s="19"/>
      <c r="Q852" s="18"/>
      <c r="R852" s="21"/>
      <c r="S852" s="21"/>
    </row>
    <row r="853" spans="1:19">
      <c r="A853" s="16"/>
      <c r="B853" s="16"/>
      <c r="C853" s="16"/>
      <c r="D853" s="16"/>
      <c r="E853" s="19"/>
      <c r="F853" s="27"/>
      <c r="G853" s="16"/>
      <c r="H853" s="19"/>
      <c r="I853" s="27"/>
      <c r="J853" s="51"/>
      <c r="K853" s="19"/>
      <c r="L853" s="27"/>
      <c r="M853" s="23"/>
      <c r="N853" s="19"/>
      <c r="O853" s="19"/>
      <c r="P853" s="19"/>
      <c r="Q853" s="18"/>
      <c r="R853" s="21"/>
      <c r="S853" s="21"/>
    </row>
    <row r="854" spans="1:19">
      <c r="A854" s="16"/>
      <c r="B854" s="16"/>
      <c r="C854" s="16"/>
      <c r="D854" s="16"/>
      <c r="E854" s="19"/>
      <c r="F854" s="27"/>
      <c r="G854" s="16"/>
      <c r="H854" s="19"/>
      <c r="I854" s="27"/>
      <c r="J854" s="51"/>
      <c r="K854" s="19"/>
      <c r="L854" s="27"/>
      <c r="M854" s="23"/>
      <c r="N854" s="19"/>
      <c r="O854" s="19"/>
      <c r="P854" s="19"/>
      <c r="Q854" s="18"/>
      <c r="R854" s="21"/>
      <c r="S854" s="21"/>
    </row>
    <row r="855" spans="1:19">
      <c r="A855" s="16"/>
      <c r="B855" s="16"/>
      <c r="C855" s="16"/>
      <c r="D855" s="16"/>
      <c r="E855" s="19"/>
      <c r="F855" s="27"/>
      <c r="G855" s="16"/>
      <c r="H855" s="19"/>
      <c r="I855" s="27"/>
      <c r="J855" s="51"/>
      <c r="K855" s="19"/>
      <c r="L855" s="27"/>
      <c r="M855" s="23"/>
      <c r="N855" s="19"/>
      <c r="O855" s="19"/>
      <c r="P855" s="19"/>
      <c r="Q855" s="18"/>
      <c r="R855" s="21"/>
      <c r="S855" s="21"/>
    </row>
    <row r="856" spans="1:19">
      <c r="A856" s="16"/>
      <c r="B856" s="16"/>
      <c r="C856" s="16"/>
      <c r="D856" s="16"/>
      <c r="E856" s="19"/>
      <c r="F856" s="27"/>
      <c r="G856" s="16"/>
      <c r="H856" s="19"/>
      <c r="I856" s="27"/>
      <c r="J856" s="51"/>
      <c r="K856" s="19"/>
      <c r="L856" s="27"/>
      <c r="M856" s="23"/>
      <c r="N856" s="19"/>
      <c r="O856" s="19"/>
      <c r="P856" s="19"/>
      <c r="Q856" s="18"/>
      <c r="R856" s="21"/>
      <c r="S856" s="21"/>
    </row>
    <row r="857" spans="1:19">
      <c r="A857" s="16"/>
      <c r="B857" s="16"/>
      <c r="C857" s="16"/>
      <c r="D857" s="16"/>
      <c r="E857" s="19"/>
      <c r="F857" s="27"/>
      <c r="G857" s="16"/>
      <c r="H857" s="19"/>
      <c r="I857" s="27"/>
      <c r="J857" s="51"/>
      <c r="K857" s="19"/>
      <c r="L857" s="27"/>
      <c r="M857" s="23"/>
      <c r="N857" s="19"/>
      <c r="O857" s="19"/>
      <c r="P857" s="19"/>
      <c r="Q857" s="18"/>
      <c r="R857" s="21"/>
      <c r="S857" s="21"/>
    </row>
    <row r="858" spans="1:19">
      <c r="A858" s="16"/>
      <c r="B858" s="16"/>
      <c r="C858" s="16"/>
      <c r="D858" s="16"/>
      <c r="E858" s="19"/>
      <c r="F858" s="27"/>
      <c r="G858" s="16"/>
      <c r="H858" s="19"/>
      <c r="I858" s="27"/>
      <c r="J858" s="51"/>
      <c r="K858" s="19"/>
      <c r="L858" s="27"/>
      <c r="M858" s="23"/>
      <c r="N858" s="19"/>
      <c r="O858" s="19"/>
      <c r="P858" s="19"/>
      <c r="Q858" s="18"/>
      <c r="R858" s="21"/>
      <c r="S858" s="21"/>
    </row>
    <row r="859" spans="1:19">
      <c r="A859" s="16"/>
      <c r="B859" s="16"/>
      <c r="C859" s="16"/>
      <c r="D859" s="16"/>
      <c r="E859" s="19"/>
      <c r="F859" s="27"/>
      <c r="G859" s="16"/>
      <c r="H859" s="19"/>
      <c r="I859" s="27"/>
      <c r="J859" s="51"/>
      <c r="K859" s="19"/>
      <c r="L859" s="27"/>
      <c r="M859" s="23"/>
      <c r="N859" s="19"/>
      <c r="O859" s="19"/>
      <c r="P859" s="19"/>
      <c r="Q859" s="18"/>
      <c r="R859" s="21"/>
      <c r="S859" s="21"/>
    </row>
    <row r="860" spans="1:19">
      <c r="A860" s="16"/>
      <c r="B860" s="16"/>
      <c r="C860" s="16"/>
      <c r="D860" s="16"/>
      <c r="E860" s="19"/>
      <c r="F860" s="27"/>
      <c r="G860" s="16"/>
      <c r="H860" s="19"/>
      <c r="I860" s="27"/>
      <c r="J860" s="51"/>
      <c r="K860" s="19"/>
      <c r="L860" s="27"/>
      <c r="M860" s="23"/>
      <c r="N860" s="19"/>
      <c r="O860" s="19"/>
      <c r="P860" s="19"/>
      <c r="Q860" s="18"/>
      <c r="R860" s="21"/>
      <c r="S860" s="21"/>
    </row>
    <row r="861" spans="1:19">
      <c r="A861" s="16"/>
      <c r="B861" s="16"/>
      <c r="C861" s="16"/>
      <c r="D861" s="16"/>
      <c r="E861" s="19"/>
      <c r="F861" s="27"/>
      <c r="G861" s="16"/>
      <c r="H861" s="19"/>
      <c r="I861" s="27"/>
      <c r="J861" s="51"/>
      <c r="K861" s="19"/>
      <c r="L861" s="27"/>
      <c r="M861" s="23"/>
      <c r="N861" s="19"/>
      <c r="O861" s="19"/>
      <c r="P861" s="19"/>
      <c r="Q861" s="18"/>
      <c r="R861" s="21"/>
      <c r="S861" s="21"/>
    </row>
    <row r="862" spans="1:19">
      <c r="A862" s="16"/>
      <c r="B862" s="16"/>
      <c r="C862" s="16"/>
      <c r="D862" s="16"/>
      <c r="E862" s="19"/>
      <c r="F862" s="27"/>
      <c r="G862" s="16"/>
      <c r="H862" s="19"/>
      <c r="I862" s="27"/>
      <c r="J862" s="51"/>
      <c r="K862" s="19"/>
      <c r="L862" s="27"/>
      <c r="M862" s="23"/>
      <c r="N862" s="19"/>
      <c r="O862" s="19"/>
      <c r="P862" s="19"/>
      <c r="Q862" s="18"/>
      <c r="R862" s="21"/>
      <c r="S862" s="21"/>
    </row>
    <row r="863" spans="1:19">
      <c r="A863" s="16"/>
      <c r="B863" s="16"/>
      <c r="C863" s="16"/>
      <c r="D863" s="16"/>
      <c r="E863" s="19"/>
      <c r="F863" s="27"/>
      <c r="G863" s="16"/>
      <c r="H863" s="19"/>
      <c r="I863" s="27"/>
      <c r="J863" s="51"/>
      <c r="K863" s="19"/>
      <c r="L863" s="27"/>
      <c r="M863" s="23"/>
      <c r="N863" s="19"/>
      <c r="O863" s="19"/>
      <c r="P863" s="19"/>
      <c r="Q863" s="18"/>
      <c r="R863" s="21"/>
      <c r="S863" s="21"/>
    </row>
    <row r="864" spans="1:19">
      <c r="A864" s="16"/>
      <c r="B864" s="16"/>
      <c r="C864" s="16"/>
      <c r="D864" s="16"/>
      <c r="E864" s="19"/>
      <c r="F864" s="27"/>
      <c r="G864" s="16"/>
      <c r="H864" s="19"/>
      <c r="I864" s="27"/>
      <c r="J864" s="51"/>
      <c r="K864" s="19"/>
      <c r="L864" s="27"/>
      <c r="M864" s="23"/>
      <c r="N864" s="19"/>
      <c r="O864" s="19"/>
      <c r="P864" s="19"/>
      <c r="Q864" s="18"/>
      <c r="R864" s="21"/>
      <c r="S864" s="21"/>
    </row>
    <row r="865" spans="1:19">
      <c r="A865" s="16"/>
      <c r="B865" s="16"/>
      <c r="C865" s="16"/>
      <c r="D865" s="16"/>
      <c r="E865" s="19"/>
      <c r="F865" s="27"/>
      <c r="G865" s="16"/>
      <c r="H865" s="19"/>
      <c r="I865" s="27"/>
      <c r="J865" s="51"/>
      <c r="K865" s="19"/>
      <c r="L865" s="27"/>
      <c r="M865" s="23"/>
      <c r="N865" s="19"/>
      <c r="O865" s="19"/>
      <c r="P865" s="19"/>
      <c r="Q865" s="18"/>
      <c r="R865" s="21"/>
      <c r="S865" s="21"/>
    </row>
    <row r="866" spans="1:19">
      <c r="A866" s="16"/>
      <c r="B866" s="16"/>
      <c r="C866" s="16"/>
      <c r="D866" s="16"/>
      <c r="E866" s="19"/>
      <c r="F866" s="27"/>
      <c r="G866" s="16"/>
      <c r="H866" s="19"/>
      <c r="I866" s="27"/>
      <c r="J866" s="51"/>
      <c r="K866" s="19"/>
      <c r="L866" s="27"/>
      <c r="M866" s="23"/>
      <c r="N866" s="19"/>
      <c r="O866" s="19"/>
      <c r="P866" s="19"/>
      <c r="Q866" s="18"/>
      <c r="R866" s="21"/>
      <c r="S866" s="21"/>
    </row>
    <row r="867" spans="1:19">
      <c r="A867" s="16"/>
      <c r="B867" s="16"/>
      <c r="C867" s="16"/>
      <c r="D867" s="16"/>
      <c r="E867" s="19"/>
      <c r="F867" s="27"/>
      <c r="G867" s="16"/>
      <c r="H867" s="19"/>
      <c r="I867" s="27"/>
      <c r="J867" s="51"/>
      <c r="K867" s="19"/>
      <c r="L867" s="27"/>
      <c r="M867" s="23"/>
      <c r="N867" s="19"/>
      <c r="O867" s="19"/>
      <c r="P867" s="19"/>
      <c r="Q867" s="18"/>
      <c r="R867" s="21"/>
      <c r="S867" s="21"/>
    </row>
    <row r="868" spans="1:19">
      <c r="A868" s="16"/>
      <c r="B868" s="16"/>
      <c r="C868" s="16"/>
      <c r="D868" s="16"/>
      <c r="E868" s="19"/>
      <c r="F868" s="27"/>
      <c r="G868" s="16"/>
      <c r="H868" s="19"/>
      <c r="I868" s="27"/>
      <c r="J868" s="51"/>
      <c r="K868" s="19"/>
      <c r="L868" s="27"/>
      <c r="M868" s="23"/>
      <c r="N868" s="19"/>
      <c r="O868" s="19"/>
      <c r="P868" s="19"/>
      <c r="Q868" s="18"/>
      <c r="R868" s="21"/>
      <c r="S868" s="21"/>
    </row>
    <row r="869" spans="1:19">
      <c r="A869" s="16"/>
      <c r="B869" s="16"/>
      <c r="C869" s="16"/>
      <c r="D869" s="16"/>
      <c r="E869" s="19"/>
      <c r="F869" s="27"/>
      <c r="G869" s="16"/>
      <c r="H869" s="19"/>
      <c r="I869" s="27"/>
      <c r="J869" s="51"/>
      <c r="K869" s="19"/>
      <c r="L869" s="27"/>
      <c r="M869" s="23"/>
      <c r="N869" s="19"/>
      <c r="O869" s="19"/>
      <c r="P869" s="19"/>
      <c r="Q869" s="18"/>
      <c r="R869" s="21"/>
      <c r="S869" s="21"/>
    </row>
    <row r="870" spans="1:19">
      <c r="A870" s="16"/>
      <c r="B870" s="16"/>
      <c r="C870" s="16"/>
      <c r="D870" s="16"/>
      <c r="E870" s="19"/>
      <c r="F870" s="27"/>
      <c r="G870" s="16"/>
      <c r="H870" s="19"/>
      <c r="I870" s="27"/>
      <c r="J870" s="51"/>
      <c r="K870" s="19"/>
      <c r="L870" s="27"/>
      <c r="M870" s="23"/>
      <c r="N870" s="19"/>
      <c r="O870" s="19"/>
      <c r="P870" s="19"/>
      <c r="Q870" s="18"/>
      <c r="R870" s="21"/>
      <c r="S870" s="21"/>
    </row>
    <row r="871" spans="1:19">
      <c r="A871" s="16"/>
      <c r="B871" s="16"/>
      <c r="C871" s="16"/>
      <c r="D871" s="16"/>
      <c r="E871" s="19"/>
      <c r="F871" s="27"/>
      <c r="G871" s="16"/>
      <c r="H871" s="19"/>
      <c r="I871" s="27"/>
      <c r="J871" s="51"/>
      <c r="K871" s="19"/>
      <c r="L871" s="27"/>
      <c r="M871" s="23"/>
      <c r="N871" s="19"/>
      <c r="O871" s="19"/>
      <c r="P871" s="19"/>
      <c r="Q871" s="18"/>
      <c r="R871" s="21"/>
      <c r="S871" s="21"/>
    </row>
    <row r="872" spans="1:19">
      <c r="A872" s="16"/>
      <c r="B872" s="16"/>
      <c r="C872" s="16"/>
      <c r="D872" s="16"/>
      <c r="E872" s="19"/>
      <c r="F872" s="27"/>
      <c r="G872" s="16"/>
      <c r="H872" s="19"/>
      <c r="I872" s="27"/>
      <c r="J872" s="51"/>
      <c r="K872" s="19"/>
      <c r="L872" s="27"/>
      <c r="M872" s="23"/>
      <c r="N872" s="19"/>
      <c r="O872" s="19"/>
      <c r="P872" s="19"/>
      <c r="Q872" s="18"/>
      <c r="R872" s="21"/>
      <c r="S872" s="21"/>
    </row>
    <row r="873" spans="1:19">
      <c r="A873" s="16"/>
      <c r="B873" s="16"/>
      <c r="C873" s="16"/>
      <c r="D873" s="16"/>
      <c r="E873" s="19"/>
      <c r="F873" s="27"/>
      <c r="G873" s="16"/>
      <c r="H873" s="19"/>
      <c r="I873" s="27"/>
      <c r="J873" s="51"/>
      <c r="K873" s="19"/>
      <c r="L873" s="27"/>
      <c r="M873" s="23"/>
      <c r="N873" s="19"/>
      <c r="O873" s="19"/>
      <c r="P873" s="19"/>
      <c r="Q873" s="18"/>
      <c r="R873" s="21"/>
      <c r="S873" s="21"/>
    </row>
    <row r="874" spans="1:19">
      <c r="A874" s="16"/>
      <c r="B874" s="16"/>
      <c r="C874" s="16"/>
      <c r="D874" s="16"/>
      <c r="E874" s="19"/>
      <c r="F874" s="27"/>
      <c r="G874" s="16"/>
      <c r="H874" s="19"/>
      <c r="I874" s="27"/>
      <c r="J874" s="51"/>
      <c r="K874" s="19"/>
      <c r="L874" s="27"/>
      <c r="M874" s="23"/>
      <c r="N874" s="19"/>
      <c r="O874" s="19"/>
      <c r="P874" s="19"/>
      <c r="Q874" s="18"/>
      <c r="R874" s="21"/>
      <c r="S874" s="21"/>
    </row>
    <row r="875" spans="1:19">
      <c r="A875" s="16"/>
      <c r="B875" s="16"/>
      <c r="C875" s="16"/>
      <c r="D875" s="16"/>
      <c r="E875" s="19"/>
      <c r="F875" s="27"/>
      <c r="G875" s="16"/>
      <c r="H875" s="19"/>
      <c r="I875" s="27"/>
      <c r="J875" s="51"/>
      <c r="K875" s="19"/>
      <c r="L875" s="27"/>
      <c r="M875" s="23"/>
      <c r="N875" s="19"/>
      <c r="O875" s="19"/>
      <c r="P875" s="19"/>
      <c r="Q875" s="18"/>
      <c r="R875" s="21"/>
      <c r="S875" s="21"/>
    </row>
    <row r="876" spans="1:19">
      <c r="A876" s="16"/>
      <c r="B876" s="16"/>
      <c r="C876" s="16"/>
      <c r="D876" s="16"/>
      <c r="E876" s="19"/>
      <c r="F876" s="27"/>
      <c r="G876" s="16"/>
      <c r="H876" s="19"/>
      <c r="I876" s="27"/>
      <c r="J876" s="51"/>
      <c r="K876" s="19"/>
      <c r="L876" s="27"/>
      <c r="M876" s="23"/>
      <c r="N876" s="19"/>
      <c r="O876" s="19"/>
      <c r="P876" s="19"/>
      <c r="Q876" s="18"/>
      <c r="R876" s="21"/>
      <c r="S876" s="21"/>
    </row>
    <row r="877" spans="1:19">
      <c r="A877" s="16"/>
      <c r="B877" s="16"/>
      <c r="C877" s="16"/>
      <c r="D877" s="16"/>
      <c r="E877" s="19"/>
      <c r="F877" s="27"/>
      <c r="G877" s="16"/>
      <c r="H877" s="19"/>
      <c r="I877" s="27"/>
      <c r="J877" s="51"/>
      <c r="K877" s="19"/>
      <c r="L877" s="27"/>
      <c r="M877" s="23"/>
      <c r="N877" s="19"/>
      <c r="O877" s="19"/>
      <c r="P877" s="19"/>
      <c r="Q877" s="18"/>
      <c r="R877" s="21"/>
      <c r="S877" s="21"/>
    </row>
    <row r="878" spans="1:19">
      <c r="A878" s="16"/>
      <c r="B878" s="16"/>
      <c r="C878" s="16"/>
      <c r="D878" s="16"/>
      <c r="E878" s="19"/>
      <c r="F878" s="27"/>
      <c r="G878" s="16"/>
      <c r="H878" s="19"/>
      <c r="I878" s="27"/>
      <c r="J878" s="51"/>
      <c r="K878" s="19"/>
      <c r="L878" s="27"/>
      <c r="M878" s="23"/>
      <c r="N878" s="19"/>
      <c r="O878" s="19"/>
      <c r="P878" s="19"/>
      <c r="Q878" s="18"/>
      <c r="R878" s="21"/>
      <c r="S878" s="21"/>
    </row>
    <row r="879" spans="1:19">
      <c r="A879" s="16"/>
      <c r="B879" s="16"/>
      <c r="C879" s="16"/>
      <c r="D879" s="16"/>
      <c r="E879" s="19"/>
      <c r="F879" s="27"/>
      <c r="G879" s="16"/>
      <c r="H879" s="19"/>
      <c r="I879" s="27"/>
      <c r="J879" s="51"/>
      <c r="K879" s="19"/>
      <c r="L879" s="27"/>
      <c r="M879" s="23"/>
      <c r="N879" s="19"/>
      <c r="O879" s="19"/>
      <c r="P879" s="19"/>
      <c r="Q879" s="18"/>
      <c r="R879" s="21"/>
      <c r="S879" s="21"/>
    </row>
    <row r="880" spans="1:19">
      <c r="A880" s="16"/>
      <c r="B880" s="16"/>
      <c r="C880" s="16"/>
      <c r="D880" s="16"/>
      <c r="E880" s="19"/>
      <c r="F880" s="27"/>
      <c r="G880" s="16"/>
      <c r="H880" s="19"/>
      <c r="I880" s="27"/>
      <c r="J880" s="51"/>
      <c r="K880" s="19"/>
      <c r="L880" s="27"/>
      <c r="M880" s="23"/>
      <c r="N880" s="19"/>
      <c r="O880" s="19"/>
      <c r="P880" s="19"/>
      <c r="Q880" s="18"/>
      <c r="R880" s="21"/>
      <c r="S880" s="21"/>
    </row>
    <row r="881" spans="1:19">
      <c r="A881" s="16"/>
      <c r="B881" s="16"/>
      <c r="C881" s="16"/>
      <c r="D881" s="16"/>
      <c r="E881" s="19"/>
      <c r="F881" s="27"/>
      <c r="G881" s="16"/>
      <c r="H881" s="19"/>
      <c r="I881" s="27"/>
      <c r="J881" s="51"/>
      <c r="K881" s="19"/>
      <c r="L881" s="27"/>
      <c r="M881" s="23"/>
      <c r="N881" s="19"/>
      <c r="O881" s="19"/>
      <c r="P881" s="19"/>
      <c r="Q881" s="18"/>
      <c r="R881" s="21"/>
      <c r="S881" s="21"/>
    </row>
    <row r="882" spans="1:19">
      <c r="A882" s="16"/>
      <c r="B882" s="16"/>
      <c r="C882" s="16"/>
      <c r="D882" s="16"/>
      <c r="E882" s="19"/>
      <c r="F882" s="27"/>
      <c r="G882" s="16"/>
      <c r="H882" s="19"/>
      <c r="I882" s="27"/>
      <c r="J882" s="51"/>
      <c r="K882" s="19"/>
      <c r="L882" s="27"/>
      <c r="M882" s="23"/>
      <c r="N882" s="19"/>
      <c r="O882" s="19"/>
      <c r="P882" s="19"/>
      <c r="Q882" s="18"/>
      <c r="R882" s="21"/>
      <c r="S882" s="21"/>
    </row>
    <row r="883" spans="1:19">
      <c r="A883" s="16"/>
      <c r="B883" s="16"/>
      <c r="C883" s="16"/>
      <c r="D883" s="16"/>
      <c r="E883" s="19"/>
      <c r="F883" s="27"/>
      <c r="G883" s="16"/>
      <c r="H883" s="19"/>
      <c r="I883" s="27"/>
      <c r="J883" s="51"/>
      <c r="K883" s="19"/>
      <c r="L883" s="27"/>
      <c r="M883" s="23"/>
      <c r="N883" s="19"/>
      <c r="O883" s="19"/>
      <c r="P883" s="19"/>
      <c r="Q883" s="18"/>
      <c r="R883" s="21"/>
      <c r="S883" s="21"/>
    </row>
    <row r="884" spans="1:19">
      <c r="A884" s="16"/>
      <c r="B884" s="16"/>
      <c r="C884" s="16"/>
      <c r="D884" s="16"/>
      <c r="E884" s="19"/>
      <c r="F884" s="27"/>
      <c r="G884" s="16"/>
      <c r="H884" s="19"/>
      <c r="I884" s="27"/>
      <c r="J884" s="51"/>
      <c r="K884" s="19"/>
      <c r="L884" s="27"/>
      <c r="M884" s="23"/>
      <c r="N884" s="19"/>
      <c r="O884" s="19"/>
      <c r="P884" s="19"/>
      <c r="Q884" s="18"/>
      <c r="R884" s="21"/>
      <c r="S884" s="21"/>
    </row>
    <row r="885" spans="1:19">
      <c r="A885" s="16"/>
      <c r="B885" s="16"/>
      <c r="C885" s="16"/>
      <c r="D885" s="16"/>
      <c r="E885" s="19"/>
      <c r="F885" s="27"/>
      <c r="G885" s="16"/>
      <c r="H885" s="19"/>
      <c r="I885" s="27"/>
      <c r="J885" s="51"/>
      <c r="K885" s="19"/>
      <c r="L885" s="27"/>
      <c r="M885" s="23"/>
      <c r="N885" s="19"/>
      <c r="O885" s="19"/>
      <c r="P885" s="19"/>
      <c r="Q885" s="18"/>
      <c r="R885" s="21"/>
      <c r="S885" s="21"/>
    </row>
    <row r="886" spans="1:19">
      <c r="A886" s="16"/>
      <c r="B886" s="16"/>
      <c r="C886" s="16"/>
      <c r="D886" s="16"/>
      <c r="E886" s="19"/>
      <c r="F886" s="27"/>
      <c r="G886" s="16"/>
      <c r="H886" s="19"/>
      <c r="I886" s="27"/>
      <c r="J886" s="51"/>
      <c r="K886" s="19"/>
      <c r="L886" s="27"/>
      <c r="M886" s="23"/>
      <c r="N886" s="19"/>
      <c r="O886" s="19"/>
      <c r="P886" s="19"/>
      <c r="Q886" s="18"/>
      <c r="R886" s="21"/>
      <c r="S886" s="21"/>
    </row>
    <row r="887" spans="1:19">
      <c r="A887" s="16"/>
      <c r="B887" s="16"/>
      <c r="C887" s="16"/>
      <c r="D887" s="16"/>
      <c r="E887" s="19"/>
      <c r="F887" s="27"/>
      <c r="G887" s="16"/>
      <c r="H887" s="19"/>
      <c r="I887" s="27"/>
      <c r="J887" s="51"/>
      <c r="K887" s="19"/>
      <c r="L887" s="27"/>
      <c r="M887" s="23"/>
      <c r="N887" s="19"/>
      <c r="O887" s="19"/>
      <c r="P887" s="19"/>
      <c r="Q887" s="18"/>
      <c r="R887" s="21"/>
      <c r="S887" s="21"/>
    </row>
    <row r="888" spans="1:19">
      <c r="A888" s="16"/>
      <c r="B888" s="16"/>
      <c r="C888" s="16"/>
      <c r="D888" s="16"/>
      <c r="E888" s="19"/>
      <c r="F888" s="27"/>
      <c r="G888" s="16"/>
      <c r="H888" s="19"/>
      <c r="I888" s="27"/>
      <c r="J888" s="51"/>
      <c r="K888" s="19"/>
      <c r="L888" s="27"/>
      <c r="M888" s="23"/>
      <c r="N888" s="19"/>
      <c r="O888" s="19"/>
      <c r="P888" s="19"/>
      <c r="Q888" s="18"/>
      <c r="R888" s="21"/>
      <c r="S888" s="21"/>
    </row>
    <row r="889" spans="1:19">
      <c r="A889" s="16"/>
      <c r="B889" s="16"/>
      <c r="C889" s="16"/>
      <c r="D889" s="16"/>
      <c r="E889" s="19"/>
      <c r="F889" s="27"/>
      <c r="G889" s="16"/>
      <c r="H889" s="19"/>
      <c r="I889" s="27"/>
      <c r="J889" s="51"/>
      <c r="K889" s="19"/>
      <c r="L889" s="27"/>
      <c r="M889" s="23"/>
      <c r="N889" s="19"/>
      <c r="O889" s="19"/>
      <c r="P889" s="19"/>
      <c r="Q889" s="18"/>
      <c r="R889" s="21"/>
      <c r="S889" s="21"/>
    </row>
    <row r="890" spans="1:19">
      <c r="A890" s="16"/>
      <c r="B890" s="16"/>
      <c r="C890" s="16"/>
      <c r="D890" s="16"/>
      <c r="E890" s="19"/>
      <c r="F890" s="27"/>
      <c r="G890" s="16"/>
      <c r="H890" s="19"/>
      <c r="I890" s="27"/>
      <c r="J890" s="51"/>
      <c r="K890" s="19"/>
      <c r="L890" s="27"/>
      <c r="M890" s="23"/>
      <c r="N890" s="19"/>
      <c r="O890" s="19"/>
      <c r="P890" s="19"/>
      <c r="Q890" s="18"/>
      <c r="R890" s="21"/>
      <c r="S890" s="21"/>
    </row>
    <row r="891" spans="1:19">
      <c r="A891" s="16"/>
      <c r="B891" s="16"/>
      <c r="C891" s="16"/>
      <c r="D891" s="16"/>
      <c r="E891" s="19"/>
      <c r="F891" s="27"/>
      <c r="G891" s="16"/>
      <c r="H891" s="19"/>
      <c r="I891" s="27"/>
      <c r="J891" s="51"/>
      <c r="K891" s="19"/>
      <c r="L891" s="27"/>
      <c r="M891" s="23"/>
      <c r="N891" s="19"/>
      <c r="O891" s="19"/>
      <c r="P891" s="19"/>
      <c r="Q891" s="18"/>
      <c r="R891" s="21"/>
      <c r="S891" s="21"/>
    </row>
    <row r="892" spans="1:19">
      <c r="A892" s="16"/>
      <c r="B892" s="16"/>
      <c r="C892" s="16"/>
      <c r="D892" s="16"/>
      <c r="E892" s="19"/>
      <c r="F892" s="27"/>
      <c r="G892" s="16"/>
      <c r="H892" s="19"/>
      <c r="I892" s="27"/>
      <c r="J892" s="17"/>
      <c r="K892" s="19"/>
      <c r="L892" s="27"/>
      <c r="M892" s="23"/>
      <c r="N892" s="19"/>
      <c r="O892" s="19"/>
      <c r="P892" s="19"/>
      <c r="Q892" s="18"/>
      <c r="R892" s="21"/>
      <c r="S892" s="21"/>
    </row>
    <row r="893" spans="1:19">
      <c r="A893" s="16"/>
      <c r="B893" s="16"/>
      <c r="C893" s="16"/>
      <c r="D893" s="16"/>
      <c r="E893" s="19"/>
      <c r="F893" s="27"/>
      <c r="G893" s="16"/>
      <c r="H893" s="19"/>
      <c r="I893" s="27"/>
      <c r="J893" s="17"/>
      <c r="K893" s="19"/>
      <c r="L893" s="27"/>
      <c r="M893" s="23"/>
      <c r="N893" s="19"/>
      <c r="O893" s="19"/>
      <c r="P893" s="19"/>
      <c r="Q893" s="18"/>
      <c r="R893" s="21"/>
      <c r="S893" s="21"/>
    </row>
    <row r="894" spans="1:19">
      <c r="A894" s="16"/>
      <c r="B894" s="16"/>
      <c r="C894" s="16"/>
      <c r="D894" s="16"/>
      <c r="E894" s="19"/>
      <c r="F894" s="27"/>
      <c r="G894" s="16"/>
      <c r="H894" s="19"/>
      <c r="I894" s="27"/>
      <c r="J894" s="17"/>
      <c r="K894" s="19"/>
      <c r="L894" s="27"/>
      <c r="M894" s="23"/>
      <c r="N894" s="19"/>
      <c r="O894" s="19"/>
      <c r="P894" s="19"/>
      <c r="Q894" s="18"/>
      <c r="R894" s="21"/>
      <c r="S894" s="21"/>
    </row>
    <row r="895" spans="1:19">
      <c r="A895" s="16"/>
      <c r="B895" s="16"/>
      <c r="C895" s="16"/>
      <c r="D895" s="16"/>
      <c r="E895" s="19"/>
      <c r="F895" s="27"/>
      <c r="G895" s="16"/>
      <c r="H895" s="19"/>
      <c r="I895" s="27"/>
      <c r="J895" s="17"/>
      <c r="K895" s="19"/>
      <c r="L895" s="27"/>
      <c r="M895" s="23"/>
      <c r="N895" s="19"/>
      <c r="O895" s="19"/>
      <c r="P895" s="19"/>
      <c r="Q895" s="18"/>
      <c r="R895" s="21"/>
      <c r="S895" s="21"/>
    </row>
    <row r="896" spans="1:19">
      <c r="A896" s="16"/>
      <c r="B896" s="16"/>
      <c r="C896" s="16"/>
      <c r="D896" s="16"/>
      <c r="E896" s="19"/>
      <c r="F896" s="27"/>
      <c r="G896" s="16"/>
      <c r="H896" s="19"/>
      <c r="I896" s="27"/>
      <c r="J896" s="17"/>
      <c r="K896" s="19"/>
      <c r="L896" s="27"/>
      <c r="M896" s="23"/>
      <c r="N896" s="19"/>
      <c r="O896" s="19"/>
      <c r="P896" s="19"/>
      <c r="Q896" s="18"/>
      <c r="R896" s="21"/>
      <c r="S896" s="21"/>
    </row>
    <row r="897" spans="1:19">
      <c r="A897" s="16"/>
      <c r="B897" s="16"/>
      <c r="C897" s="16"/>
      <c r="D897" s="16"/>
      <c r="E897" s="19"/>
      <c r="F897" s="27"/>
      <c r="G897" s="16"/>
      <c r="H897" s="19"/>
      <c r="I897" s="27"/>
      <c r="J897" s="17"/>
      <c r="K897" s="19"/>
      <c r="L897" s="27"/>
      <c r="M897" s="23"/>
      <c r="N897" s="19"/>
      <c r="O897" s="19"/>
      <c r="P897" s="19"/>
      <c r="Q897" s="18"/>
      <c r="R897" s="21"/>
      <c r="S897" s="21"/>
    </row>
    <row r="898" spans="1:19">
      <c r="A898" s="16"/>
      <c r="B898" s="16"/>
      <c r="C898" s="16"/>
      <c r="D898" s="16"/>
      <c r="E898" s="19"/>
      <c r="F898" s="27"/>
      <c r="G898" s="16"/>
      <c r="H898" s="19"/>
      <c r="I898" s="27"/>
      <c r="J898" s="17"/>
      <c r="K898" s="19"/>
      <c r="L898" s="27"/>
      <c r="M898" s="23"/>
      <c r="N898" s="19"/>
      <c r="O898" s="19"/>
      <c r="P898" s="19"/>
      <c r="Q898" s="18"/>
      <c r="R898" s="21"/>
      <c r="S898" s="21"/>
    </row>
    <row r="899" spans="1:19">
      <c r="A899" s="16"/>
      <c r="B899" s="16"/>
      <c r="C899" s="16"/>
      <c r="D899" s="16"/>
      <c r="E899" s="19"/>
      <c r="F899" s="27"/>
      <c r="G899" s="16"/>
      <c r="H899" s="19"/>
      <c r="I899" s="27"/>
      <c r="J899" s="17"/>
      <c r="K899" s="19"/>
      <c r="L899" s="27"/>
      <c r="M899" s="23"/>
      <c r="N899" s="19"/>
      <c r="O899" s="19"/>
      <c r="P899" s="19"/>
      <c r="Q899" s="18"/>
      <c r="R899" s="21"/>
      <c r="S899" s="21"/>
    </row>
    <row r="900" spans="1:19">
      <c r="A900" s="16"/>
      <c r="B900" s="16"/>
      <c r="C900" s="16"/>
      <c r="D900" s="16"/>
      <c r="E900" s="19"/>
      <c r="F900" s="27"/>
      <c r="G900" s="16"/>
      <c r="H900" s="19"/>
      <c r="I900" s="27"/>
      <c r="J900" s="17"/>
      <c r="K900" s="19"/>
      <c r="L900" s="27"/>
      <c r="M900" s="23"/>
      <c r="N900" s="19"/>
      <c r="O900" s="19"/>
      <c r="P900" s="19"/>
      <c r="Q900" s="18"/>
      <c r="R900" s="21"/>
      <c r="S900" s="21"/>
    </row>
    <row r="901" spans="1:19">
      <c r="A901" s="16"/>
      <c r="B901" s="16"/>
      <c r="C901" s="16"/>
      <c r="D901" s="16"/>
      <c r="E901" s="19"/>
      <c r="F901" s="27"/>
      <c r="G901" s="16"/>
      <c r="H901" s="19"/>
      <c r="I901" s="27"/>
      <c r="J901" s="17"/>
      <c r="K901" s="19"/>
      <c r="L901" s="27"/>
      <c r="M901" s="23"/>
      <c r="N901" s="19"/>
      <c r="O901" s="19"/>
      <c r="P901" s="19"/>
      <c r="Q901" s="18"/>
      <c r="R901" s="21"/>
      <c r="S901" s="21"/>
    </row>
    <row r="902" spans="1:19">
      <c r="A902" s="16"/>
      <c r="B902" s="16"/>
      <c r="C902" s="16"/>
      <c r="D902" s="16"/>
      <c r="E902" s="19"/>
      <c r="F902" s="27"/>
      <c r="G902" s="16"/>
      <c r="H902" s="19"/>
      <c r="I902" s="27"/>
      <c r="J902" s="17"/>
      <c r="K902" s="19"/>
      <c r="L902" s="27"/>
      <c r="M902" s="23"/>
      <c r="N902" s="19"/>
      <c r="O902" s="19"/>
      <c r="P902" s="19"/>
      <c r="Q902" s="18"/>
      <c r="R902" s="21"/>
      <c r="S902" s="21"/>
    </row>
    <row r="903" spans="1:19">
      <c r="A903" s="16"/>
      <c r="B903" s="16"/>
      <c r="C903" s="16"/>
      <c r="D903" s="16"/>
      <c r="E903" s="19"/>
      <c r="F903" s="27"/>
      <c r="G903" s="16"/>
      <c r="H903" s="19"/>
      <c r="I903" s="27"/>
      <c r="J903" s="17"/>
      <c r="K903" s="19"/>
      <c r="L903" s="27"/>
      <c r="M903" s="23"/>
      <c r="N903" s="19"/>
      <c r="O903" s="19"/>
      <c r="P903" s="19"/>
      <c r="Q903" s="18"/>
      <c r="R903" s="21"/>
      <c r="S903" s="21"/>
    </row>
    <row r="904" spans="1:19">
      <c r="A904" s="16"/>
      <c r="B904" s="16"/>
      <c r="C904" s="16"/>
      <c r="D904" s="16"/>
      <c r="E904" s="19"/>
      <c r="F904" s="27"/>
      <c r="G904" s="16"/>
      <c r="H904" s="19"/>
      <c r="I904" s="27"/>
      <c r="J904" s="17"/>
      <c r="K904" s="19"/>
      <c r="L904" s="27"/>
      <c r="M904" s="23"/>
      <c r="N904" s="19"/>
      <c r="O904" s="19"/>
      <c r="P904" s="19"/>
      <c r="Q904" s="18"/>
      <c r="R904" s="21"/>
      <c r="S904" s="21"/>
    </row>
    <row r="905" spans="1:19">
      <c r="A905" s="16"/>
      <c r="B905" s="16"/>
      <c r="C905" s="16"/>
      <c r="D905" s="16"/>
      <c r="E905" s="19"/>
      <c r="F905" s="27"/>
      <c r="G905" s="16"/>
      <c r="H905" s="19"/>
      <c r="I905" s="27"/>
      <c r="J905" s="17"/>
      <c r="K905" s="19"/>
      <c r="L905" s="27"/>
      <c r="M905" s="23"/>
      <c r="N905" s="19"/>
      <c r="O905" s="19"/>
      <c r="P905" s="19"/>
      <c r="Q905" s="18"/>
      <c r="R905" s="21"/>
      <c r="S905" s="21"/>
    </row>
    <row r="906" spans="1:19">
      <c r="A906" s="16"/>
      <c r="B906" s="16"/>
      <c r="C906" s="16"/>
      <c r="D906" s="16"/>
      <c r="E906" s="19"/>
      <c r="F906" s="27"/>
      <c r="G906" s="16"/>
      <c r="H906" s="19"/>
      <c r="I906" s="27"/>
      <c r="J906" s="17"/>
      <c r="K906" s="19"/>
      <c r="L906" s="27"/>
      <c r="M906" s="23"/>
      <c r="N906" s="19"/>
      <c r="O906" s="19"/>
      <c r="P906" s="19"/>
      <c r="Q906" s="18"/>
      <c r="R906" s="21"/>
      <c r="S906" s="21"/>
    </row>
    <row r="907" spans="1:19">
      <c r="A907" s="16"/>
      <c r="B907" s="16"/>
      <c r="C907" s="16"/>
      <c r="D907" s="16"/>
      <c r="E907" s="19"/>
      <c r="F907" s="27"/>
      <c r="G907" s="16"/>
      <c r="H907" s="19"/>
      <c r="I907" s="27"/>
      <c r="J907" s="17"/>
      <c r="K907" s="19"/>
      <c r="L907" s="27"/>
      <c r="M907" s="23"/>
      <c r="N907" s="19"/>
      <c r="O907" s="19"/>
      <c r="P907" s="19"/>
      <c r="Q907" s="18"/>
      <c r="R907" s="21"/>
      <c r="S907" s="21"/>
    </row>
    <row r="908" spans="1:19">
      <c r="A908" s="16"/>
      <c r="B908" s="16"/>
      <c r="C908" s="16"/>
      <c r="D908" s="16"/>
      <c r="E908" s="19"/>
      <c r="F908" s="27"/>
      <c r="G908" s="16"/>
      <c r="H908" s="19"/>
      <c r="I908" s="27"/>
      <c r="J908" s="17"/>
      <c r="K908" s="19"/>
      <c r="L908" s="27"/>
      <c r="M908" s="23"/>
      <c r="N908" s="19"/>
      <c r="O908" s="19"/>
      <c r="P908" s="19"/>
      <c r="Q908" s="18"/>
      <c r="R908" s="21"/>
      <c r="S908" s="21"/>
    </row>
    <row r="909" spans="1:19">
      <c r="A909" s="16"/>
      <c r="B909" s="16"/>
      <c r="C909" s="16"/>
      <c r="D909" s="16"/>
      <c r="E909" s="19"/>
      <c r="F909" s="27"/>
      <c r="G909" s="16"/>
      <c r="H909" s="19"/>
      <c r="I909" s="27"/>
      <c r="J909" s="17"/>
      <c r="K909" s="19"/>
      <c r="L909" s="27"/>
      <c r="M909" s="23"/>
      <c r="N909" s="19"/>
      <c r="O909" s="19"/>
      <c r="P909" s="19"/>
      <c r="Q909" s="18"/>
      <c r="R909" s="21"/>
      <c r="S909" s="21"/>
    </row>
    <row r="910" spans="1:19">
      <c r="A910" s="16"/>
      <c r="B910" s="16"/>
      <c r="C910" s="16"/>
      <c r="D910" s="16"/>
      <c r="E910" s="19"/>
      <c r="F910" s="27"/>
      <c r="G910" s="16"/>
      <c r="H910" s="19"/>
      <c r="I910" s="27"/>
      <c r="J910" s="17"/>
      <c r="K910" s="19"/>
      <c r="L910" s="27"/>
      <c r="M910" s="23"/>
      <c r="N910" s="19"/>
      <c r="O910" s="19"/>
      <c r="P910" s="19"/>
      <c r="Q910" s="18"/>
      <c r="R910" s="21"/>
      <c r="S910" s="21"/>
    </row>
    <row r="911" spans="1:19">
      <c r="A911" s="16"/>
      <c r="B911" s="16"/>
      <c r="C911" s="16"/>
      <c r="D911" s="16"/>
      <c r="E911" s="19"/>
      <c r="F911" s="27"/>
      <c r="G911" s="16"/>
      <c r="H911" s="19"/>
      <c r="I911" s="27"/>
      <c r="J911" s="17"/>
      <c r="K911" s="19"/>
      <c r="L911" s="27"/>
      <c r="M911" s="23"/>
      <c r="N911" s="19"/>
      <c r="O911" s="19"/>
      <c r="P911" s="19"/>
      <c r="Q911" s="18"/>
      <c r="R911" s="21"/>
      <c r="S911" s="21"/>
    </row>
    <row r="912" spans="1:19">
      <c r="A912" s="16"/>
      <c r="B912" s="16"/>
      <c r="C912" s="16"/>
      <c r="D912" s="16"/>
      <c r="E912" s="19"/>
      <c r="F912" s="27"/>
      <c r="G912" s="16"/>
      <c r="H912" s="19"/>
      <c r="I912" s="27"/>
      <c r="J912" s="17"/>
      <c r="K912" s="19"/>
      <c r="L912" s="27"/>
      <c r="M912" s="23"/>
      <c r="N912" s="19"/>
      <c r="O912" s="19"/>
      <c r="P912" s="19"/>
      <c r="Q912" s="18"/>
      <c r="R912" s="21"/>
      <c r="S912" s="21"/>
    </row>
    <row r="913" spans="1:19">
      <c r="A913" s="16"/>
      <c r="B913" s="16"/>
      <c r="C913" s="16"/>
      <c r="D913" s="16"/>
      <c r="E913" s="19"/>
      <c r="F913" s="27"/>
      <c r="G913" s="16"/>
      <c r="H913" s="19"/>
      <c r="I913" s="27"/>
      <c r="J913" s="17"/>
      <c r="K913" s="19"/>
      <c r="L913" s="27"/>
      <c r="M913" s="23"/>
      <c r="N913" s="19"/>
      <c r="O913" s="19"/>
      <c r="P913" s="19"/>
      <c r="Q913" s="18"/>
      <c r="R913" s="21"/>
      <c r="S913" s="21"/>
    </row>
    <row r="914" spans="1:19">
      <c r="A914" s="16"/>
      <c r="B914" s="16"/>
      <c r="C914" s="16"/>
      <c r="D914" s="16"/>
      <c r="E914" s="19"/>
      <c r="F914" s="27"/>
      <c r="G914" s="16"/>
      <c r="H914" s="19"/>
      <c r="I914" s="27"/>
      <c r="J914" s="17"/>
      <c r="K914" s="19"/>
      <c r="L914" s="27"/>
      <c r="M914" s="23"/>
      <c r="N914" s="19"/>
      <c r="O914" s="19"/>
      <c r="P914" s="19"/>
      <c r="Q914" s="18"/>
      <c r="R914" s="21"/>
      <c r="S914" s="21"/>
    </row>
    <row r="915" spans="1:19">
      <c r="A915" s="16"/>
      <c r="B915" s="16"/>
      <c r="C915" s="16"/>
      <c r="D915" s="16"/>
      <c r="E915" s="19"/>
      <c r="F915" s="27"/>
      <c r="G915" s="16"/>
      <c r="H915" s="19"/>
      <c r="I915" s="27"/>
      <c r="J915" s="17"/>
      <c r="K915" s="19"/>
      <c r="L915" s="27"/>
      <c r="M915" s="23"/>
      <c r="N915" s="19"/>
      <c r="O915" s="19"/>
      <c r="P915" s="19"/>
      <c r="Q915" s="18"/>
      <c r="R915" s="21"/>
      <c r="S915" s="21"/>
    </row>
    <row r="916" spans="1:19">
      <c r="A916" s="16"/>
      <c r="B916" s="16"/>
      <c r="C916" s="16"/>
      <c r="D916" s="16"/>
      <c r="E916" s="19"/>
      <c r="F916" s="27"/>
      <c r="G916" s="16"/>
      <c r="H916" s="19"/>
      <c r="I916" s="27"/>
      <c r="J916" s="17"/>
      <c r="K916" s="19"/>
      <c r="L916" s="27"/>
      <c r="M916" s="23"/>
      <c r="N916" s="19"/>
      <c r="O916" s="19"/>
      <c r="P916" s="19"/>
      <c r="Q916" s="18"/>
      <c r="R916" s="21"/>
      <c r="S916" s="21"/>
    </row>
    <row r="917" spans="1:19">
      <c r="A917" s="16"/>
      <c r="B917" s="16"/>
      <c r="C917" s="16"/>
      <c r="D917" s="16"/>
      <c r="E917" s="19"/>
      <c r="F917" s="27"/>
      <c r="G917" s="16"/>
      <c r="H917" s="19"/>
      <c r="I917" s="27"/>
      <c r="J917" s="17"/>
      <c r="K917" s="19"/>
      <c r="L917" s="27"/>
      <c r="M917" s="23"/>
      <c r="N917" s="19"/>
      <c r="O917" s="19"/>
      <c r="P917" s="19"/>
      <c r="Q917" s="18"/>
      <c r="R917" s="21"/>
      <c r="S917" s="21"/>
    </row>
    <row r="918" spans="1:19">
      <c r="A918" s="16"/>
      <c r="B918" s="16"/>
      <c r="C918" s="16"/>
      <c r="D918" s="16"/>
      <c r="E918" s="19"/>
      <c r="F918" s="27"/>
      <c r="G918" s="16"/>
      <c r="H918" s="19"/>
      <c r="I918" s="27"/>
      <c r="J918" s="17"/>
      <c r="K918" s="19"/>
      <c r="L918" s="27"/>
      <c r="M918" s="23"/>
      <c r="N918" s="19"/>
      <c r="O918" s="19"/>
      <c r="P918" s="19"/>
      <c r="Q918" s="18"/>
      <c r="R918" s="21"/>
      <c r="S918" s="21"/>
    </row>
    <row r="919" spans="1:19">
      <c r="A919" s="16"/>
      <c r="B919" s="16"/>
      <c r="C919" s="16"/>
      <c r="D919" s="16"/>
      <c r="E919" s="19"/>
      <c r="F919" s="27"/>
      <c r="G919" s="16"/>
      <c r="H919" s="19"/>
      <c r="I919" s="27"/>
      <c r="J919" s="17"/>
      <c r="K919" s="19"/>
      <c r="L919" s="27"/>
      <c r="M919" s="23"/>
      <c r="N919" s="19"/>
      <c r="O919" s="19"/>
      <c r="P919" s="19"/>
      <c r="Q919" s="18"/>
      <c r="R919" s="21"/>
      <c r="S919" s="21"/>
    </row>
    <row r="920" spans="1:19">
      <c r="A920" s="16"/>
      <c r="B920" s="16"/>
      <c r="C920" s="16"/>
      <c r="D920" s="16"/>
      <c r="E920" s="19"/>
      <c r="F920" s="27"/>
      <c r="G920" s="16"/>
      <c r="H920" s="19"/>
      <c r="I920" s="27"/>
      <c r="J920" s="17"/>
      <c r="K920" s="19"/>
      <c r="L920" s="27"/>
      <c r="M920" s="23"/>
      <c r="N920" s="19"/>
      <c r="O920" s="19"/>
      <c r="P920" s="19"/>
      <c r="Q920" s="18"/>
      <c r="R920" s="21"/>
      <c r="S920" s="21"/>
    </row>
    <row r="921" spans="1:19">
      <c r="A921" s="16"/>
      <c r="B921" s="16"/>
      <c r="C921" s="16"/>
      <c r="D921" s="16"/>
      <c r="E921" s="19"/>
      <c r="F921" s="27"/>
      <c r="G921" s="16"/>
      <c r="H921" s="19"/>
      <c r="I921" s="27"/>
      <c r="J921" s="17"/>
      <c r="K921" s="19"/>
      <c r="L921" s="27"/>
      <c r="M921" s="23"/>
      <c r="N921" s="19"/>
      <c r="O921" s="19"/>
      <c r="P921" s="19"/>
      <c r="Q921" s="18"/>
      <c r="R921" s="21"/>
      <c r="S921" s="21"/>
    </row>
    <row r="922" spans="1:19">
      <c r="A922" s="16"/>
      <c r="B922" s="16"/>
      <c r="C922" s="16"/>
      <c r="D922" s="16"/>
      <c r="E922" s="19"/>
      <c r="F922" s="27"/>
      <c r="G922" s="16"/>
      <c r="H922" s="19"/>
      <c r="I922" s="27"/>
      <c r="J922" s="17"/>
      <c r="K922" s="19"/>
      <c r="L922" s="27"/>
      <c r="M922" s="23"/>
      <c r="N922" s="19"/>
      <c r="O922" s="19"/>
      <c r="P922" s="19"/>
      <c r="Q922" s="18"/>
      <c r="R922" s="21"/>
      <c r="S922" s="21"/>
    </row>
    <row r="923" spans="1:19">
      <c r="A923" s="16"/>
      <c r="B923" s="16"/>
      <c r="C923" s="16"/>
      <c r="D923" s="16"/>
      <c r="E923" s="19"/>
      <c r="F923" s="27"/>
      <c r="G923" s="16"/>
      <c r="H923" s="19"/>
      <c r="I923" s="27"/>
      <c r="J923" s="17"/>
      <c r="K923" s="19"/>
      <c r="L923" s="27"/>
      <c r="M923" s="23"/>
      <c r="N923" s="19"/>
      <c r="O923" s="19"/>
      <c r="P923" s="19"/>
      <c r="Q923" s="18"/>
      <c r="R923" s="21"/>
      <c r="S923" s="21"/>
    </row>
    <row r="924" spans="1:19">
      <c r="A924" s="16"/>
      <c r="B924" s="16"/>
      <c r="C924" s="16"/>
      <c r="D924" s="16"/>
      <c r="E924" s="19"/>
      <c r="F924" s="27"/>
      <c r="G924" s="16"/>
      <c r="H924" s="19"/>
      <c r="I924" s="27"/>
      <c r="J924" s="17"/>
      <c r="K924" s="19"/>
      <c r="L924" s="27"/>
      <c r="M924" s="23"/>
      <c r="N924" s="19"/>
      <c r="O924" s="19"/>
      <c r="P924" s="19"/>
      <c r="Q924" s="18"/>
      <c r="R924" s="21"/>
      <c r="S924" s="21"/>
    </row>
    <row r="925" spans="1:19">
      <c r="A925" s="16"/>
      <c r="B925" s="16"/>
      <c r="C925" s="16"/>
      <c r="D925" s="16"/>
      <c r="E925" s="19"/>
      <c r="F925" s="27"/>
      <c r="G925" s="16"/>
      <c r="H925" s="19"/>
      <c r="I925" s="27"/>
      <c r="J925" s="17"/>
      <c r="K925" s="19"/>
      <c r="L925" s="27"/>
      <c r="M925" s="23"/>
      <c r="N925" s="19"/>
      <c r="O925" s="19"/>
      <c r="P925" s="19"/>
      <c r="Q925" s="18"/>
      <c r="R925" s="21"/>
      <c r="S925" s="21"/>
    </row>
    <row r="926" spans="1:19">
      <c r="A926" s="16"/>
      <c r="B926" s="16"/>
      <c r="C926" s="16"/>
      <c r="D926" s="16"/>
      <c r="E926" s="19"/>
      <c r="F926" s="27"/>
      <c r="G926" s="16"/>
      <c r="H926" s="19"/>
      <c r="I926" s="27"/>
      <c r="J926" s="17"/>
      <c r="K926" s="19"/>
      <c r="L926" s="27"/>
      <c r="M926" s="23"/>
      <c r="N926" s="19"/>
      <c r="O926" s="19"/>
      <c r="P926" s="19"/>
      <c r="Q926" s="18"/>
      <c r="R926" s="21"/>
      <c r="S926" s="21"/>
    </row>
    <row r="927" spans="1:19">
      <c r="A927" s="16"/>
      <c r="B927" s="16"/>
      <c r="C927" s="16"/>
      <c r="D927" s="16"/>
      <c r="E927" s="19"/>
      <c r="F927" s="27"/>
      <c r="G927" s="16"/>
      <c r="H927" s="19"/>
      <c r="I927" s="27"/>
      <c r="J927" s="17"/>
      <c r="K927" s="19"/>
      <c r="L927" s="27"/>
      <c r="M927" s="23"/>
      <c r="N927" s="19"/>
      <c r="O927" s="19"/>
      <c r="P927" s="19"/>
      <c r="Q927" s="18"/>
      <c r="R927" s="21"/>
      <c r="S927" s="21"/>
    </row>
    <row r="928" spans="1:19">
      <c r="A928" s="16"/>
      <c r="B928" s="16"/>
      <c r="C928" s="16"/>
      <c r="D928" s="16"/>
      <c r="E928" s="19"/>
      <c r="F928" s="27"/>
      <c r="G928" s="16"/>
      <c r="H928" s="19"/>
      <c r="I928" s="27"/>
      <c r="J928" s="17"/>
      <c r="K928" s="19"/>
      <c r="L928" s="27"/>
      <c r="M928" s="23"/>
      <c r="N928" s="19"/>
      <c r="O928" s="19"/>
      <c r="P928" s="19"/>
      <c r="Q928" s="18"/>
      <c r="R928" s="21"/>
      <c r="S928" s="21"/>
    </row>
    <row r="929" spans="1:19">
      <c r="A929" s="16"/>
      <c r="B929" s="16"/>
      <c r="C929" s="16"/>
      <c r="D929" s="16"/>
      <c r="E929" s="19"/>
      <c r="F929" s="27"/>
      <c r="G929" s="16"/>
      <c r="H929" s="19"/>
      <c r="I929" s="27"/>
      <c r="J929" s="17"/>
      <c r="K929" s="19"/>
      <c r="L929" s="27"/>
      <c r="M929" s="23"/>
      <c r="N929" s="19"/>
      <c r="O929" s="19"/>
      <c r="P929" s="19"/>
      <c r="Q929" s="18"/>
      <c r="R929" s="21"/>
      <c r="S929" s="21"/>
    </row>
    <row r="930" spans="1:19">
      <c r="A930" s="16"/>
      <c r="B930" s="16"/>
      <c r="C930" s="16"/>
      <c r="D930" s="16"/>
      <c r="E930" s="19"/>
      <c r="F930" s="27"/>
      <c r="G930" s="16"/>
      <c r="H930" s="19"/>
      <c r="I930" s="27"/>
      <c r="J930" s="17"/>
      <c r="K930" s="19"/>
      <c r="L930" s="27"/>
      <c r="M930" s="23"/>
      <c r="N930" s="19"/>
      <c r="O930" s="19"/>
      <c r="P930" s="19"/>
      <c r="Q930" s="18"/>
      <c r="R930" s="21"/>
      <c r="S930" s="21"/>
    </row>
    <row r="931" spans="1:19">
      <c r="A931" s="16"/>
      <c r="B931" s="16"/>
      <c r="C931" s="16"/>
      <c r="D931" s="16"/>
      <c r="E931" s="19"/>
      <c r="F931" s="27"/>
      <c r="G931" s="16"/>
      <c r="H931" s="19"/>
      <c r="I931" s="27"/>
      <c r="J931" s="17"/>
      <c r="K931" s="19"/>
      <c r="L931" s="27"/>
      <c r="M931" s="23"/>
      <c r="N931" s="19"/>
      <c r="O931" s="19"/>
      <c r="P931" s="19"/>
      <c r="Q931" s="18"/>
      <c r="R931" s="21"/>
      <c r="S931" s="21"/>
    </row>
    <row r="932" spans="1:19">
      <c r="A932" s="16"/>
      <c r="B932" s="16"/>
      <c r="C932" s="16"/>
      <c r="D932" s="16"/>
      <c r="E932" s="19"/>
      <c r="F932" s="27"/>
      <c r="G932" s="16"/>
      <c r="H932" s="19"/>
      <c r="I932" s="27"/>
      <c r="J932" s="17"/>
      <c r="K932" s="19"/>
      <c r="L932" s="27"/>
      <c r="M932" s="23"/>
      <c r="N932" s="19"/>
      <c r="O932" s="19"/>
      <c r="P932" s="19"/>
      <c r="Q932" s="18"/>
      <c r="R932" s="21"/>
      <c r="S932" s="21"/>
    </row>
    <row r="933" spans="1:19">
      <c r="A933" s="16"/>
      <c r="B933" s="16"/>
      <c r="C933" s="16"/>
      <c r="D933" s="16"/>
      <c r="E933" s="19"/>
      <c r="F933" s="27"/>
      <c r="G933" s="16"/>
      <c r="H933" s="19"/>
      <c r="I933" s="27"/>
      <c r="J933" s="17"/>
      <c r="K933" s="19"/>
      <c r="L933" s="27"/>
      <c r="M933" s="23"/>
      <c r="N933" s="19"/>
      <c r="O933" s="19"/>
      <c r="P933" s="19"/>
      <c r="Q933" s="18"/>
      <c r="R933" s="21"/>
      <c r="S933" s="21"/>
    </row>
    <row r="934" spans="1:19">
      <c r="A934" s="16"/>
      <c r="B934" s="16"/>
      <c r="C934" s="16"/>
      <c r="D934" s="16"/>
      <c r="E934" s="19"/>
      <c r="F934" s="27"/>
      <c r="G934" s="16"/>
      <c r="H934" s="19"/>
      <c r="I934" s="27"/>
      <c r="J934" s="17"/>
      <c r="K934" s="19"/>
      <c r="L934" s="27"/>
      <c r="M934" s="23"/>
      <c r="N934" s="19"/>
      <c r="O934" s="19"/>
      <c r="P934" s="19"/>
      <c r="Q934" s="18"/>
      <c r="R934" s="21"/>
      <c r="S934" s="21"/>
    </row>
    <row r="935" spans="1:19">
      <c r="A935" s="16"/>
      <c r="B935" s="16"/>
      <c r="C935" s="16"/>
      <c r="D935" s="16"/>
      <c r="E935" s="19"/>
      <c r="F935" s="27"/>
      <c r="G935" s="16"/>
      <c r="H935" s="19"/>
      <c r="I935" s="27"/>
      <c r="J935" s="17"/>
      <c r="K935" s="19"/>
      <c r="L935" s="27"/>
      <c r="M935" s="23"/>
      <c r="N935" s="19"/>
      <c r="O935" s="19"/>
      <c r="P935" s="19"/>
      <c r="Q935" s="18"/>
      <c r="R935" s="21"/>
      <c r="S935" s="21"/>
    </row>
    <row r="936" spans="1:19">
      <c r="A936" s="16"/>
      <c r="B936" s="16"/>
      <c r="C936" s="16"/>
      <c r="D936" s="16"/>
      <c r="E936" s="19"/>
      <c r="F936" s="27"/>
      <c r="G936" s="16"/>
      <c r="H936" s="19"/>
      <c r="I936" s="27"/>
      <c r="J936" s="17"/>
      <c r="K936" s="19"/>
      <c r="L936" s="27"/>
      <c r="M936" s="23"/>
      <c r="N936" s="19"/>
      <c r="O936" s="19"/>
      <c r="P936" s="19"/>
      <c r="Q936" s="18"/>
      <c r="R936" s="21"/>
      <c r="S936" s="21"/>
    </row>
    <row r="937" spans="1:19">
      <c r="A937" s="16"/>
      <c r="B937" s="16"/>
      <c r="C937" s="16"/>
      <c r="D937" s="16"/>
      <c r="E937" s="19"/>
      <c r="F937" s="27"/>
      <c r="G937" s="16"/>
      <c r="H937" s="19"/>
      <c r="I937" s="27"/>
      <c r="J937" s="17"/>
      <c r="K937" s="19"/>
      <c r="L937" s="27"/>
      <c r="M937" s="23"/>
      <c r="N937" s="19"/>
      <c r="O937" s="19"/>
      <c r="P937" s="19"/>
      <c r="Q937" s="18"/>
      <c r="R937" s="21"/>
      <c r="S937" s="21"/>
    </row>
    <row r="938" spans="1:19">
      <c r="A938" s="16"/>
      <c r="B938" s="16"/>
      <c r="C938" s="16"/>
      <c r="D938" s="16"/>
      <c r="E938" s="19"/>
      <c r="F938" s="27"/>
      <c r="G938" s="16"/>
      <c r="H938" s="19"/>
      <c r="I938" s="27"/>
      <c r="J938" s="17"/>
      <c r="K938" s="19"/>
      <c r="L938" s="27"/>
      <c r="M938" s="23"/>
      <c r="N938" s="19"/>
      <c r="O938" s="19"/>
      <c r="P938" s="19"/>
      <c r="Q938" s="18"/>
      <c r="R938" s="21"/>
      <c r="S938" s="21"/>
    </row>
    <row r="939" spans="1:19">
      <c r="A939" s="16"/>
      <c r="B939" s="16"/>
      <c r="C939" s="16"/>
      <c r="D939" s="16"/>
      <c r="E939" s="19"/>
      <c r="F939" s="27"/>
      <c r="G939" s="16"/>
      <c r="H939" s="19"/>
      <c r="I939" s="27"/>
      <c r="J939" s="17"/>
      <c r="K939" s="19"/>
      <c r="L939" s="27"/>
      <c r="M939" s="23"/>
      <c r="N939" s="19"/>
      <c r="O939" s="19"/>
      <c r="P939" s="19"/>
      <c r="Q939" s="18"/>
      <c r="R939" s="21"/>
      <c r="S939" s="21"/>
    </row>
    <row r="940" spans="1:19">
      <c r="A940" s="16"/>
      <c r="B940" s="16"/>
      <c r="C940" s="16"/>
      <c r="D940" s="16"/>
      <c r="E940" s="19"/>
      <c r="F940" s="27"/>
      <c r="G940" s="16"/>
      <c r="H940" s="19"/>
      <c r="I940" s="27"/>
      <c r="J940" s="17"/>
      <c r="K940" s="19"/>
      <c r="L940" s="27"/>
      <c r="M940" s="23"/>
      <c r="N940" s="19"/>
      <c r="O940" s="19"/>
      <c r="P940" s="19"/>
      <c r="Q940" s="18"/>
      <c r="R940" s="21"/>
      <c r="S940" s="21"/>
    </row>
    <row r="941" spans="1:19">
      <c r="A941" s="16"/>
      <c r="B941" s="16"/>
      <c r="C941" s="16"/>
      <c r="D941" s="16"/>
      <c r="E941" s="19"/>
      <c r="F941" s="27"/>
      <c r="G941" s="16"/>
      <c r="H941" s="19"/>
      <c r="I941" s="27"/>
      <c r="J941" s="17"/>
      <c r="K941" s="19"/>
      <c r="L941" s="27"/>
      <c r="M941" s="23"/>
      <c r="N941" s="19"/>
      <c r="O941" s="19"/>
      <c r="P941" s="19"/>
      <c r="Q941" s="18"/>
      <c r="R941" s="21"/>
      <c r="S941" s="21"/>
    </row>
    <row r="942" spans="1:19">
      <c r="A942" s="16"/>
      <c r="B942" s="16"/>
      <c r="C942" s="16"/>
      <c r="D942" s="16"/>
      <c r="E942" s="19"/>
      <c r="F942" s="27"/>
      <c r="G942" s="16"/>
      <c r="H942" s="19"/>
      <c r="I942" s="27"/>
      <c r="J942" s="17"/>
      <c r="K942" s="19"/>
      <c r="L942" s="27"/>
      <c r="M942" s="23"/>
      <c r="N942" s="19"/>
      <c r="O942" s="19"/>
      <c r="P942" s="19"/>
      <c r="Q942" s="18"/>
      <c r="R942" s="21"/>
      <c r="S942" s="21"/>
    </row>
    <row r="943" spans="1:19">
      <c r="A943" s="16"/>
      <c r="B943" s="16"/>
      <c r="C943" s="16"/>
      <c r="D943" s="16"/>
      <c r="E943" s="19"/>
      <c r="F943" s="27"/>
      <c r="G943" s="16"/>
      <c r="H943" s="19"/>
      <c r="I943" s="27"/>
      <c r="J943" s="17"/>
      <c r="K943" s="19"/>
      <c r="L943" s="27"/>
      <c r="M943" s="23"/>
      <c r="N943" s="19"/>
      <c r="O943" s="19"/>
      <c r="P943" s="19"/>
      <c r="Q943" s="18"/>
      <c r="R943" s="21"/>
      <c r="S943" s="21"/>
    </row>
    <row r="944" spans="1:19">
      <c r="A944" s="16"/>
      <c r="B944" s="16"/>
      <c r="C944" s="16"/>
      <c r="D944" s="16"/>
      <c r="E944" s="19"/>
      <c r="F944" s="27"/>
      <c r="G944" s="16"/>
      <c r="H944" s="19"/>
      <c r="I944" s="27"/>
      <c r="J944" s="17"/>
      <c r="K944" s="19"/>
      <c r="L944" s="27"/>
      <c r="M944" s="23"/>
      <c r="N944" s="19"/>
      <c r="O944" s="19"/>
      <c r="P944" s="19"/>
      <c r="Q944" s="18"/>
      <c r="R944" s="21"/>
      <c r="S944" s="21"/>
    </row>
    <row r="945" spans="1:19">
      <c r="A945" s="16"/>
      <c r="B945" s="16"/>
      <c r="C945" s="16"/>
      <c r="D945" s="16"/>
      <c r="E945" s="19"/>
      <c r="F945" s="27"/>
      <c r="G945" s="16"/>
      <c r="H945" s="19"/>
      <c r="I945" s="27"/>
      <c r="J945" s="17"/>
      <c r="K945" s="19"/>
      <c r="L945" s="27"/>
      <c r="M945" s="23"/>
      <c r="N945" s="19"/>
      <c r="O945" s="19"/>
      <c r="P945" s="19"/>
      <c r="Q945" s="18"/>
      <c r="R945" s="21"/>
      <c r="S945" s="21"/>
    </row>
    <row r="946" spans="1:19">
      <c r="A946" s="16"/>
      <c r="B946" s="16"/>
      <c r="C946" s="16"/>
      <c r="D946" s="16"/>
      <c r="E946" s="19"/>
      <c r="F946" s="27"/>
      <c r="G946" s="16"/>
      <c r="H946" s="19"/>
      <c r="I946" s="27"/>
      <c r="J946" s="17"/>
      <c r="K946" s="19"/>
      <c r="L946" s="27"/>
      <c r="M946" s="23"/>
      <c r="N946" s="19"/>
      <c r="O946" s="19"/>
      <c r="P946" s="19"/>
      <c r="Q946" s="18"/>
      <c r="R946" s="21"/>
      <c r="S946" s="21"/>
    </row>
    <row r="947" spans="1:19">
      <c r="A947" s="16"/>
      <c r="B947" s="16"/>
      <c r="C947" s="16"/>
      <c r="D947" s="16"/>
      <c r="E947" s="19"/>
      <c r="F947" s="27"/>
      <c r="G947" s="16"/>
      <c r="H947" s="19"/>
      <c r="I947" s="27"/>
      <c r="J947" s="17"/>
      <c r="K947" s="19"/>
      <c r="L947" s="27"/>
      <c r="M947" s="23"/>
      <c r="N947" s="19"/>
      <c r="O947" s="19"/>
      <c r="P947" s="19"/>
      <c r="Q947" s="18"/>
      <c r="R947" s="21"/>
      <c r="S947" s="21"/>
    </row>
    <row r="948" spans="1:19">
      <c r="A948" s="16"/>
      <c r="B948" s="16"/>
      <c r="C948" s="16"/>
      <c r="D948" s="16"/>
      <c r="E948" s="19"/>
      <c r="F948" s="27"/>
      <c r="G948" s="16"/>
      <c r="H948" s="19"/>
      <c r="I948" s="27"/>
      <c r="J948" s="17"/>
      <c r="K948" s="19"/>
      <c r="L948" s="27"/>
      <c r="M948" s="23"/>
      <c r="N948" s="19"/>
      <c r="O948" s="19"/>
      <c r="P948" s="19"/>
      <c r="Q948" s="18"/>
      <c r="R948" s="21"/>
      <c r="S948" s="21"/>
    </row>
    <row r="949" spans="1:19">
      <c r="A949" s="16"/>
      <c r="B949" s="16"/>
      <c r="C949" s="16"/>
      <c r="D949" s="16"/>
      <c r="E949" s="19"/>
      <c r="F949" s="27"/>
      <c r="G949" s="16"/>
      <c r="H949" s="19"/>
      <c r="I949" s="27"/>
      <c r="J949" s="17"/>
      <c r="K949" s="19"/>
      <c r="L949" s="27"/>
      <c r="M949" s="23"/>
      <c r="N949" s="19"/>
      <c r="O949" s="19"/>
      <c r="P949" s="19"/>
      <c r="Q949" s="18"/>
      <c r="R949" s="21"/>
      <c r="S949" s="21"/>
    </row>
    <row r="950" spans="1:19">
      <c r="A950" s="16"/>
      <c r="B950" s="16"/>
      <c r="C950" s="16"/>
      <c r="D950" s="16"/>
      <c r="E950" s="19"/>
      <c r="F950" s="27"/>
      <c r="G950" s="16"/>
      <c r="H950" s="19"/>
      <c r="I950" s="27"/>
      <c r="J950" s="17"/>
      <c r="K950" s="19"/>
      <c r="L950" s="27"/>
      <c r="M950" s="23"/>
      <c r="N950" s="19"/>
      <c r="O950" s="19"/>
      <c r="P950" s="19"/>
      <c r="Q950" s="18"/>
      <c r="R950" s="21"/>
      <c r="S950" s="21"/>
    </row>
    <row r="951" spans="1:19">
      <c r="A951" s="16"/>
      <c r="B951" s="16"/>
      <c r="C951" s="16"/>
      <c r="D951" s="16"/>
      <c r="E951" s="19"/>
      <c r="F951" s="27"/>
      <c r="G951" s="16"/>
      <c r="H951" s="19"/>
      <c r="I951" s="27"/>
      <c r="J951" s="17"/>
      <c r="K951" s="19"/>
      <c r="L951" s="27"/>
      <c r="M951" s="23"/>
      <c r="N951" s="19"/>
      <c r="O951" s="19"/>
      <c r="P951" s="19"/>
      <c r="Q951" s="18"/>
      <c r="R951" s="21"/>
      <c r="S951" s="21"/>
    </row>
    <row r="952" spans="1:19">
      <c r="A952" s="16"/>
      <c r="B952" s="16"/>
      <c r="C952" s="16"/>
      <c r="D952" s="16"/>
      <c r="E952" s="19"/>
      <c r="F952" s="27"/>
      <c r="G952" s="16"/>
      <c r="H952" s="19"/>
      <c r="I952" s="27"/>
      <c r="J952" s="17"/>
      <c r="K952" s="19"/>
      <c r="L952" s="27"/>
      <c r="M952" s="23"/>
      <c r="N952" s="19"/>
      <c r="O952" s="19"/>
      <c r="P952" s="19"/>
      <c r="Q952" s="18"/>
      <c r="R952" s="21"/>
      <c r="S952" s="21"/>
    </row>
    <row r="953" spans="1:19">
      <c r="A953" s="16"/>
      <c r="B953" s="16"/>
      <c r="C953" s="16"/>
      <c r="D953" s="16"/>
      <c r="E953" s="19"/>
      <c r="F953" s="27"/>
      <c r="G953" s="16"/>
      <c r="H953" s="19"/>
      <c r="I953" s="27"/>
      <c r="J953" s="17"/>
      <c r="K953" s="19"/>
      <c r="L953" s="27"/>
      <c r="M953" s="23"/>
      <c r="N953" s="19"/>
      <c r="O953" s="19"/>
      <c r="P953" s="19"/>
      <c r="Q953" s="18"/>
      <c r="R953" s="21"/>
      <c r="S953" s="21"/>
    </row>
    <row r="954" spans="1:19">
      <c r="A954" s="16"/>
      <c r="B954" s="16"/>
      <c r="C954" s="16"/>
      <c r="D954" s="16"/>
      <c r="E954" s="19"/>
      <c r="F954" s="27"/>
      <c r="G954" s="16"/>
      <c r="H954" s="19"/>
      <c r="I954" s="27"/>
      <c r="J954" s="17"/>
      <c r="K954" s="19"/>
      <c r="L954" s="27"/>
      <c r="M954" s="23"/>
      <c r="N954" s="19"/>
      <c r="O954" s="19"/>
      <c r="P954" s="19"/>
      <c r="Q954" s="18"/>
      <c r="R954" s="21"/>
      <c r="S954" s="21"/>
    </row>
    <row r="955" spans="1:19">
      <c r="A955" s="16"/>
      <c r="B955" s="16"/>
      <c r="C955" s="16"/>
      <c r="D955" s="16"/>
      <c r="E955" s="19"/>
      <c r="F955" s="27"/>
      <c r="G955" s="16"/>
      <c r="H955" s="19"/>
      <c r="I955" s="27"/>
      <c r="J955" s="17"/>
      <c r="K955" s="19"/>
      <c r="L955" s="27"/>
      <c r="M955" s="23"/>
      <c r="N955" s="19"/>
      <c r="O955" s="19"/>
      <c r="P955" s="19"/>
      <c r="Q955" s="18"/>
      <c r="R955" s="21"/>
      <c r="S955" s="21"/>
    </row>
    <row r="956" spans="1:19">
      <c r="A956" s="16"/>
      <c r="B956" s="16"/>
      <c r="C956" s="16"/>
      <c r="D956" s="16"/>
      <c r="E956" s="19"/>
      <c r="F956" s="27"/>
      <c r="G956" s="16"/>
      <c r="H956" s="19"/>
      <c r="I956" s="27"/>
      <c r="J956" s="17"/>
      <c r="K956" s="19"/>
      <c r="L956" s="27"/>
      <c r="M956" s="23"/>
      <c r="N956" s="19"/>
      <c r="O956" s="19"/>
      <c r="P956" s="19"/>
      <c r="Q956" s="18"/>
      <c r="R956" s="21"/>
      <c r="S956" s="21"/>
    </row>
    <row r="957" spans="1:19">
      <c r="A957" s="16"/>
      <c r="B957" s="16"/>
      <c r="C957" s="16"/>
      <c r="D957" s="16"/>
      <c r="E957" s="19"/>
      <c r="F957" s="27"/>
      <c r="G957" s="16"/>
      <c r="H957" s="19"/>
      <c r="I957" s="27"/>
      <c r="J957" s="17"/>
      <c r="K957" s="19"/>
      <c r="L957" s="27"/>
      <c r="M957" s="23"/>
      <c r="N957" s="19"/>
      <c r="O957" s="19"/>
      <c r="P957" s="19"/>
      <c r="Q957" s="18"/>
      <c r="R957" s="21"/>
      <c r="S957" s="21"/>
    </row>
    <row r="958" spans="1:19">
      <c r="A958" s="16"/>
      <c r="B958" s="16"/>
      <c r="C958" s="16"/>
      <c r="D958" s="16"/>
      <c r="E958" s="19"/>
      <c r="F958" s="27"/>
      <c r="G958" s="16"/>
      <c r="H958" s="19"/>
      <c r="I958" s="27"/>
      <c r="J958" s="17"/>
      <c r="K958" s="19"/>
      <c r="L958" s="27"/>
      <c r="M958" s="23"/>
      <c r="N958" s="19"/>
      <c r="O958" s="19"/>
      <c r="P958" s="19"/>
      <c r="Q958" s="18"/>
      <c r="R958" s="21"/>
      <c r="S958" s="21"/>
    </row>
    <row r="959" spans="1:19">
      <c r="A959" s="16"/>
      <c r="B959" s="16"/>
      <c r="C959" s="16"/>
      <c r="D959" s="16"/>
      <c r="E959" s="19"/>
      <c r="F959" s="27"/>
      <c r="G959" s="16"/>
      <c r="H959" s="19"/>
      <c r="I959" s="27"/>
      <c r="J959" s="17"/>
      <c r="K959" s="19"/>
      <c r="L959" s="27"/>
      <c r="M959" s="23"/>
      <c r="N959" s="19"/>
      <c r="O959" s="19"/>
      <c r="P959" s="19"/>
      <c r="Q959" s="18"/>
      <c r="R959" s="21"/>
      <c r="S959" s="21"/>
    </row>
    <row r="960" spans="1:19">
      <c r="A960" s="16"/>
      <c r="B960" s="16"/>
      <c r="C960" s="16"/>
      <c r="D960" s="16"/>
      <c r="E960" s="19"/>
      <c r="F960" s="27"/>
      <c r="G960" s="16"/>
      <c r="H960" s="19"/>
      <c r="I960" s="27"/>
      <c r="J960" s="17"/>
      <c r="K960" s="19"/>
      <c r="L960" s="27"/>
      <c r="M960" s="23"/>
      <c r="N960" s="19"/>
      <c r="O960" s="19"/>
      <c r="P960" s="19"/>
      <c r="Q960" s="18"/>
      <c r="R960" s="21"/>
      <c r="S960" s="21"/>
    </row>
    <row r="961" spans="1:19">
      <c r="A961" s="16"/>
      <c r="B961" s="16"/>
      <c r="C961" s="16"/>
      <c r="D961" s="16"/>
      <c r="E961" s="19"/>
      <c r="F961" s="27"/>
      <c r="G961" s="16"/>
      <c r="H961" s="19"/>
      <c r="I961" s="27"/>
      <c r="J961" s="17"/>
      <c r="K961" s="19"/>
      <c r="L961" s="27"/>
      <c r="M961" s="23"/>
      <c r="N961" s="19"/>
      <c r="O961" s="19"/>
      <c r="P961" s="19"/>
      <c r="Q961" s="18"/>
      <c r="R961" s="21"/>
      <c r="S961" s="21"/>
    </row>
    <row r="962" spans="1:19">
      <c r="A962" s="16"/>
      <c r="B962" s="16"/>
      <c r="C962" s="16"/>
      <c r="D962" s="16"/>
      <c r="E962" s="19"/>
      <c r="F962" s="27"/>
      <c r="G962" s="16"/>
      <c r="H962" s="19"/>
      <c r="I962" s="27"/>
      <c r="J962" s="17"/>
      <c r="K962" s="19"/>
      <c r="L962" s="27"/>
      <c r="M962" s="23"/>
      <c r="N962" s="19"/>
      <c r="O962" s="19"/>
      <c r="P962" s="19"/>
      <c r="Q962" s="18"/>
      <c r="R962" s="21"/>
      <c r="S962" s="21"/>
    </row>
    <row r="963" spans="1:19">
      <c r="A963" s="16"/>
      <c r="B963" s="16"/>
      <c r="C963" s="16"/>
      <c r="D963" s="16"/>
      <c r="E963" s="19"/>
      <c r="F963" s="27"/>
      <c r="G963" s="16"/>
      <c r="H963" s="19"/>
      <c r="I963" s="27"/>
      <c r="J963" s="17"/>
      <c r="K963" s="19"/>
      <c r="L963" s="27"/>
      <c r="M963" s="23"/>
      <c r="N963" s="19"/>
      <c r="O963" s="19"/>
      <c r="P963" s="19"/>
      <c r="Q963" s="18"/>
      <c r="R963" s="21"/>
      <c r="S963" s="21"/>
    </row>
    <row r="964" spans="1:19">
      <c r="A964" s="16"/>
      <c r="B964" s="16"/>
      <c r="C964" s="16"/>
      <c r="D964" s="16"/>
      <c r="E964" s="19"/>
      <c r="F964" s="27"/>
      <c r="G964" s="16"/>
      <c r="H964" s="19"/>
      <c r="I964" s="27"/>
      <c r="J964" s="17"/>
      <c r="K964" s="19"/>
      <c r="L964" s="27"/>
      <c r="M964" s="23"/>
      <c r="N964" s="19"/>
      <c r="O964" s="19"/>
      <c r="P964" s="19"/>
      <c r="Q964" s="18"/>
      <c r="R964" s="21"/>
      <c r="S964" s="21"/>
    </row>
    <row r="965" spans="1:19">
      <c r="A965" s="16"/>
      <c r="B965" s="16"/>
      <c r="C965" s="16"/>
      <c r="D965" s="16"/>
      <c r="E965" s="19"/>
      <c r="F965" s="27"/>
      <c r="G965" s="16"/>
      <c r="H965" s="19"/>
      <c r="I965" s="27"/>
      <c r="J965" s="17"/>
      <c r="K965" s="19"/>
      <c r="L965" s="27"/>
      <c r="M965" s="23"/>
      <c r="N965" s="19"/>
      <c r="O965" s="19"/>
      <c r="P965" s="19"/>
      <c r="Q965" s="18"/>
      <c r="R965" s="21"/>
      <c r="S965" s="21"/>
    </row>
    <row r="966" spans="1:19">
      <c r="A966" s="16"/>
      <c r="B966" s="16"/>
      <c r="C966" s="16"/>
      <c r="D966" s="16"/>
      <c r="E966" s="19"/>
      <c r="F966" s="27"/>
      <c r="G966" s="16"/>
      <c r="H966" s="19"/>
      <c r="I966" s="27"/>
      <c r="J966" s="17"/>
      <c r="K966" s="19"/>
      <c r="L966" s="27"/>
      <c r="M966" s="23"/>
      <c r="N966" s="19"/>
      <c r="O966" s="19"/>
      <c r="P966" s="19"/>
      <c r="Q966" s="18"/>
      <c r="R966" s="21"/>
      <c r="S966" s="21"/>
    </row>
    <row r="967" spans="1:19">
      <c r="A967" s="16"/>
      <c r="B967" s="16"/>
      <c r="C967" s="16"/>
      <c r="D967" s="16"/>
      <c r="E967" s="19"/>
      <c r="F967" s="27"/>
      <c r="G967" s="16"/>
      <c r="H967" s="19"/>
      <c r="I967" s="27"/>
      <c r="J967" s="17"/>
      <c r="K967" s="19"/>
      <c r="L967" s="27"/>
      <c r="M967" s="23"/>
      <c r="N967" s="19"/>
      <c r="O967" s="19"/>
      <c r="P967" s="19"/>
      <c r="Q967" s="18"/>
      <c r="R967" s="21"/>
      <c r="S967" s="21"/>
    </row>
    <row r="968" spans="1:19">
      <c r="A968" s="16"/>
      <c r="B968" s="16"/>
      <c r="C968" s="16"/>
      <c r="D968" s="16"/>
      <c r="E968" s="19"/>
      <c r="F968" s="27"/>
      <c r="G968" s="16"/>
      <c r="H968" s="19"/>
      <c r="I968" s="27"/>
      <c r="J968" s="17"/>
      <c r="K968" s="19"/>
      <c r="L968" s="27"/>
      <c r="M968" s="23"/>
      <c r="N968" s="19"/>
      <c r="O968" s="19"/>
      <c r="P968" s="19"/>
      <c r="Q968" s="18"/>
      <c r="R968" s="21"/>
      <c r="S968" s="21"/>
    </row>
    <row r="969" spans="1:19">
      <c r="A969" s="16"/>
      <c r="B969" s="16"/>
      <c r="C969" s="16"/>
      <c r="D969" s="16"/>
      <c r="E969" s="19"/>
      <c r="F969" s="27"/>
      <c r="G969" s="16"/>
      <c r="H969" s="19"/>
      <c r="I969" s="27"/>
      <c r="J969" s="17"/>
      <c r="K969" s="19"/>
      <c r="L969" s="27"/>
      <c r="M969" s="23"/>
      <c r="N969" s="19"/>
      <c r="O969" s="19"/>
      <c r="P969" s="19"/>
      <c r="Q969" s="18"/>
      <c r="R969" s="21"/>
      <c r="S969" s="21"/>
    </row>
    <row r="970" spans="1:19">
      <c r="A970" s="16"/>
      <c r="B970" s="16"/>
      <c r="C970" s="16"/>
      <c r="D970" s="16"/>
      <c r="E970" s="19"/>
      <c r="F970" s="27"/>
      <c r="G970" s="16"/>
      <c r="H970" s="19"/>
      <c r="I970" s="27"/>
      <c r="J970" s="17"/>
      <c r="K970" s="19"/>
      <c r="L970" s="27"/>
      <c r="M970" s="23"/>
      <c r="N970" s="19"/>
      <c r="O970" s="19"/>
      <c r="P970" s="19"/>
      <c r="Q970" s="18"/>
      <c r="R970" s="21"/>
      <c r="S970" s="21"/>
    </row>
    <row r="971" spans="1:19">
      <c r="A971" s="16"/>
      <c r="B971" s="16"/>
      <c r="C971" s="16"/>
      <c r="D971" s="16"/>
      <c r="E971" s="19"/>
      <c r="F971" s="27"/>
      <c r="G971" s="16"/>
      <c r="H971" s="19"/>
      <c r="I971" s="27"/>
      <c r="J971" s="17"/>
      <c r="K971" s="19"/>
      <c r="L971" s="27"/>
      <c r="M971" s="23"/>
      <c r="N971" s="19"/>
      <c r="O971" s="19"/>
      <c r="P971" s="19"/>
      <c r="Q971" s="18"/>
      <c r="R971" s="21"/>
      <c r="S971" s="21"/>
    </row>
    <row r="972" spans="1:19">
      <c r="A972" s="16"/>
      <c r="B972" s="16"/>
      <c r="C972" s="16"/>
      <c r="D972" s="16"/>
      <c r="E972" s="19"/>
      <c r="F972" s="27"/>
      <c r="G972" s="16"/>
      <c r="H972" s="19"/>
      <c r="I972" s="27"/>
      <c r="J972" s="17"/>
      <c r="K972" s="19"/>
      <c r="L972" s="27"/>
      <c r="M972" s="23"/>
      <c r="N972" s="19"/>
      <c r="O972" s="19"/>
      <c r="P972" s="19"/>
      <c r="Q972" s="18"/>
      <c r="R972" s="21"/>
      <c r="S972" s="21"/>
    </row>
    <row r="973" spans="1:19">
      <c r="A973" s="16"/>
      <c r="B973" s="16"/>
      <c r="C973" s="16"/>
      <c r="D973" s="16"/>
      <c r="E973" s="19"/>
      <c r="F973" s="27"/>
      <c r="G973" s="16"/>
      <c r="H973" s="19"/>
      <c r="I973" s="27"/>
      <c r="J973" s="17"/>
      <c r="K973" s="19"/>
      <c r="L973" s="27"/>
      <c r="M973" s="23"/>
      <c r="N973" s="19"/>
      <c r="O973" s="19"/>
      <c r="P973" s="19"/>
      <c r="Q973" s="18"/>
      <c r="R973" s="21"/>
      <c r="S973" s="21"/>
    </row>
    <row r="974" spans="1:19">
      <c r="A974" s="16"/>
      <c r="B974" s="16"/>
      <c r="C974" s="16"/>
      <c r="D974" s="16"/>
      <c r="E974" s="19"/>
      <c r="F974" s="27"/>
      <c r="G974" s="16"/>
      <c r="H974" s="19"/>
      <c r="I974" s="27"/>
      <c r="J974" s="17"/>
      <c r="K974" s="19"/>
      <c r="L974" s="27"/>
      <c r="M974" s="23"/>
      <c r="N974" s="19"/>
      <c r="O974" s="19"/>
      <c r="P974" s="19"/>
      <c r="Q974" s="18"/>
      <c r="R974" s="21"/>
      <c r="S974" s="21"/>
    </row>
    <row r="975" spans="1:19">
      <c r="A975" s="16"/>
      <c r="B975" s="16"/>
      <c r="C975" s="16"/>
      <c r="D975" s="16"/>
      <c r="E975" s="19"/>
      <c r="F975" s="27"/>
      <c r="G975" s="16"/>
      <c r="H975" s="19"/>
      <c r="I975" s="27"/>
      <c r="J975" s="17"/>
      <c r="K975" s="19"/>
      <c r="L975" s="27"/>
      <c r="M975" s="23"/>
      <c r="N975" s="19"/>
      <c r="O975" s="19"/>
      <c r="P975" s="19"/>
      <c r="Q975" s="18"/>
      <c r="R975" s="21"/>
      <c r="S975" s="21"/>
    </row>
    <row r="976" spans="1:19">
      <c r="A976" s="16"/>
      <c r="B976" s="16"/>
      <c r="C976" s="16"/>
      <c r="D976" s="16"/>
      <c r="E976" s="19"/>
      <c r="F976" s="27"/>
      <c r="G976" s="16"/>
      <c r="H976" s="19"/>
      <c r="I976" s="27"/>
      <c r="J976" s="17"/>
      <c r="K976" s="19"/>
      <c r="L976" s="27"/>
      <c r="M976" s="23"/>
      <c r="N976" s="19"/>
      <c r="O976" s="19"/>
      <c r="P976" s="19"/>
      <c r="Q976" s="18"/>
      <c r="R976" s="21"/>
      <c r="S976" s="21"/>
    </row>
    <row r="977" spans="1:19">
      <c r="A977" s="16"/>
      <c r="B977" s="16"/>
      <c r="C977" s="16"/>
      <c r="D977" s="16"/>
      <c r="E977" s="19"/>
      <c r="F977" s="27"/>
      <c r="G977" s="16"/>
      <c r="H977" s="19"/>
      <c r="I977" s="27"/>
      <c r="J977" s="17"/>
      <c r="K977" s="19"/>
      <c r="L977" s="27"/>
      <c r="M977" s="23"/>
      <c r="N977" s="19"/>
      <c r="O977" s="19"/>
      <c r="P977" s="19"/>
      <c r="Q977" s="18"/>
      <c r="R977" s="21"/>
      <c r="S977" s="21"/>
    </row>
    <row r="978" spans="1:19">
      <c r="A978" s="16"/>
      <c r="B978" s="16"/>
      <c r="C978" s="16"/>
      <c r="D978" s="16"/>
      <c r="E978" s="19"/>
      <c r="F978" s="27"/>
      <c r="G978" s="16"/>
      <c r="H978" s="19"/>
      <c r="I978" s="27"/>
      <c r="J978" s="17"/>
      <c r="K978" s="19"/>
      <c r="L978" s="27"/>
      <c r="M978" s="23"/>
      <c r="N978" s="19"/>
      <c r="O978" s="19"/>
      <c r="P978" s="19"/>
      <c r="Q978" s="18"/>
      <c r="R978" s="21"/>
      <c r="S978" s="21"/>
    </row>
    <row r="979" spans="1:19">
      <c r="A979" s="16"/>
      <c r="B979" s="16"/>
      <c r="C979" s="16"/>
      <c r="D979" s="16"/>
      <c r="E979" s="19"/>
      <c r="F979" s="27"/>
      <c r="G979" s="16"/>
      <c r="H979" s="19"/>
      <c r="I979" s="27"/>
      <c r="J979" s="17"/>
      <c r="K979" s="19"/>
      <c r="L979" s="27"/>
      <c r="M979" s="23"/>
      <c r="N979" s="19"/>
      <c r="O979" s="19"/>
      <c r="P979" s="19"/>
      <c r="Q979" s="18"/>
      <c r="R979" s="21"/>
      <c r="S979" s="21"/>
    </row>
    <row r="980" spans="1:19">
      <c r="A980" s="16"/>
      <c r="B980" s="16"/>
      <c r="C980" s="16"/>
      <c r="D980" s="16"/>
      <c r="E980" s="19"/>
      <c r="F980" s="27"/>
      <c r="G980" s="16"/>
      <c r="H980" s="19"/>
      <c r="I980" s="27"/>
      <c r="J980" s="17"/>
      <c r="K980" s="19"/>
      <c r="L980" s="27"/>
      <c r="M980" s="23"/>
      <c r="N980" s="19"/>
      <c r="O980" s="19"/>
      <c r="P980" s="19"/>
      <c r="Q980" s="18"/>
      <c r="R980" s="21"/>
      <c r="S980" s="21"/>
    </row>
    <row r="981" spans="1:19">
      <c r="A981" s="16"/>
      <c r="B981" s="16"/>
      <c r="C981" s="16"/>
      <c r="D981" s="16"/>
      <c r="E981" s="19"/>
      <c r="F981" s="27"/>
      <c r="G981" s="16"/>
      <c r="H981" s="19"/>
      <c r="I981" s="27"/>
      <c r="J981" s="17"/>
      <c r="K981" s="19"/>
      <c r="L981" s="27"/>
      <c r="M981" s="23"/>
      <c r="N981" s="19"/>
      <c r="O981" s="19"/>
      <c r="P981" s="19"/>
      <c r="Q981" s="18"/>
      <c r="R981" s="21"/>
      <c r="S981" s="21"/>
    </row>
    <row r="982" spans="1:19">
      <c r="A982" s="16"/>
      <c r="B982" s="16"/>
      <c r="C982" s="16"/>
      <c r="D982" s="16"/>
      <c r="E982" s="19"/>
      <c r="F982" s="27"/>
      <c r="G982" s="16"/>
      <c r="H982" s="19"/>
      <c r="I982" s="27"/>
      <c r="J982" s="17"/>
      <c r="K982" s="19"/>
      <c r="L982" s="27"/>
      <c r="M982" s="23"/>
      <c r="N982" s="19"/>
      <c r="O982" s="19"/>
      <c r="P982" s="19"/>
      <c r="Q982" s="18"/>
      <c r="R982" s="21"/>
      <c r="S982" s="21"/>
    </row>
    <row r="983" spans="1:19">
      <c r="A983" s="16"/>
      <c r="B983" s="16"/>
      <c r="C983" s="16"/>
      <c r="D983" s="16"/>
      <c r="E983" s="19"/>
      <c r="F983" s="27"/>
      <c r="G983" s="16"/>
      <c r="H983" s="19"/>
      <c r="I983" s="27"/>
      <c r="J983" s="17"/>
      <c r="K983" s="19"/>
      <c r="L983" s="27"/>
      <c r="M983" s="23"/>
      <c r="N983" s="19"/>
      <c r="O983" s="19"/>
      <c r="P983" s="19"/>
      <c r="Q983" s="18"/>
      <c r="R983" s="21"/>
      <c r="S983" s="21"/>
    </row>
    <row r="984" spans="1:19">
      <c r="A984" s="16"/>
      <c r="B984" s="16"/>
      <c r="C984" s="16"/>
      <c r="D984" s="16"/>
      <c r="E984" s="19"/>
      <c r="F984" s="27"/>
      <c r="G984" s="16"/>
      <c r="H984" s="19"/>
      <c r="I984" s="27"/>
      <c r="J984" s="17"/>
      <c r="K984" s="19"/>
      <c r="L984" s="27"/>
      <c r="M984" s="23"/>
      <c r="N984" s="19"/>
      <c r="O984" s="19"/>
      <c r="P984" s="19"/>
      <c r="Q984" s="18"/>
      <c r="R984" s="21"/>
      <c r="S984" s="21"/>
    </row>
    <row r="985" spans="1:19">
      <c r="A985" s="16"/>
      <c r="B985" s="16"/>
      <c r="C985" s="16"/>
      <c r="D985" s="16"/>
      <c r="E985" s="19"/>
      <c r="F985" s="27"/>
      <c r="G985" s="16"/>
      <c r="H985" s="19"/>
      <c r="I985" s="27"/>
      <c r="J985" s="17"/>
      <c r="K985" s="19"/>
      <c r="L985" s="27"/>
      <c r="M985" s="23"/>
      <c r="N985" s="19"/>
      <c r="O985" s="19"/>
      <c r="P985" s="19"/>
      <c r="Q985" s="18"/>
      <c r="R985" s="21"/>
      <c r="S985" s="21"/>
    </row>
    <row r="986" spans="1:19">
      <c r="A986" s="16"/>
      <c r="B986" s="16"/>
      <c r="C986" s="16"/>
      <c r="D986" s="16"/>
      <c r="E986" s="19"/>
      <c r="F986" s="27"/>
      <c r="G986" s="16"/>
      <c r="H986" s="19"/>
      <c r="I986" s="27"/>
      <c r="J986" s="17"/>
      <c r="K986" s="19"/>
      <c r="L986" s="27"/>
      <c r="M986" s="23"/>
      <c r="N986" s="19"/>
      <c r="O986" s="19"/>
      <c r="P986" s="19"/>
      <c r="Q986" s="18"/>
      <c r="R986" s="21"/>
      <c r="S986" s="21"/>
    </row>
    <row r="987" spans="1:19">
      <c r="A987" s="16"/>
      <c r="B987" s="16"/>
      <c r="C987" s="16"/>
      <c r="D987" s="16"/>
      <c r="E987" s="19"/>
      <c r="F987" s="27"/>
      <c r="G987" s="16"/>
      <c r="H987" s="19"/>
      <c r="I987" s="27"/>
      <c r="J987" s="17"/>
      <c r="K987" s="19"/>
      <c r="L987" s="27"/>
      <c r="M987" s="23"/>
      <c r="N987" s="19"/>
      <c r="O987" s="19"/>
      <c r="P987" s="19"/>
      <c r="Q987" s="18"/>
      <c r="R987" s="21"/>
      <c r="S987" s="21"/>
    </row>
    <row r="988" spans="1:19">
      <c r="A988" s="16"/>
      <c r="B988" s="16"/>
      <c r="C988" s="16"/>
      <c r="D988" s="16"/>
      <c r="E988" s="19"/>
      <c r="F988" s="27"/>
      <c r="G988" s="16"/>
      <c r="H988" s="19"/>
      <c r="I988" s="27"/>
      <c r="J988" s="17"/>
      <c r="K988" s="19"/>
      <c r="L988" s="27"/>
      <c r="M988" s="23"/>
      <c r="N988" s="19"/>
      <c r="O988" s="19"/>
      <c r="P988" s="19"/>
      <c r="Q988" s="18"/>
      <c r="R988" s="21"/>
      <c r="S988" s="21"/>
    </row>
    <row r="989" spans="1:19">
      <c r="A989" s="16"/>
      <c r="B989" s="16"/>
      <c r="C989" s="16"/>
      <c r="D989" s="16"/>
      <c r="E989" s="19"/>
      <c r="F989" s="27"/>
      <c r="G989" s="16"/>
      <c r="H989" s="19"/>
      <c r="I989" s="27"/>
      <c r="J989" s="17"/>
      <c r="K989" s="19"/>
      <c r="L989" s="27"/>
      <c r="M989" s="23"/>
      <c r="N989" s="19"/>
      <c r="O989" s="19"/>
      <c r="P989" s="19"/>
      <c r="Q989" s="18"/>
      <c r="R989" s="21"/>
      <c r="S989" s="21"/>
    </row>
    <row r="990" spans="1:19">
      <c r="A990" s="16"/>
      <c r="B990" s="16"/>
      <c r="C990" s="16"/>
      <c r="D990" s="16"/>
      <c r="E990" s="19"/>
      <c r="F990" s="27"/>
      <c r="G990" s="16"/>
      <c r="H990" s="19"/>
      <c r="I990" s="27"/>
      <c r="J990" s="17"/>
      <c r="K990" s="19"/>
      <c r="L990" s="27"/>
      <c r="M990" s="23"/>
      <c r="N990" s="19"/>
      <c r="O990" s="19"/>
      <c r="P990" s="19"/>
      <c r="Q990" s="18"/>
      <c r="R990" s="21"/>
      <c r="S990" s="21"/>
    </row>
    <row r="991" spans="1:19">
      <c r="A991" s="16"/>
      <c r="B991" s="16"/>
      <c r="C991" s="16"/>
      <c r="D991" s="16"/>
      <c r="E991" s="19"/>
      <c r="F991" s="27"/>
      <c r="G991" s="16"/>
      <c r="H991" s="19"/>
      <c r="I991" s="27"/>
      <c r="J991" s="17"/>
      <c r="K991" s="19"/>
      <c r="L991" s="27"/>
      <c r="M991" s="23"/>
      <c r="N991" s="19"/>
      <c r="O991" s="19"/>
      <c r="P991" s="19"/>
      <c r="Q991" s="18"/>
      <c r="R991" s="21"/>
      <c r="S991" s="21"/>
    </row>
    <row r="992" spans="1:19">
      <c r="A992" s="16"/>
      <c r="B992" s="16"/>
      <c r="C992" s="16"/>
      <c r="D992" s="16"/>
      <c r="E992" s="19"/>
      <c r="F992" s="27"/>
      <c r="G992" s="16"/>
      <c r="H992" s="19"/>
      <c r="I992" s="27"/>
      <c r="J992" s="17"/>
      <c r="K992" s="19"/>
      <c r="L992" s="27"/>
      <c r="M992" s="23"/>
      <c r="N992" s="19"/>
      <c r="O992" s="19"/>
      <c r="P992" s="19"/>
      <c r="Q992" s="18"/>
      <c r="R992" s="21"/>
      <c r="S992" s="21"/>
    </row>
    <row r="993" spans="1:19">
      <c r="A993" s="16"/>
      <c r="B993" s="16"/>
      <c r="C993" s="16"/>
      <c r="D993" s="16"/>
      <c r="E993" s="19"/>
      <c r="F993" s="27"/>
      <c r="G993" s="16"/>
      <c r="H993" s="19"/>
      <c r="I993" s="27"/>
      <c r="J993" s="17"/>
      <c r="K993" s="19"/>
      <c r="L993" s="27"/>
      <c r="M993" s="23"/>
      <c r="N993" s="19"/>
      <c r="O993" s="19"/>
      <c r="P993" s="19"/>
      <c r="Q993" s="18"/>
      <c r="R993" s="21"/>
      <c r="S993" s="21"/>
    </row>
    <row r="994" spans="1:19">
      <c r="A994" s="16"/>
      <c r="B994" s="16"/>
      <c r="C994" s="16"/>
      <c r="D994" s="16"/>
      <c r="E994" s="19"/>
      <c r="F994" s="27"/>
      <c r="G994" s="16"/>
      <c r="H994" s="19"/>
      <c r="I994" s="27"/>
      <c r="J994" s="17"/>
      <c r="K994" s="19"/>
      <c r="L994" s="27"/>
      <c r="M994" s="23"/>
      <c r="N994" s="19"/>
      <c r="O994" s="19"/>
      <c r="P994" s="19"/>
      <c r="Q994" s="18"/>
      <c r="R994" s="21"/>
      <c r="S994" s="21"/>
    </row>
    <row r="995" spans="1:19">
      <c r="A995" s="16"/>
      <c r="B995" s="16"/>
      <c r="C995" s="16"/>
      <c r="D995" s="16"/>
      <c r="E995" s="19"/>
      <c r="F995" s="27"/>
      <c r="G995" s="16"/>
      <c r="H995" s="19"/>
      <c r="I995" s="27"/>
      <c r="J995" s="17"/>
      <c r="K995" s="19"/>
      <c r="L995" s="27"/>
      <c r="M995" s="23"/>
      <c r="N995" s="19"/>
      <c r="O995" s="19"/>
      <c r="P995" s="19"/>
      <c r="Q995" s="18"/>
      <c r="R995" s="21"/>
      <c r="S995" s="21"/>
    </row>
    <row r="996" spans="1:19">
      <c r="A996" s="16"/>
      <c r="B996" s="16"/>
      <c r="C996" s="16"/>
      <c r="D996" s="16"/>
      <c r="E996" s="19"/>
      <c r="F996" s="27"/>
      <c r="G996" s="16"/>
      <c r="H996" s="19"/>
      <c r="I996" s="27"/>
      <c r="J996" s="17"/>
      <c r="K996" s="19"/>
      <c r="L996" s="27"/>
      <c r="M996" s="23"/>
      <c r="N996" s="19"/>
      <c r="O996" s="19"/>
      <c r="P996" s="19"/>
      <c r="Q996" s="18"/>
      <c r="R996" s="21"/>
      <c r="S996" s="21"/>
    </row>
    <row r="997" spans="1:19">
      <c r="A997" s="16"/>
      <c r="B997" s="16"/>
      <c r="C997" s="16"/>
      <c r="D997" s="16"/>
      <c r="E997" s="19"/>
      <c r="F997" s="27"/>
      <c r="G997" s="16"/>
      <c r="H997" s="19"/>
      <c r="I997" s="27"/>
      <c r="J997" s="17"/>
      <c r="K997" s="19"/>
      <c r="L997" s="27"/>
      <c r="M997" s="23"/>
      <c r="N997" s="19"/>
      <c r="O997" s="19"/>
      <c r="P997" s="19"/>
      <c r="Q997" s="18"/>
      <c r="R997" s="21"/>
      <c r="S997" s="21"/>
    </row>
    <row r="998" spans="1:19">
      <c r="A998" s="16"/>
      <c r="B998" s="16"/>
      <c r="C998" s="16"/>
      <c r="D998" s="16"/>
      <c r="E998" s="19"/>
      <c r="F998" s="27"/>
      <c r="G998" s="16"/>
      <c r="H998" s="19"/>
      <c r="I998" s="27"/>
      <c r="J998" s="17"/>
      <c r="K998" s="19"/>
      <c r="L998" s="27"/>
      <c r="M998" s="23"/>
      <c r="N998" s="19"/>
      <c r="O998" s="19"/>
      <c r="P998" s="19"/>
      <c r="Q998" s="18"/>
      <c r="R998" s="21"/>
      <c r="S998" s="21"/>
    </row>
    <row r="999" spans="1:19">
      <c r="A999" s="16"/>
      <c r="B999" s="16"/>
      <c r="C999" s="16"/>
      <c r="D999" s="16"/>
      <c r="E999" s="19"/>
      <c r="F999" s="27"/>
      <c r="G999" s="16"/>
      <c r="H999" s="19"/>
      <c r="I999" s="27"/>
      <c r="J999" s="17"/>
      <c r="K999" s="19"/>
      <c r="L999" s="27"/>
      <c r="M999" s="23"/>
      <c r="N999" s="19"/>
      <c r="O999" s="19"/>
      <c r="P999" s="19"/>
      <c r="Q999" s="18"/>
      <c r="R999" s="21"/>
      <c r="S999" s="21"/>
    </row>
    <row r="1000" spans="1:19">
      <c r="A1000" s="16"/>
      <c r="B1000" s="16"/>
      <c r="C1000" s="16"/>
      <c r="D1000" s="16"/>
      <c r="E1000" s="19"/>
      <c r="F1000" s="27"/>
      <c r="G1000" s="16"/>
      <c r="H1000" s="19"/>
      <c r="I1000" s="27"/>
      <c r="J1000" s="17"/>
      <c r="K1000" s="19"/>
      <c r="L1000" s="27"/>
      <c r="M1000" s="23"/>
      <c r="N1000" s="19"/>
      <c r="O1000" s="19"/>
      <c r="P1000" s="19"/>
      <c r="Q1000" s="18"/>
      <c r="R1000" s="21"/>
      <c r="S1000" s="21"/>
    </row>
    <row r="1001" spans="1:19">
      <c r="A1001" s="16"/>
      <c r="B1001" s="16"/>
      <c r="C1001" s="16"/>
      <c r="D1001" s="16"/>
      <c r="E1001" s="19"/>
      <c r="F1001" s="27"/>
      <c r="G1001" s="16"/>
      <c r="H1001" s="19"/>
      <c r="I1001" s="27"/>
      <c r="J1001" s="17"/>
      <c r="K1001" s="19"/>
      <c r="L1001" s="27"/>
      <c r="M1001" s="23"/>
      <c r="N1001" s="19"/>
      <c r="O1001" s="19"/>
      <c r="P1001" s="19"/>
      <c r="Q1001" s="18"/>
      <c r="R1001" s="21"/>
      <c r="S1001" s="21"/>
    </row>
    <row r="1002" spans="1:19">
      <c r="A1002" s="16"/>
      <c r="B1002" s="16"/>
      <c r="C1002" s="16"/>
      <c r="D1002" s="16"/>
      <c r="E1002" s="19"/>
      <c r="F1002" s="27"/>
      <c r="G1002" s="16"/>
      <c r="H1002" s="19"/>
      <c r="I1002" s="27"/>
      <c r="J1002" s="17"/>
      <c r="K1002" s="19"/>
      <c r="L1002" s="27"/>
      <c r="M1002" s="23"/>
      <c r="N1002" s="19"/>
      <c r="O1002" s="19"/>
      <c r="P1002" s="19"/>
      <c r="Q1002" s="18"/>
      <c r="R1002" s="21"/>
      <c r="S1002" s="21"/>
    </row>
    <row r="1003" spans="1:19">
      <c r="A1003" s="16"/>
      <c r="B1003" s="16"/>
      <c r="C1003" s="16"/>
      <c r="D1003" s="16"/>
      <c r="E1003" s="19"/>
      <c r="F1003" s="27"/>
      <c r="G1003" s="16"/>
      <c r="H1003" s="19"/>
      <c r="I1003" s="27"/>
      <c r="J1003" s="17"/>
      <c r="K1003" s="19"/>
      <c r="L1003" s="27"/>
      <c r="M1003" s="23"/>
      <c r="N1003" s="19"/>
      <c r="O1003" s="19"/>
      <c r="P1003" s="19"/>
      <c r="Q1003" s="18"/>
      <c r="R1003" s="21"/>
      <c r="S1003" s="21"/>
    </row>
    <row r="1004" spans="1:19">
      <c r="A1004" s="16"/>
      <c r="B1004" s="16"/>
      <c r="C1004" s="16"/>
      <c r="D1004" s="16"/>
      <c r="E1004" s="19"/>
      <c r="F1004" s="27"/>
      <c r="G1004" s="16"/>
      <c r="H1004" s="19"/>
      <c r="I1004" s="27"/>
      <c r="J1004" s="17"/>
      <c r="K1004" s="19"/>
      <c r="L1004" s="27"/>
      <c r="M1004" s="23"/>
      <c r="N1004" s="19"/>
      <c r="O1004" s="19"/>
      <c r="P1004" s="19"/>
      <c r="Q1004" s="18"/>
      <c r="R1004" s="21"/>
      <c r="S1004" s="21"/>
    </row>
    <row r="1005" spans="1:19">
      <c r="A1005" s="16"/>
      <c r="B1005" s="16"/>
      <c r="C1005" s="16"/>
      <c r="D1005" s="16"/>
      <c r="E1005" s="19"/>
      <c r="F1005" s="27"/>
      <c r="G1005" s="16"/>
      <c r="H1005" s="19"/>
      <c r="I1005" s="27"/>
      <c r="J1005" s="17"/>
      <c r="K1005" s="19"/>
      <c r="L1005" s="27"/>
      <c r="M1005" s="23"/>
      <c r="N1005" s="19"/>
      <c r="O1005" s="19"/>
      <c r="P1005" s="19"/>
      <c r="Q1005" s="18"/>
      <c r="R1005" s="21"/>
      <c r="S1005" s="21"/>
    </row>
    <row r="1006" spans="1:19">
      <c r="A1006" s="16"/>
      <c r="B1006" s="16"/>
      <c r="C1006" s="16"/>
      <c r="D1006" s="16"/>
      <c r="E1006" s="19"/>
      <c r="F1006" s="27"/>
      <c r="G1006" s="16"/>
      <c r="H1006" s="19"/>
      <c r="I1006" s="27"/>
      <c r="J1006" s="17"/>
      <c r="K1006" s="19"/>
      <c r="L1006" s="27"/>
      <c r="M1006" s="23"/>
      <c r="N1006" s="19"/>
      <c r="O1006" s="19"/>
      <c r="P1006" s="19"/>
      <c r="Q1006" s="18"/>
      <c r="R1006" s="21"/>
      <c r="S1006" s="21"/>
    </row>
    <row r="1007" spans="1:19">
      <c r="A1007" s="16"/>
      <c r="B1007" s="16"/>
      <c r="C1007" s="16"/>
      <c r="D1007" s="16"/>
      <c r="E1007" s="19"/>
      <c r="F1007" s="27"/>
      <c r="G1007" s="16"/>
      <c r="H1007" s="19"/>
      <c r="I1007" s="27"/>
      <c r="J1007" s="17"/>
      <c r="K1007" s="19"/>
      <c r="L1007" s="27"/>
      <c r="M1007" s="23"/>
      <c r="N1007" s="19"/>
      <c r="O1007" s="19"/>
      <c r="P1007" s="19"/>
      <c r="Q1007" s="18"/>
      <c r="R1007" s="21"/>
      <c r="S1007" s="21"/>
    </row>
    <row r="1008" spans="1:19">
      <c r="A1008" s="16"/>
      <c r="B1008" s="16"/>
      <c r="C1008" s="16"/>
      <c r="D1008" s="16"/>
      <c r="E1008" s="19"/>
      <c r="F1008" s="27"/>
      <c r="G1008" s="16"/>
      <c r="H1008" s="19"/>
      <c r="I1008" s="27"/>
      <c r="J1008" s="17"/>
      <c r="K1008" s="19"/>
      <c r="L1008" s="27"/>
      <c r="M1008" s="23"/>
      <c r="N1008" s="19"/>
      <c r="O1008" s="19"/>
      <c r="P1008" s="19"/>
      <c r="Q1008" s="18"/>
      <c r="R1008" s="21"/>
      <c r="S1008" s="21"/>
    </row>
    <row r="1009" spans="1:19">
      <c r="A1009" s="16"/>
      <c r="B1009" s="16"/>
      <c r="C1009" s="16"/>
      <c r="D1009" s="16"/>
      <c r="E1009" s="19"/>
      <c r="F1009" s="27"/>
      <c r="G1009" s="16"/>
      <c r="H1009" s="19"/>
      <c r="I1009" s="27"/>
      <c r="J1009" s="17"/>
      <c r="K1009" s="19"/>
      <c r="L1009" s="27"/>
      <c r="M1009" s="23"/>
      <c r="N1009" s="19"/>
      <c r="O1009" s="19"/>
      <c r="P1009" s="19"/>
      <c r="Q1009" s="18"/>
      <c r="R1009" s="21"/>
      <c r="S1009" s="21"/>
    </row>
    <row r="1010" spans="1:19">
      <c r="A1010" s="16"/>
      <c r="B1010" s="16"/>
      <c r="C1010" s="16"/>
      <c r="D1010" s="16"/>
      <c r="E1010" s="19"/>
      <c r="F1010" s="27"/>
      <c r="G1010" s="16"/>
      <c r="H1010" s="19"/>
      <c r="I1010" s="27"/>
      <c r="J1010" s="17"/>
      <c r="K1010" s="19"/>
      <c r="L1010" s="27"/>
      <c r="M1010" s="23"/>
      <c r="N1010" s="19"/>
      <c r="O1010" s="19"/>
      <c r="P1010" s="19"/>
      <c r="Q1010" s="18"/>
      <c r="R1010" s="21"/>
      <c r="S1010" s="21"/>
    </row>
    <row r="1011" spans="1:19">
      <c r="A1011" s="16"/>
      <c r="B1011" s="16"/>
      <c r="C1011" s="16"/>
      <c r="D1011" s="16"/>
      <c r="E1011" s="19"/>
      <c r="F1011" s="27"/>
      <c r="G1011" s="16"/>
      <c r="H1011" s="19"/>
      <c r="I1011" s="27"/>
      <c r="J1011" s="17"/>
      <c r="K1011" s="19"/>
      <c r="L1011" s="27"/>
      <c r="M1011" s="23"/>
      <c r="N1011" s="19"/>
      <c r="O1011" s="19"/>
      <c r="P1011" s="19"/>
      <c r="Q1011" s="18"/>
      <c r="R1011" s="21"/>
      <c r="S1011" s="21"/>
    </row>
    <row r="1012" spans="1:19">
      <c r="A1012" s="16"/>
      <c r="B1012" s="16"/>
      <c r="C1012" s="16"/>
      <c r="D1012" s="16"/>
      <c r="E1012" s="19"/>
      <c r="F1012" s="27"/>
      <c r="G1012" s="16"/>
      <c r="H1012" s="19"/>
      <c r="I1012" s="27"/>
      <c r="J1012" s="17"/>
      <c r="K1012" s="19"/>
      <c r="L1012" s="27"/>
      <c r="M1012" s="23"/>
      <c r="N1012" s="19"/>
      <c r="O1012" s="19"/>
      <c r="P1012" s="19"/>
      <c r="Q1012" s="18"/>
      <c r="R1012" s="21"/>
      <c r="S1012" s="21"/>
    </row>
    <row r="1013" spans="1:19">
      <c r="A1013" s="16"/>
      <c r="B1013" s="16"/>
      <c r="C1013" s="16"/>
      <c r="D1013" s="16"/>
      <c r="E1013" s="19"/>
      <c r="F1013" s="27"/>
      <c r="G1013" s="16"/>
      <c r="H1013" s="19"/>
      <c r="I1013" s="27"/>
      <c r="J1013" s="17"/>
      <c r="K1013" s="19"/>
      <c r="L1013" s="27"/>
      <c r="M1013" s="23"/>
      <c r="N1013" s="19"/>
      <c r="O1013" s="19"/>
      <c r="P1013" s="19"/>
      <c r="Q1013" s="18"/>
      <c r="R1013" s="21"/>
      <c r="S1013" s="21"/>
    </row>
    <row r="1014" spans="1:19">
      <c r="A1014" s="16"/>
      <c r="B1014" s="16"/>
      <c r="C1014" s="16"/>
      <c r="D1014" s="16"/>
      <c r="E1014" s="19"/>
      <c r="F1014" s="27"/>
      <c r="G1014" s="16"/>
      <c r="H1014" s="19"/>
      <c r="I1014" s="27"/>
      <c r="J1014" s="17"/>
      <c r="K1014" s="19"/>
      <c r="L1014" s="27"/>
      <c r="M1014" s="23"/>
      <c r="N1014" s="19"/>
      <c r="O1014" s="19"/>
      <c r="P1014" s="19"/>
      <c r="Q1014" s="18"/>
      <c r="R1014" s="21"/>
      <c r="S1014" s="21"/>
    </row>
    <row r="1015" spans="1:19">
      <c r="A1015" s="16"/>
      <c r="B1015" s="16"/>
      <c r="C1015" s="16"/>
      <c r="D1015" s="16"/>
      <c r="E1015" s="19"/>
      <c r="F1015" s="27"/>
      <c r="G1015" s="16"/>
      <c r="H1015" s="19"/>
      <c r="I1015" s="27"/>
      <c r="J1015" s="17"/>
      <c r="K1015" s="19"/>
      <c r="L1015" s="27"/>
      <c r="M1015" s="23"/>
      <c r="N1015" s="19"/>
      <c r="O1015" s="19"/>
      <c r="P1015" s="19"/>
      <c r="Q1015" s="18"/>
      <c r="R1015" s="21"/>
      <c r="S1015" s="21"/>
    </row>
    <row r="1016" spans="1:19">
      <c r="A1016" s="16"/>
      <c r="B1016" s="16"/>
      <c r="C1016" s="16"/>
      <c r="D1016" s="16"/>
      <c r="E1016" s="19"/>
      <c r="F1016" s="27"/>
      <c r="G1016" s="16"/>
      <c r="H1016" s="19"/>
      <c r="I1016" s="27"/>
      <c r="J1016" s="17"/>
      <c r="K1016" s="19"/>
      <c r="L1016" s="27"/>
      <c r="M1016" s="23"/>
      <c r="N1016" s="19"/>
      <c r="O1016" s="19"/>
      <c r="P1016" s="19"/>
      <c r="Q1016" s="18"/>
      <c r="R1016" s="21"/>
      <c r="S1016" s="21"/>
    </row>
    <row r="1017" spans="1:19">
      <c r="A1017" s="16"/>
      <c r="B1017" s="16"/>
      <c r="C1017" s="16"/>
      <c r="D1017" s="16"/>
      <c r="E1017" s="19"/>
      <c r="F1017" s="27"/>
      <c r="G1017" s="16"/>
      <c r="H1017" s="19"/>
      <c r="I1017" s="27"/>
      <c r="J1017" s="17"/>
      <c r="K1017" s="19"/>
      <c r="L1017" s="27"/>
      <c r="M1017" s="23"/>
      <c r="N1017" s="19"/>
      <c r="O1017" s="19"/>
      <c r="P1017" s="19"/>
      <c r="Q1017" s="18"/>
      <c r="R1017" s="21"/>
      <c r="S1017" s="21"/>
    </row>
    <row r="1018" spans="1:19">
      <c r="A1018" s="16"/>
      <c r="B1018" s="16"/>
      <c r="C1018" s="16"/>
      <c r="D1018" s="16"/>
      <c r="E1018" s="19"/>
      <c r="F1018" s="27"/>
      <c r="G1018" s="16"/>
      <c r="H1018" s="19"/>
      <c r="I1018" s="27"/>
      <c r="J1018" s="17"/>
      <c r="K1018" s="19"/>
      <c r="L1018" s="27"/>
      <c r="M1018" s="23"/>
      <c r="N1018" s="19"/>
      <c r="O1018" s="19"/>
      <c r="P1018" s="19"/>
      <c r="Q1018" s="18"/>
      <c r="R1018" s="21"/>
      <c r="S1018" s="21"/>
    </row>
    <row r="1019" spans="1:19">
      <c r="A1019" s="16"/>
      <c r="B1019" s="16"/>
      <c r="C1019" s="16"/>
      <c r="D1019" s="16"/>
      <c r="E1019" s="19"/>
      <c r="F1019" s="27"/>
      <c r="G1019" s="16"/>
      <c r="H1019" s="19"/>
      <c r="I1019" s="27"/>
      <c r="J1019" s="17"/>
      <c r="K1019" s="19"/>
      <c r="L1019" s="27"/>
      <c r="M1019" s="23"/>
      <c r="N1019" s="19"/>
      <c r="O1019" s="19"/>
      <c r="P1019" s="19"/>
      <c r="Q1019" s="18"/>
      <c r="R1019" s="21"/>
      <c r="S1019" s="21"/>
    </row>
    <row r="1020" spans="1:19">
      <c r="A1020" s="16"/>
      <c r="B1020" s="16"/>
      <c r="C1020" s="16"/>
      <c r="D1020" s="16"/>
      <c r="E1020" s="19"/>
      <c r="F1020" s="27"/>
      <c r="G1020" s="16"/>
      <c r="H1020" s="19"/>
      <c r="I1020" s="27"/>
      <c r="J1020" s="17"/>
      <c r="K1020" s="19"/>
      <c r="L1020" s="27"/>
      <c r="M1020" s="23"/>
      <c r="N1020" s="19"/>
      <c r="O1020" s="19"/>
      <c r="P1020" s="19"/>
      <c r="Q1020" s="18"/>
      <c r="R1020" s="21"/>
      <c r="S1020" s="21"/>
    </row>
    <row r="1021" spans="1:19">
      <c r="A1021" s="16"/>
      <c r="B1021" s="16"/>
      <c r="C1021" s="16"/>
      <c r="D1021" s="16"/>
      <c r="E1021" s="19"/>
      <c r="F1021" s="27"/>
      <c r="G1021" s="16"/>
      <c r="H1021" s="19"/>
      <c r="I1021" s="27"/>
      <c r="J1021" s="17"/>
      <c r="K1021" s="19"/>
      <c r="L1021" s="27"/>
      <c r="M1021" s="23"/>
      <c r="N1021" s="19"/>
      <c r="O1021" s="19"/>
      <c r="P1021" s="19"/>
      <c r="Q1021" s="18"/>
      <c r="R1021" s="21"/>
      <c r="S1021" s="21"/>
    </row>
    <row r="1022" spans="1:19">
      <c r="A1022" s="16"/>
      <c r="B1022" s="16"/>
      <c r="C1022" s="16"/>
      <c r="D1022" s="16"/>
      <c r="E1022" s="19"/>
      <c r="F1022" s="27"/>
      <c r="G1022" s="16"/>
      <c r="H1022" s="19"/>
      <c r="I1022" s="27"/>
      <c r="J1022" s="17"/>
      <c r="K1022" s="19"/>
      <c r="L1022" s="27"/>
      <c r="M1022" s="23"/>
      <c r="N1022" s="19"/>
      <c r="O1022" s="19"/>
      <c r="P1022" s="19"/>
      <c r="Q1022" s="18"/>
      <c r="R1022" s="21"/>
      <c r="S1022" s="21"/>
    </row>
    <row r="1023" spans="1:19">
      <c r="A1023" s="16"/>
      <c r="B1023" s="16"/>
      <c r="C1023" s="16"/>
      <c r="D1023" s="16"/>
      <c r="E1023" s="19"/>
      <c r="F1023" s="27"/>
      <c r="G1023" s="16"/>
      <c r="H1023" s="19"/>
      <c r="I1023" s="27"/>
      <c r="J1023" s="17"/>
      <c r="K1023" s="19"/>
      <c r="L1023" s="27"/>
      <c r="M1023" s="23"/>
      <c r="N1023" s="19"/>
      <c r="O1023" s="19"/>
      <c r="P1023" s="19"/>
      <c r="Q1023" s="18"/>
      <c r="R1023" s="21"/>
      <c r="S1023" s="21"/>
    </row>
    <row r="1024" spans="1:19">
      <c r="A1024" s="16"/>
      <c r="B1024" s="16"/>
      <c r="C1024" s="16"/>
      <c r="D1024" s="16"/>
      <c r="E1024" s="19"/>
      <c r="F1024" s="27"/>
      <c r="G1024" s="16"/>
      <c r="H1024" s="19"/>
      <c r="I1024" s="27"/>
      <c r="J1024" s="17"/>
      <c r="K1024" s="19"/>
      <c r="L1024" s="27"/>
      <c r="M1024" s="23"/>
      <c r="N1024" s="19"/>
      <c r="O1024" s="19"/>
      <c r="P1024" s="19"/>
      <c r="Q1024" s="18"/>
      <c r="R1024" s="21"/>
      <c r="S1024" s="21"/>
    </row>
    <row r="1025" spans="1:19">
      <c r="A1025" s="16"/>
      <c r="B1025" s="16"/>
      <c r="C1025" s="16"/>
      <c r="D1025" s="16"/>
      <c r="E1025" s="19"/>
      <c r="F1025" s="27"/>
      <c r="G1025" s="16"/>
      <c r="H1025" s="19"/>
      <c r="I1025" s="27"/>
      <c r="J1025" s="17"/>
      <c r="K1025" s="19"/>
      <c r="L1025" s="27"/>
      <c r="M1025" s="23"/>
      <c r="N1025" s="19"/>
      <c r="O1025" s="19"/>
      <c r="P1025" s="19"/>
      <c r="Q1025" s="18"/>
      <c r="R1025" s="21"/>
      <c r="S1025" s="21"/>
    </row>
    <row r="1026" spans="1:19">
      <c r="A1026" s="16"/>
      <c r="B1026" s="16"/>
      <c r="C1026" s="16"/>
      <c r="D1026" s="16"/>
      <c r="E1026" s="19"/>
      <c r="F1026" s="27"/>
      <c r="G1026" s="16"/>
      <c r="H1026" s="19"/>
      <c r="I1026" s="27"/>
      <c r="J1026" s="17"/>
      <c r="K1026" s="19"/>
      <c r="L1026" s="27"/>
      <c r="M1026" s="23"/>
      <c r="N1026" s="19"/>
      <c r="O1026" s="19"/>
      <c r="P1026" s="19"/>
      <c r="Q1026" s="18"/>
      <c r="R1026" s="21"/>
      <c r="S1026" s="21"/>
    </row>
    <row r="1027" spans="1:19">
      <c r="A1027" s="16"/>
      <c r="B1027" s="16"/>
      <c r="C1027" s="16"/>
      <c r="D1027" s="16"/>
      <c r="E1027" s="19"/>
      <c r="F1027" s="27"/>
      <c r="G1027" s="16"/>
      <c r="H1027" s="19"/>
      <c r="I1027" s="27"/>
      <c r="J1027" s="17"/>
      <c r="K1027" s="19"/>
      <c r="L1027" s="27"/>
      <c r="M1027" s="23"/>
      <c r="N1027" s="19"/>
      <c r="O1027" s="19"/>
      <c r="P1027" s="19"/>
      <c r="Q1027" s="18"/>
      <c r="R1027" s="21"/>
      <c r="S1027" s="21"/>
    </row>
    <row r="1028" spans="1:19">
      <c r="A1028" s="16"/>
      <c r="B1028" s="16"/>
      <c r="C1028" s="16"/>
      <c r="D1028" s="16"/>
      <c r="E1028" s="19"/>
      <c r="F1028" s="27"/>
      <c r="G1028" s="16"/>
      <c r="H1028" s="19"/>
      <c r="I1028" s="27"/>
      <c r="J1028" s="17"/>
      <c r="K1028" s="19"/>
      <c r="L1028" s="27"/>
      <c r="M1028" s="23"/>
      <c r="N1028" s="19"/>
      <c r="O1028" s="19"/>
      <c r="P1028" s="19"/>
      <c r="Q1028" s="18"/>
      <c r="R1028" s="21"/>
      <c r="S1028" s="21"/>
    </row>
    <row r="1029" spans="1:19">
      <c r="A1029" s="16"/>
      <c r="B1029" s="16"/>
      <c r="C1029" s="16"/>
      <c r="D1029" s="16"/>
      <c r="E1029" s="19"/>
      <c r="F1029" s="27"/>
      <c r="G1029" s="16"/>
      <c r="H1029" s="19"/>
      <c r="I1029" s="27"/>
      <c r="J1029" s="17"/>
      <c r="K1029" s="19"/>
      <c r="L1029" s="27"/>
      <c r="M1029" s="23"/>
      <c r="N1029" s="19"/>
      <c r="O1029" s="19"/>
      <c r="P1029" s="19"/>
      <c r="Q1029" s="18"/>
      <c r="R1029" s="21"/>
      <c r="S1029" s="21"/>
    </row>
    <row r="1030" spans="1:19">
      <c r="A1030" s="16"/>
      <c r="B1030" s="16"/>
      <c r="C1030" s="16"/>
      <c r="D1030" s="16"/>
      <c r="E1030" s="19"/>
      <c r="F1030" s="27"/>
      <c r="G1030" s="16"/>
      <c r="H1030" s="19"/>
      <c r="I1030" s="27"/>
      <c r="J1030" s="17"/>
      <c r="K1030" s="19"/>
      <c r="L1030" s="27"/>
      <c r="M1030" s="23"/>
      <c r="N1030" s="19"/>
      <c r="O1030" s="19"/>
      <c r="P1030" s="19"/>
      <c r="Q1030" s="18"/>
      <c r="R1030" s="21"/>
      <c r="S1030" s="21"/>
    </row>
    <row r="1031" spans="1:19">
      <c r="A1031" s="16"/>
      <c r="B1031" s="16"/>
      <c r="C1031" s="16"/>
      <c r="D1031" s="16"/>
      <c r="E1031" s="19"/>
      <c r="F1031" s="27"/>
      <c r="G1031" s="16"/>
      <c r="H1031" s="19"/>
      <c r="I1031" s="27"/>
      <c r="J1031" s="17"/>
      <c r="K1031" s="19"/>
      <c r="L1031" s="27"/>
      <c r="M1031" s="23"/>
      <c r="N1031" s="19"/>
      <c r="O1031" s="19"/>
      <c r="P1031" s="19"/>
      <c r="Q1031" s="18"/>
      <c r="R1031" s="21"/>
      <c r="S1031" s="21"/>
    </row>
    <row r="1032" spans="1:19">
      <c r="A1032" s="16"/>
      <c r="B1032" s="16"/>
      <c r="C1032" s="16"/>
      <c r="D1032" s="16"/>
      <c r="E1032" s="19"/>
      <c r="F1032" s="27"/>
      <c r="G1032" s="16"/>
      <c r="H1032" s="19"/>
      <c r="I1032" s="27"/>
      <c r="J1032" s="17"/>
      <c r="K1032" s="19"/>
      <c r="L1032" s="27"/>
      <c r="M1032" s="23"/>
      <c r="N1032" s="19"/>
      <c r="O1032" s="19"/>
      <c r="P1032" s="19"/>
      <c r="Q1032" s="18"/>
      <c r="R1032" s="21"/>
      <c r="S1032" s="21"/>
    </row>
    <row r="1033" spans="1:19">
      <c r="A1033" s="16"/>
      <c r="B1033" s="16"/>
      <c r="C1033" s="16"/>
      <c r="D1033" s="16"/>
      <c r="E1033" s="19"/>
      <c r="F1033" s="27"/>
      <c r="G1033" s="16"/>
      <c r="H1033" s="19"/>
      <c r="I1033" s="27"/>
      <c r="J1033" s="17"/>
      <c r="K1033" s="19"/>
      <c r="L1033" s="27"/>
      <c r="M1033" s="23"/>
      <c r="N1033" s="19"/>
      <c r="O1033" s="19"/>
      <c r="P1033" s="19"/>
      <c r="Q1033" s="18"/>
      <c r="R1033" s="21"/>
      <c r="S1033" s="21"/>
    </row>
    <row r="1034" spans="1:19">
      <c r="A1034" s="16"/>
      <c r="B1034" s="16"/>
      <c r="C1034" s="16"/>
      <c r="D1034" s="16"/>
      <c r="E1034" s="19"/>
      <c r="F1034" s="27"/>
      <c r="G1034" s="16"/>
      <c r="H1034" s="19"/>
      <c r="I1034" s="27"/>
      <c r="J1034" s="17"/>
      <c r="K1034" s="19"/>
      <c r="L1034" s="27"/>
      <c r="M1034" s="23"/>
      <c r="N1034" s="19"/>
      <c r="O1034" s="19"/>
      <c r="P1034" s="19"/>
      <c r="Q1034" s="18"/>
      <c r="R1034" s="21"/>
      <c r="S1034" s="21"/>
    </row>
    <row r="1035" spans="1:19">
      <c r="A1035" s="16"/>
      <c r="B1035" s="16"/>
      <c r="C1035" s="16"/>
      <c r="D1035" s="16"/>
      <c r="E1035" s="19"/>
      <c r="F1035" s="27"/>
      <c r="G1035" s="16"/>
      <c r="H1035" s="19"/>
      <c r="I1035" s="27"/>
      <c r="J1035" s="17"/>
      <c r="K1035" s="19"/>
      <c r="L1035" s="27"/>
      <c r="M1035" s="23"/>
      <c r="N1035" s="19"/>
      <c r="O1035" s="19"/>
      <c r="P1035" s="19"/>
      <c r="Q1035" s="18"/>
      <c r="R1035" s="21"/>
      <c r="S1035" s="21"/>
    </row>
    <row r="1036" spans="1:19">
      <c r="A1036" s="16"/>
      <c r="B1036" s="16"/>
      <c r="C1036" s="16"/>
      <c r="D1036" s="16"/>
      <c r="E1036" s="19"/>
      <c r="F1036" s="27"/>
      <c r="G1036" s="16"/>
      <c r="H1036" s="19"/>
      <c r="I1036" s="27"/>
      <c r="J1036" s="17"/>
      <c r="K1036" s="19"/>
      <c r="L1036" s="27"/>
      <c r="M1036" s="23"/>
      <c r="N1036" s="19"/>
      <c r="O1036" s="19"/>
      <c r="P1036" s="19"/>
      <c r="Q1036" s="18"/>
      <c r="R1036" s="21"/>
      <c r="S1036" s="21"/>
    </row>
    <row r="1037" spans="1:19">
      <c r="A1037" s="16"/>
      <c r="B1037" s="16"/>
      <c r="C1037" s="16"/>
      <c r="D1037" s="16"/>
      <c r="E1037" s="19"/>
      <c r="F1037" s="27"/>
      <c r="G1037" s="16"/>
      <c r="H1037" s="19"/>
      <c r="I1037" s="27"/>
      <c r="J1037" s="17"/>
      <c r="K1037" s="19"/>
      <c r="L1037" s="27"/>
      <c r="M1037" s="23"/>
      <c r="N1037" s="19"/>
      <c r="O1037" s="19"/>
      <c r="P1037" s="19"/>
      <c r="Q1037" s="18"/>
      <c r="R1037" s="21"/>
      <c r="S1037" s="21"/>
    </row>
    <row r="1038" spans="1:19">
      <c r="A1038" s="16"/>
      <c r="B1038" s="16"/>
      <c r="C1038" s="16"/>
      <c r="D1038" s="16"/>
      <c r="E1038" s="19"/>
      <c r="F1038" s="27"/>
      <c r="G1038" s="16"/>
      <c r="H1038" s="19"/>
      <c r="I1038" s="27"/>
      <c r="J1038" s="17"/>
      <c r="K1038" s="19"/>
      <c r="L1038" s="27"/>
      <c r="M1038" s="23"/>
      <c r="N1038" s="19"/>
      <c r="O1038" s="19"/>
      <c r="P1038" s="19"/>
      <c r="Q1038" s="18"/>
      <c r="R1038" s="21"/>
      <c r="S1038" s="21"/>
    </row>
    <row r="1039" spans="1:19">
      <c r="A1039" s="16"/>
      <c r="B1039" s="16"/>
      <c r="C1039" s="16"/>
      <c r="D1039" s="16"/>
      <c r="E1039" s="19"/>
      <c r="F1039" s="27"/>
      <c r="G1039" s="16"/>
      <c r="H1039" s="19"/>
      <c r="I1039" s="27"/>
      <c r="J1039" s="17"/>
      <c r="K1039" s="19"/>
      <c r="L1039" s="27"/>
      <c r="M1039" s="23"/>
      <c r="N1039" s="19"/>
      <c r="O1039" s="19"/>
      <c r="P1039" s="19"/>
      <c r="Q1039" s="18"/>
      <c r="R1039" s="21"/>
      <c r="S1039" s="21"/>
    </row>
    <row r="1040" spans="1:19">
      <c r="A1040" s="16"/>
      <c r="B1040" s="16"/>
      <c r="C1040" s="16"/>
      <c r="D1040" s="16"/>
      <c r="E1040" s="19"/>
      <c r="F1040" s="27"/>
      <c r="G1040" s="16"/>
      <c r="H1040" s="19"/>
      <c r="I1040" s="27"/>
      <c r="J1040" s="17"/>
      <c r="K1040" s="19"/>
      <c r="L1040" s="27"/>
      <c r="M1040" s="23"/>
      <c r="N1040" s="19"/>
      <c r="O1040" s="19"/>
      <c r="P1040" s="19"/>
      <c r="Q1040" s="18"/>
      <c r="R1040" s="21"/>
      <c r="S1040" s="21"/>
    </row>
    <row r="1041" spans="1:19">
      <c r="A1041" s="16"/>
      <c r="B1041" s="16"/>
      <c r="C1041" s="16"/>
      <c r="D1041" s="16"/>
      <c r="E1041" s="19"/>
      <c r="F1041" s="27"/>
      <c r="G1041" s="16"/>
      <c r="H1041" s="19"/>
      <c r="I1041" s="27"/>
      <c r="J1041" s="17"/>
      <c r="K1041" s="19"/>
      <c r="L1041" s="27"/>
      <c r="M1041" s="23"/>
      <c r="N1041" s="19"/>
      <c r="O1041" s="19"/>
      <c r="P1041" s="19"/>
      <c r="Q1041" s="18"/>
      <c r="R1041" s="21"/>
      <c r="S1041" s="21"/>
    </row>
    <row r="1042" spans="1:19">
      <c r="A1042" s="16"/>
      <c r="B1042" s="16"/>
      <c r="C1042" s="16"/>
      <c r="D1042" s="16"/>
      <c r="E1042" s="19"/>
      <c r="F1042" s="27"/>
      <c r="G1042" s="16"/>
      <c r="H1042" s="19"/>
      <c r="I1042" s="27"/>
      <c r="J1042" s="17"/>
      <c r="K1042" s="19"/>
      <c r="L1042" s="27"/>
      <c r="M1042" s="23"/>
      <c r="N1042" s="19"/>
      <c r="O1042" s="19"/>
      <c r="P1042" s="19"/>
      <c r="Q1042" s="18"/>
      <c r="R1042" s="21"/>
      <c r="S1042" s="21"/>
    </row>
    <row r="1043" spans="1:19">
      <c r="A1043" s="16"/>
      <c r="B1043" s="16"/>
      <c r="C1043" s="16"/>
      <c r="D1043" s="16"/>
      <c r="E1043" s="19"/>
      <c r="F1043" s="27"/>
      <c r="G1043" s="16"/>
      <c r="H1043" s="19"/>
      <c r="I1043" s="27"/>
      <c r="J1043" s="17"/>
      <c r="K1043" s="19"/>
      <c r="L1043" s="27"/>
      <c r="M1043" s="23"/>
      <c r="N1043" s="19"/>
      <c r="O1043" s="19"/>
      <c r="P1043" s="19"/>
      <c r="Q1043" s="18"/>
      <c r="R1043" s="21"/>
      <c r="S1043" s="21"/>
    </row>
    <row r="1044" spans="1:19">
      <c r="A1044" s="16"/>
      <c r="B1044" s="16"/>
      <c r="C1044" s="16"/>
      <c r="D1044" s="16"/>
      <c r="E1044" s="19"/>
      <c r="F1044" s="27"/>
      <c r="G1044" s="16"/>
      <c r="H1044" s="19"/>
      <c r="I1044" s="27"/>
      <c r="J1044" s="17"/>
      <c r="K1044" s="19"/>
      <c r="L1044" s="27"/>
      <c r="M1044" s="23"/>
      <c r="N1044" s="19"/>
      <c r="O1044" s="19"/>
      <c r="P1044" s="19"/>
      <c r="Q1044" s="18"/>
      <c r="R1044" s="21"/>
      <c r="S1044" s="21"/>
    </row>
    <row r="1045" spans="1:19">
      <c r="A1045" s="16"/>
      <c r="B1045" s="16"/>
      <c r="C1045" s="16"/>
      <c r="D1045" s="16"/>
      <c r="E1045" s="19"/>
      <c r="F1045" s="27"/>
      <c r="G1045" s="16"/>
      <c r="H1045" s="19"/>
      <c r="I1045" s="27"/>
      <c r="J1045" s="17"/>
      <c r="K1045" s="19"/>
      <c r="L1045" s="27"/>
      <c r="M1045" s="23"/>
      <c r="N1045" s="19"/>
      <c r="O1045" s="19"/>
      <c r="P1045" s="19"/>
      <c r="Q1045" s="18"/>
      <c r="R1045" s="21"/>
      <c r="S1045" s="21"/>
    </row>
    <row r="1046" spans="1:19">
      <c r="A1046" s="16"/>
      <c r="B1046" s="16"/>
      <c r="C1046" s="16"/>
      <c r="D1046" s="16"/>
      <c r="E1046" s="19"/>
      <c r="F1046" s="27"/>
      <c r="G1046" s="16"/>
      <c r="H1046" s="19"/>
      <c r="I1046" s="27"/>
      <c r="J1046" s="17"/>
      <c r="K1046" s="19"/>
      <c r="L1046" s="27"/>
      <c r="M1046" s="23"/>
      <c r="N1046" s="19"/>
      <c r="O1046" s="19"/>
      <c r="P1046" s="19"/>
      <c r="Q1046" s="18"/>
      <c r="R1046" s="21"/>
      <c r="S1046" s="21"/>
    </row>
    <row r="1047" spans="1:19">
      <c r="A1047" s="16"/>
      <c r="B1047" s="16"/>
      <c r="C1047" s="16"/>
      <c r="D1047" s="16"/>
      <c r="E1047" s="19"/>
      <c r="F1047" s="27"/>
      <c r="G1047" s="16"/>
      <c r="H1047" s="19"/>
      <c r="I1047" s="27"/>
      <c r="J1047" s="17"/>
      <c r="K1047" s="19"/>
      <c r="L1047" s="27"/>
      <c r="M1047" s="23"/>
      <c r="N1047" s="19"/>
      <c r="O1047" s="19"/>
      <c r="P1047" s="19"/>
      <c r="Q1047" s="18"/>
      <c r="R1047" s="21"/>
      <c r="S1047" s="21"/>
    </row>
    <row r="1048" spans="1:19">
      <c r="A1048" s="16"/>
      <c r="B1048" s="16"/>
      <c r="C1048" s="16"/>
      <c r="D1048" s="16"/>
      <c r="E1048" s="19"/>
      <c r="F1048" s="27"/>
      <c r="G1048" s="16"/>
      <c r="H1048" s="19"/>
      <c r="I1048" s="27"/>
      <c r="J1048" s="17"/>
      <c r="K1048" s="19"/>
      <c r="L1048" s="27"/>
      <c r="M1048" s="23"/>
      <c r="N1048" s="19"/>
      <c r="O1048" s="19"/>
      <c r="P1048" s="19"/>
      <c r="Q1048" s="18"/>
      <c r="R1048" s="21"/>
      <c r="S1048" s="21"/>
    </row>
    <row r="1049" spans="1:19">
      <c r="A1049" s="16"/>
      <c r="B1049" s="16"/>
      <c r="C1049" s="16"/>
      <c r="D1049" s="16"/>
      <c r="E1049" s="19"/>
      <c r="F1049" s="27"/>
      <c r="G1049" s="16"/>
      <c r="H1049" s="19"/>
      <c r="I1049" s="27"/>
      <c r="J1049" s="17"/>
      <c r="K1049" s="19"/>
      <c r="L1049" s="27"/>
      <c r="M1049" s="23"/>
      <c r="N1049" s="19"/>
      <c r="O1049" s="19"/>
      <c r="P1049" s="19"/>
      <c r="Q1049" s="18"/>
      <c r="R1049" s="21"/>
      <c r="S1049" s="21"/>
    </row>
    <row r="1050" spans="1:19">
      <c r="A1050" s="16"/>
      <c r="B1050" s="16"/>
      <c r="C1050" s="16"/>
      <c r="D1050" s="16"/>
      <c r="E1050" s="19"/>
      <c r="F1050" s="27"/>
      <c r="G1050" s="16"/>
      <c r="H1050" s="19"/>
      <c r="I1050" s="27"/>
      <c r="J1050" s="17"/>
      <c r="K1050" s="19"/>
      <c r="L1050" s="27"/>
      <c r="M1050" s="23"/>
      <c r="N1050" s="19"/>
      <c r="O1050" s="19"/>
      <c r="P1050" s="19"/>
      <c r="Q1050" s="18"/>
      <c r="R1050" s="21"/>
      <c r="S1050" s="21"/>
    </row>
    <row r="1051" spans="1:19">
      <c r="A1051" s="16"/>
      <c r="B1051" s="16"/>
      <c r="C1051" s="16"/>
      <c r="D1051" s="16"/>
      <c r="E1051" s="19"/>
      <c r="F1051" s="27"/>
      <c r="G1051" s="16"/>
      <c r="H1051" s="19"/>
      <c r="I1051" s="27"/>
      <c r="J1051" s="17"/>
      <c r="K1051" s="19"/>
      <c r="L1051" s="27"/>
      <c r="M1051" s="23"/>
      <c r="N1051" s="19"/>
      <c r="O1051" s="19"/>
      <c r="P1051" s="19"/>
      <c r="Q1051" s="18"/>
      <c r="R1051" s="21"/>
      <c r="S1051" s="21"/>
    </row>
    <row r="1052" spans="1:19">
      <c r="A1052" s="16"/>
      <c r="B1052" s="16"/>
      <c r="C1052" s="16"/>
      <c r="D1052" s="16"/>
      <c r="E1052" s="19"/>
      <c r="F1052" s="27"/>
      <c r="G1052" s="16"/>
      <c r="H1052" s="19"/>
      <c r="I1052" s="27"/>
      <c r="J1052" s="17"/>
      <c r="K1052" s="19"/>
      <c r="L1052" s="27"/>
      <c r="M1052" s="23"/>
      <c r="N1052" s="19"/>
      <c r="O1052" s="19"/>
      <c r="P1052" s="19"/>
      <c r="Q1052" s="18"/>
      <c r="R1052" s="21"/>
      <c r="S1052" s="21"/>
    </row>
    <row r="1053" spans="1:19">
      <c r="A1053" s="16"/>
      <c r="B1053" s="16"/>
      <c r="C1053" s="16"/>
      <c r="D1053" s="16"/>
      <c r="E1053" s="19"/>
      <c r="F1053" s="27"/>
      <c r="G1053" s="16"/>
      <c r="H1053" s="19"/>
      <c r="I1053" s="27"/>
      <c r="J1053" s="17"/>
      <c r="K1053" s="19"/>
      <c r="L1053" s="27"/>
      <c r="M1053" s="23"/>
      <c r="N1053" s="19"/>
      <c r="O1053" s="19"/>
      <c r="P1053" s="19"/>
      <c r="Q1053" s="18"/>
      <c r="R1053" s="21"/>
      <c r="S1053" s="21"/>
    </row>
    <row r="1054" spans="1:19">
      <c r="A1054" s="16"/>
      <c r="B1054" s="16"/>
      <c r="C1054" s="16"/>
      <c r="D1054" s="16"/>
      <c r="E1054" s="19"/>
      <c r="F1054" s="27"/>
      <c r="G1054" s="16"/>
      <c r="H1054" s="19"/>
      <c r="I1054" s="27"/>
      <c r="J1054" s="17"/>
      <c r="K1054" s="19"/>
      <c r="L1054" s="27"/>
      <c r="M1054" s="23"/>
      <c r="N1054" s="19"/>
      <c r="O1054" s="19"/>
      <c r="P1054" s="19"/>
      <c r="Q1054" s="18"/>
      <c r="R1054" s="21"/>
      <c r="S1054" s="21"/>
    </row>
    <row r="1055" spans="1:19">
      <c r="A1055" s="16"/>
      <c r="B1055" s="16"/>
      <c r="C1055" s="16"/>
      <c r="D1055" s="16"/>
      <c r="E1055" s="19"/>
      <c r="F1055" s="27"/>
      <c r="G1055" s="16"/>
      <c r="H1055" s="19"/>
      <c r="I1055" s="27"/>
      <c r="J1055" s="17"/>
      <c r="K1055" s="19"/>
      <c r="L1055" s="27"/>
      <c r="M1055" s="23"/>
      <c r="N1055" s="19"/>
      <c r="O1055" s="19"/>
      <c r="P1055" s="19"/>
      <c r="Q1055" s="18"/>
      <c r="R1055" s="21"/>
      <c r="S1055" s="21"/>
    </row>
    <row r="1056" spans="1:19">
      <c r="A1056" s="16"/>
      <c r="B1056" s="16"/>
      <c r="C1056" s="16"/>
      <c r="D1056" s="16"/>
      <c r="E1056" s="19"/>
      <c r="F1056" s="27"/>
      <c r="G1056" s="16"/>
      <c r="H1056" s="19"/>
      <c r="I1056" s="27"/>
      <c r="J1056" s="17"/>
      <c r="K1056" s="19"/>
      <c r="L1056" s="27"/>
      <c r="M1056" s="23"/>
      <c r="N1056" s="19"/>
      <c r="O1056" s="19"/>
      <c r="P1056" s="19"/>
      <c r="Q1056" s="18"/>
      <c r="R1056" s="21"/>
      <c r="S1056" s="21"/>
    </row>
    <row r="1057" spans="1:19">
      <c r="A1057" s="16"/>
      <c r="B1057" s="16"/>
      <c r="C1057" s="16"/>
      <c r="D1057" s="16"/>
      <c r="E1057" s="19"/>
      <c r="F1057" s="27"/>
      <c r="G1057" s="16"/>
      <c r="H1057" s="19"/>
      <c r="I1057" s="27"/>
      <c r="J1057" s="17"/>
      <c r="K1057" s="19"/>
      <c r="L1057" s="27"/>
      <c r="M1057" s="23"/>
      <c r="N1057" s="19"/>
      <c r="O1057" s="19"/>
      <c r="P1057" s="19"/>
      <c r="Q1057" s="18"/>
      <c r="R1057" s="21"/>
      <c r="S1057" s="21"/>
    </row>
    <row r="1058" spans="1:19">
      <c r="A1058" s="16"/>
      <c r="B1058" s="16"/>
      <c r="C1058" s="16"/>
      <c r="D1058" s="16"/>
      <c r="E1058" s="19"/>
      <c r="F1058" s="27"/>
      <c r="G1058" s="16"/>
      <c r="H1058" s="19"/>
      <c r="I1058" s="27"/>
      <c r="J1058" s="17"/>
      <c r="K1058" s="19"/>
      <c r="L1058" s="27"/>
      <c r="M1058" s="23"/>
      <c r="N1058" s="19"/>
      <c r="O1058" s="19"/>
      <c r="P1058" s="19"/>
      <c r="Q1058" s="18"/>
      <c r="R1058" s="21"/>
      <c r="S1058" s="21"/>
    </row>
    <row r="1059" spans="1:19">
      <c r="A1059" s="16"/>
      <c r="B1059" s="16"/>
      <c r="C1059" s="16"/>
      <c r="D1059" s="16"/>
      <c r="E1059" s="19"/>
      <c r="F1059" s="27"/>
      <c r="G1059" s="16"/>
      <c r="H1059" s="19"/>
      <c r="I1059" s="27"/>
      <c r="J1059" s="17"/>
      <c r="K1059" s="19"/>
      <c r="L1059" s="27"/>
      <c r="M1059" s="23"/>
      <c r="N1059" s="19"/>
      <c r="O1059" s="19"/>
      <c r="P1059" s="19"/>
      <c r="Q1059" s="18"/>
      <c r="R1059" s="21"/>
      <c r="S1059" s="21"/>
    </row>
    <row r="1060" spans="1:19">
      <c r="A1060" s="16"/>
      <c r="B1060" s="16"/>
      <c r="C1060" s="16"/>
      <c r="D1060" s="16"/>
      <c r="E1060" s="19"/>
      <c r="F1060" s="27"/>
      <c r="G1060" s="16"/>
      <c r="H1060" s="19"/>
      <c r="I1060" s="27"/>
      <c r="J1060" s="17"/>
      <c r="K1060" s="19"/>
      <c r="L1060" s="27"/>
      <c r="M1060" s="23"/>
      <c r="N1060" s="19"/>
      <c r="O1060" s="19"/>
      <c r="P1060" s="19"/>
      <c r="Q1060" s="18"/>
      <c r="R1060" s="21"/>
      <c r="S1060" s="21"/>
    </row>
    <row r="1061" spans="1:19">
      <c r="A1061" s="16"/>
      <c r="B1061" s="16"/>
      <c r="C1061" s="16"/>
      <c r="D1061" s="16"/>
      <c r="E1061" s="19"/>
      <c r="F1061" s="27"/>
      <c r="G1061" s="16"/>
      <c r="H1061" s="19"/>
      <c r="I1061" s="27"/>
      <c r="J1061" s="17"/>
      <c r="K1061" s="19"/>
      <c r="L1061" s="27"/>
      <c r="M1061" s="23"/>
      <c r="N1061" s="19"/>
      <c r="O1061" s="19"/>
      <c r="P1061" s="19"/>
      <c r="Q1061" s="18"/>
      <c r="R1061" s="21"/>
      <c r="S1061" s="21"/>
    </row>
    <row r="1062" spans="1:19">
      <c r="A1062" s="16"/>
      <c r="B1062" s="16"/>
      <c r="C1062" s="16"/>
      <c r="D1062" s="16"/>
      <c r="E1062" s="19"/>
      <c r="F1062" s="27"/>
      <c r="G1062" s="16"/>
      <c r="H1062" s="19"/>
      <c r="I1062" s="27"/>
      <c r="J1062" s="17"/>
      <c r="K1062" s="19"/>
      <c r="L1062" s="27"/>
      <c r="M1062" s="23"/>
      <c r="N1062" s="19"/>
      <c r="O1062" s="19"/>
      <c r="P1062" s="19"/>
      <c r="Q1062" s="18"/>
      <c r="R1062" s="21"/>
      <c r="S1062" s="21"/>
    </row>
    <row r="1063" spans="1:19">
      <c r="A1063" s="16"/>
      <c r="B1063" s="16"/>
      <c r="C1063" s="16"/>
      <c r="D1063" s="16"/>
      <c r="E1063" s="19"/>
      <c r="F1063" s="27"/>
      <c r="G1063" s="16"/>
      <c r="H1063" s="19"/>
      <c r="I1063" s="27"/>
      <c r="J1063" s="17"/>
      <c r="K1063" s="19"/>
      <c r="L1063" s="27"/>
      <c r="M1063" s="23"/>
      <c r="N1063" s="19"/>
      <c r="O1063" s="19"/>
      <c r="P1063" s="19"/>
      <c r="Q1063" s="18"/>
      <c r="R1063" s="21"/>
      <c r="S1063" s="21"/>
    </row>
    <row r="1064" spans="1:19">
      <c r="A1064" s="16"/>
      <c r="B1064" s="16"/>
      <c r="C1064" s="16"/>
      <c r="D1064" s="16"/>
      <c r="E1064" s="19"/>
      <c r="F1064" s="27"/>
      <c r="G1064" s="16"/>
      <c r="H1064" s="19"/>
      <c r="I1064" s="27"/>
      <c r="J1064" s="17"/>
      <c r="K1064" s="19"/>
      <c r="L1064" s="27"/>
      <c r="M1064" s="23"/>
      <c r="N1064" s="19"/>
      <c r="O1064" s="19"/>
      <c r="P1064" s="19"/>
      <c r="Q1064" s="18"/>
      <c r="R1064" s="21"/>
      <c r="S1064" s="21"/>
    </row>
    <row r="1065" spans="1:19">
      <c r="A1065" s="16"/>
      <c r="B1065" s="16"/>
      <c r="C1065" s="16"/>
      <c r="D1065" s="16"/>
      <c r="E1065" s="19"/>
      <c r="F1065" s="27"/>
      <c r="G1065" s="16"/>
      <c r="H1065" s="19"/>
      <c r="I1065" s="27"/>
      <c r="J1065" s="17"/>
      <c r="K1065" s="19"/>
      <c r="L1065" s="27"/>
      <c r="M1065" s="23"/>
      <c r="N1065" s="19"/>
      <c r="O1065" s="19"/>
      <c r="P1065" s="19"/>
      <c r="Q1065" s="18"/>
      <c r="R1065" s="21"/>
      <c r="S1065" s="21"/>
    </row>
    <row r="1066" spans="1:19">
      <c r="A1066" s="16"/>
      <c r="B1066" s="16"/>
      <c r="C1066" s="16"/>
      <c r="D1066" s="16"/>
      <c r="E1066" s="19"/>
      <c r="F1066" s="27"/>
      <c r="G1066" s="16"/>
      <c r="H1066" s="19"/>
      <c r="I1066" s="27"/>
      <c r="J1066" s="17"/>
      <c r="K1066" s="19"/>
      <c r="L1066" s="27"/>
      <c r="M1066" s="23"/>
      <c r="N1066" s="19"/>
      <c r="O1066" s="19"/>
      <c r="P1066" s="19"/>
      <c r="Q1066" s="18"/>
      <c r="R1066" s="21"/>
      <c r="S1066" s="21"/>
    </row>
    <row r="1067" spans="1:19">
      <c r="A1067" s="16"/>
      <c r="B1067" s="16"/>
      <c r="C1067" s="16"/>
      <c r="D1067" s="16"/>
      <c r="E1067" s="19"/>
      <c r="F1067" s="27"/>
      <c r="G1067" s="16"/>
      <c r="H1067" s="19"/>
      <c r="I1067" s="27"/>
      <c r="J1067" s="17"/>
      <c r="K1067" s="19"/>
      <c r="L1067" s="27"/>
      <c r="M1067" s="23"/>
      <c r="N1067" s="19"/>
      <c r="O1067" s="19"/>
      <c r="P1067" s="19"/>
      <c r="Q1067" s="18"/>
      <c r="R1067" s="21"/>
      <c r="S1067" s="21"/>
    </row>
    <row r="1068" spans="1:19">
      <c r="A1068" s="16"/>
      <c r="B1068" s="16"/>
      <c r="C1068" s="16"/>
      <c r="D1068" s="16"/>
      <c r="E1068" s="19"/>
      <c r="F1068" s="27"/>
      <c r="G1068" s="16"/>
      <c r="H1068" s="19"/>
      <c r="I1068" s="27"/>
      <c r="J1068" s="17"/>
      <c r="K1068" s="19"/>
      <c r="L1068" s="27"/>
      <c r="M1068" s="23"/>
      <c r="N1068" s="19"/>
      <c r="O1068" s="19"/>
      <c r="P1068" s="19"/>
      <c r="Q1068" s="18"/>
      <c r="R1068" s="21"/>
      <c r="S1068" s="21"/>
    </row>
    <row r="1069" spans="1:19">
      <c r="A1069" s="16"/>
      <c r="B1069" s="16"/>
      <c r="C1069" s="16"/>
      <c r="D1069" s="16"/>
      <c r="E1069" s="19"/>
      <c r="F1069" s="27"/>
      <c r="G1069" s="16"/>
      <c r="H1069" s="19"/>
      <c r="I1069" s="27"/>
      <c r="J1069" s="17"/>
      <c r="K1069" s="19"/>
      <c r="L1069" s="27"/>
      <c r="M1069" s="23"/>
      <c r="N1069" s="19"/>
      <c r="O1069" s="19"/>
      <c r="P1069" s="19"/>
      <c r="Q1069" s="18"/>
      <c r="R1069" s="21"/>
      <c r="S1069" s="21"/>
    </row>
    <row r="1070" spans="1:19">
      <c r="A1070" s="16"/>
      <c r="B1070" s="16"/>
      <c r="C1070" s="16"/>
      <c r="D1070" s="16"/>
      <c r="E1070" s="19"/>
      <c r="F1070" s="27"/>
      <c r="G1070" s="16"/>
      <c r="H1070" s="19"/>
      <c r="I1070" s="27"/>
      <c r="J1070" s="17"/>
      <c r="K1070" s="19"/>
      <c r="L1070" s="27"/>
      <c r="M1070" s="23"/>
      <c r="N1070" s="19"/>
      <c r="O1070" s="19"/>
      <c r="P1070" s="19"/>
      <c r="Q1070" s="18"/>
      <c r="R1070" s="21"/>
      <c r="S1070" s="21"/>
    </row>
    <row r="1071" spans="1:19">
      <c r="A1071" s="16"/>
      <c r="B1071" s="16"/>
      <c r="C1071" s="16"/>
      <c r="D1071" s="16"/>
      <c r="E1071" s="19"/>
      <c r="F1071" s="27"/>
      <c r="G1071" s="16"/>
      <c r="H1071" s="19"/>
      <c r="I1071" s="27"/>
      <c r="J1071" s="17"/>
      <c r="K1071" s="19"/>
      <c r="L1071" s="27"/>
      <c r="M1071" s="23"/>
      <c r="N1071" s="19"/>
      <c r="O1071" s="19"/>
      <c r="P1071" s="19"/>
      <c r="Q1071" s="18"/>
      <c r="R1071" s="21"/>
      <c r="S1071" s="21"/>
    </row>
    <row r="1072" spans="1:19">
      <c r="A1072" s="16"/>
      <c r="B1072" s="16"/>
      <c r="C1072" s="16"/>
      <c r="D1072" s="16"/>
      <c r="E1072" s="19"/>
      <c r="F1072" s="27"/>
      <c r="G1072" s="16"/>
      <c r="H1072" s="19"/>
      <c r="I1072" s="27"/>
      <c r="J1072" s="17"/>
      <c r="K1072" s="19"/>
      <c r="L1072" s="27"/>
      <c r="M1072" s="23"/>
      <c r="N1072" s="19"/>
      <c r="O1072" s="19"/>
      <c r="P1072" s="19"/>
      <c r="Q1072" s="18"/>
      <c r="R1072" s="21"/>
      <c r="S1072" s="21"/>
    </row>
    <row r="1073" spans="1:19">
      <c r="A1073" s="16"/>
      <c r="B1073" s="16"/>
      <c r="C1073" s="16"/>
      <c r="D1073" s="16"/>
      <c r="E1073" s="19"/>
      <c r="F1073" s="27"/>
      <c r="G1073" s="16"/>
      <c r="H1073" s="19"/>
      <c r="I1073" s="27"/>
      <c r="J1073" s="17"/>
      <c r="K1073" s="19"/>
      <c r="L1073" s="27"/>
      <c r="M1073" s="23"/>
      <c r="N1073" s="19"/>
      <c r="O1073" s="19"/>
      <c r="P1073" s="19"/>
      <c r="Q1073" s="18"/>
      <c r="R1073" s="21"/>
      <c r="S1073" s="21"/>
    </row>
    <row r="1074" spans="1:19">
      <c r="A1074" s="16"/>
      <c r="B1074" s="16"/>
      <c r="C1074" s="16"/>
      <c r="D1074" s="16"/>
      <c r="E1074" s="19"/>
      <c r="F1074" s="27"/>
      <c r="G1074" s="16"/>
      <c r="H1074" s="19"/>
      <c r="I1074" s="27"/>
      <c r="J1074" s="17"/>
      <c r="K1074" s="19"/>
      <c r="L1074" s="27"/>
      <c r="M1074" s="23"/>
      <c r="N1074" s="19"/>
      <c r="O1074" s="19"/>
      <c r="P1074" s="19"/>
      <c r="Q1074" s="18"/>
      <c r="R1074" s="21"/>
      <c r="S1074" s="21"/>
    </row>
    <row r="1075" spans="1:19">
      <c r="A1075" s="16"/>
      <c r="B1075" s="16"/>
      <c r="C1075" s="16"/>
      <c r="D1075" s="16"/>
      <c r="E1075" s="19"/>
      <c r="F1075" s="27"/>
      <c r="G1075" s="16"/>
      <c r="H1075" s="19"/>
      <c r="I1075" s="27"/>
      <c r="J1075" s="17"/>
      <c r="K1075" s="19"/>
      <c r="L1075" s="27"/>
      <c r="M1075" s="23"/>
      <c r="N1075" s="19"/>
      <c r="O1075" s="19"/>
      <c r="P1075" s="19"/>
      <c r="Q1075" s="18"/>
      <c r="R1075" s="21"/>
      <c r="S1075" s="21"/>
    </row>
    <row r="1076" spans="1:19">
      <c r="A1076" s="16"/>
      <c r="B1076" s="16"/>
      <c r="C1076" s="16"/>
      <c r="D1076" s="16"/>
      <c r="E1076" s="19"/>
      <c r="F1076" s="27"/>
      <c r="G1076" s="16"/>
      <c r="H1076" s="19"/>
      <c r="I1076" s="27"/>
      <c r="J1076" s="17"/>
      <c r="K1076" s="19"/>
      <c r="L1076" s="27"/>
      <c r="M1076" s="23"/>
      <c r="N1076" s="19"/>
      <c r="O1076" s="19"/>
      <c r="P1076" s="19"/>
      <c r="Q1076" s="18"/>
      <c r="R1076" s="21"/>
      <c r="S1076" s="21"/>
    </row>
    <row r="1077" spans="1:19">
      <c r="A1077" s="16"/>
      <c r="B1077" s="16"/>
      <c r="C1077" s="16"/>
      <c r="D1077" s="16"/>
      <c r="E1077" s="19"/>
      <c r="F1077" s="27"/>
      <c r="G1077" s="16"/>
      <c r="H1077" s="19"/>
      <c r="I1077" s="27"/>
      <c r="J1077" s="17"/>
      <c r="K1077" s="19"/>
      <c r="L1077" s="27"/>
      <c r="M1077" s="23"/>
      <c r="N1077" s="19"/>
      <c r="O1077" s="19"/>
      <c r="P1077" s="19"/>
      <c r="Q1077" s="18"/>
      <c r="R1077" s="21"/>
      <c r="S1077" s="21"/>
    </row>
    <row r="1078" spans="1:19">
      <c r="A1078" s="16"/>
      <c r="B1078" s="16"/>
      <c r="C1078" s="16"/>
      <c r="D1078" s="16"/>
      <c r="E1078" s="19"/>
      <c r="F1078" s="27"/>
      <c r="G1078" s="16"/>
      <c r="H1078" s="19"/>
      <c r="I1078" s="27"/>
      <c r="J1078" s="17"/>
      <c r="K1078" s="19"/>
      <c r="L1078" s="27"/>
      <c r="M1078" s="23"/>
      <c r="N1078" s="19"/>
      <c r="O1078" s="19"/>
      <c r="P1078" s="19"/>
      <c r="Q1078" s="18"/>
      <c r="R1078" s="21"/>
      <c r="S1078" s="21"/>
    </row>
    <row r="1079" spans="1:19">
      <c r="A1079" s="16"/>
      <c r="B1079" s="16"/>
      <c r="C1079" s="16"/>
      <c r="D1079" s="16"/>
      <c r="E1079" s="19"/>
      <c r="F1079" s="27"/>
      <c r="G1079" s="16"/>
      <c r="H1079" s="19"/>
      <c r="I1079" s="27"/>
      <c r="J1079" s="17"/>
      <c r="K1079" s="19"/>
      <c r="L1079" s="27"/>
      <c r="M1079" s="23"/>
      <c r="N1079" s="19"/>
      <c r="O1079" s="19"/>
      <c r="P1079" s="19"/>
      <c r="Q1079" s="18"/>
      <c r="R1079" s="21"/>
      <c r="S1079" s="21"/>
    </row>
    <row r="1080" spans="1:19">
      <c r="A1080" s="16"/>
      <c r="B1080" s="16"/>
      <c r="C1080" s="16"/>
      <c r="D1080" s="16"/>
      <c r="E1080" s="19"/>
      <c r="F1080" s="27"/>
      <c r="G1080" s="16"/>
      <c r="H1080" s="19"/>
      <c r="I1080" s="27"/>
      <c r="J1080" s="17"/>
      <c r="K1080" s="19"/>
      <c r="L1080" s="27"/>
      <c r="M1080" s="23"/>
      <c r="N1080" s="19"/>
      <c r="O1080" s="19"/>
      <c r="P1080" s="19"/>
      <c r="Q1080" s="18"/>
      <c r="R1080" s="21"/>
      <c r="S1080" s="21"/>
    </row>
    <row r="1081" spans="1:19">
      <c r="A1081" s="16"/>
      <c r="B1081" s="16"/>
      <c r="C1081" s="16"/>
      <c r="D1081" s="16"/>
      <c r="E1081" s="19"/>
      <c r="F1081" s="27"/>
      <c r="G1081" s="16"/>
      <c r="H1081" s="19"/>
      <c r="I1081" s="27"/>
      <c r="J1081" s="17"/>
      <c r="K1081" s="19"/>
      <c r="L1081" s="27"/>
      <c r="M1081" s="23"/>
      <c r="N1081" s="19"/>
      <c r="O1081" s="19"/>
      <c r="P1081" s="19"/>
      <c r="Q1081" s="18"/>
      <c r="R1081" s="21"/>
      <c r="S1081" s="21"/>
    </row>
    <row r="1082" spans="1:19">
      <c r="A1082" s="16"/>
      <c r="B1082" s="16"/>
      <c r="C1082" s="16"/>
      <c r="D1082" s="16"/>
      <c r="E1082" s="16"/>
      <c r="F1082" s="17"/>
      <c r="G1082" s="16"/>
      <c r="H1082" s="16"/>
      <c r="I1082" s="17"/>
      <c r="J1082" s="17"/>
      <c r="K1082" s="16"/>
      <c r="L1082" s="16"/>
      <c r="M1082" s="23"/>
      <c r="N1082" s="19"/>
      <c r="O1082" s="19"/>
      <c r="P1082" s="19"/>
      <c r="Q1082" s="20"/>
      <c r="R1082" s="21"/>
      <c r="S1082" s="21"/>
    </row>
    <row r="1083" spans="1:19">
      <c r="A1083" s="16"/>
      <c r="B1083" s="16"/>
      <c r="C1083" s="16"/>
      <c r="D1083" s="16"/>
      <c r="E1083" s="16"/>
      <c r="F1083" s="17"/>
      <c r="G1083" s="16"/>
      <c r="H1083" s="16"/>
      <c r="I1083" s="17"/>
      <c r="J1083" s="17"/>
      <c r="K1083" s="16"/>
      <c r="L1083" s="16"/>
      <c r="M1083" s="23"/>
      <c r="N1083" s="19"/>
      <c r="O1083" s="19"/>
      <c r="P1083" s="19"/>
      <c r="Q1083" s="20"/>
      <c r="R1083" s="21"/>
      <c r="S1083" s="21"/>
    </row>
    <row r="1084" spans="1:19">
      <c r="A1084" s="16"/>
      <c r="B1084" s="16"/>
      <c r="C1084" s="16"/>
      <c r="D1084" s="16"/>
      <c r="E1084" s="16"/>
      <c r="F1084" s="17"/>
      <c r="G1084" s="16"/>
      <c r="H1084" s="16"/>
      <c r="I1084" s="17"/>
      <c r="J1084" s="17"/>
      <c r="K1084" s="16"/>
      <c r="L1084" s="16"/>
      <c r="M1084" s="23"/>
      <c r="N1084" s="19"/>
      <c r="O1084" s="19"/>
      <c r="P1084" s="19"/>
      <c r="Q1084" s="20"/>
      <c r="R1084" s="21"/>
      <c r="S1084" s="21"/>
    </row>
    <row r="1085" spans="1:19">
      <c r="A1085" s="16"/>
      <c r="B1085" s="16"/>
      <c r="C1085" s="16"/>
      <c r="D1085" s="16"/>
      <c r="E1085" s="16"/>
      <c r="F1085" s="17"/>
      <c r="G1085" s="16"/>
      <c r="H1085" s="16"/>
      <c r="I1085" s="17"/>
      <c r="J1085" s="17"/>
      <c r="K1085" s="16"/>
      <c r="L1085" s="16"/>
      <c r="M1085" s="23"/>
      <c r="N1085" s="19"/>
      <c r="O1085" s="19"/>
      <c r="P1085" s="19"/>
      <c r="Q1085" s="20"/>
      <c r="R1085" s="21"/>
      <c r="S1085" s="21"/>
    </row>
    <row r="1086" spans="1:19">
      <c r="A1086" s="16"/>
      <c r="B1086" s="16"/>
      <c r="C1086" s="16"/>
      <c r="D1086" s="16"/>
      <c r="E1086" s="16"/>
      <c r="F1086" s="17"/>
      <c r="G1086" s="16"/>
      <c r="H1086" s="16"/>
      <c r="I1086" s="17"/>
      <c r="J1086" s="17"/>
      <c r="K1086" s="16"/>
      <c r="L1086" s="16"/>
      <c r="M1086" s="23"/>
      <c r="N1086" s="19"/>
      <c r="O1086" s="19"/>
      <c r="P1086" s="19"/>
      <c r="Q1086" s="20"/>
      <c r="R1086" s="21"/>
      <c r="S1086" s="21"/>
    </row>
    <row r="1087" spans="1:19">
      <c r="A1087" s="16"/>
      <c r="B1087" s="16"/>
      <c r="C1087" s="16"/>
      <c r="D1087" s="16"/>
      <c r="E1087" s="16"/>
      <c r="F1087" s="17"/>
      <c r="G1087" s="16"/>
      <c r="H1087" s="16"/>
      <c r="I1087" s="17"/>
      <c r="J1087" s="17"/>
      <c r="K1087" s="16"/>
      <c r="L1087" s="16"/>
      <c r="M1087" s="23"/>
      <c r="N1087" s="19"/>
      <c r="O1087" s="19"/>
      <c r="P1087" s="19"/>
      <c r="Q1087" s="20"/>
      <c r="R1087" s="21"/>
      <c r="S1087" s="21"/>
    </row>
    <row r="1088" spans="1:19">
      <c r="A1088" s="16"/>
      <c r="B1088" s="16"/>
      <c r="C1088" s="16"/>
      <c r="D1088" s="16"/>
      <c r="E1088" s="16"/>
      <c r="F1088" s="17"/>
      <c r="G1088" s="16"/>
      <c r="H1088" s="16"/>
      <c r="I1088" s="17"/>
      <c r="J1088" s="17"/>
      <c r="K1088" s="16"/>
      <c r="L1088" s="16"/>
      <c r="M1088" s="23"/>
      <c r="N1088" s="19"/>
      <c r="O1088" s="19"/>
      <c r="P1088" s="19"/>
      <c r="Q1088" s="20"/>
      <c r="R1088" s="21"/>
      <c r="S1088" s="21"/>
    </row>
    <row r="1089" spans="1:19">
      <c r="A1089" s="16"/>
      <c r="B1089" s="16"/>
      <c r="C1089" s="16"/>
      <c r="D1089" s="16"/>
      <c r="E1089" s="16"/>
      <c r="F1089" s="17"/>
      <c r="G1089" s="16"/>
      <c r="H1089" s="16"/>
      <c r="I1089" s="17"/>
      <c r="J1089" s="17"/>
      <c r="K1089" s="16"/>
      <c r="L1089" s="16"/>
      <c r="M1089" s="23"/>
      <c r="N1089" s="19"/>
      <c r="O1089" s="19"/>
      <c r="P1089" s="19"/>
      <c r="Q1089" s="20"/>
      <c r="R1089" s="21"/>
      <c r="S1089" s="21"/>
    </row>
    <row r="1090" spans="1:19">
      <c r="A1090" s="16"/>
      <c r="B1090" s="16"/>
      <c r="C1090" s="16"/>
      <c r="D1090" s="16"/>
      <c r="E1090" s="16"/>
      <c r="F1090" s="17"/>
      <c r="G1090" s="16"/>
      <c r="H1090" s="16"/>
      <c r="I1090" s="17"/>
      <c r="J1090" s="17"/>
      <c r="K1090" s="16"/>
      <c r="L1090" s="16"/>
      <c r="M1090" s="23"/>
      <c r="N1090" s="19"/>
      <c r="O1090" s="19"/>
      <c r="P1090" s="19"/>
      <c r="Q1090" s="20"/>
      <c r="R1090" s="21"/>
      <c r="S1090" s="21"/>
    </row>
    <row r="1091" spans="1:19">
      <c r="A1091" s="16"/>
      <c r="B1091" s="16"/>
      <c r="C1091" s="16"/>
      <c r="D1091" s="16"/>
      <c r="E1091" s="16"/>
      <c r="F1091" s="17"/>
      <c r="G1091" s="16"/>
      <c r="H1091" s="16"/>
      <c r="I1091" s="17"/>
      <c r="J1091" s="17"/>
      <c r="K1091" s="16"/>
      <c r="L1091" s="16"/>
      <c r="M1091" s="23"/>
      <c r="N1091" s="19"/>
      <c r="O1091" s="19"/>
      <c r="P1091" s="19"/>
      <c r="Q1091" s="20"/>
      <c r="R1091" s="21"/>
      <c r="S1091" s="21"/>
    </row>
    <row r="1092" spans="1:19">
      <c r="A1092" s="16"/>
      <c r="B1092" s="16"/>
      <c r="C1092" s="16"/>
      <c r="D1092" s="16"/>
      <c r="E1092" s="16"/>
      <c r="F1092" s="17"/>
      <c r="G1092" s="16"/>
      <c r="H1092" s="16"/>
      <c r="I1092" s="17"/>
      <c r="J1092" s="17"/>
      <c r="K1092" s="16"/>
      <c r="L1092" s="16"/>
      <c r="M1092" s="23"/>
      <c r="N1092" s="19"/>
      <c r="O1092" s="19"/>
      <c r="P1092" s="19"/>
      <c r="Q1092" s="20"/>
      <c r="R1092" s="21"/>
      <c r="S1092" s="21"/>
    </row>
    <row r="1093" spans="1:19">
      <c r="A1093" s="16"/>
      <c r="B1093" s="16"/>
      <c r="C1093" s="16"/>
      <c r="D1093" s="16"/>
      <c r="E1093" s="16"/>
      <c r="F1093" s="17"/>
      <c r="G1093" s="16"/>
      <c r="H1093" s="16"/>
      <c r="I1093" s="17"/>
      <c r="J1093" s="17"/>
      <c r="K1093" s="16"/>
      <c r="L1093" s="16"/>
      <c r="M1093" s="23"/>
      <c r="N1093" s="19"/>
      <c r="O1093" s="19"/>
      <c r="P1093" s="19"/>
      <c r="Q1093" s="20"/>
      <c r="R1093" s="21"/>
      <c r="S1093" s="21"/>
    </row>
    <row r="1094" spans="1:19">
      <c r="A1094" s="16"/>
      <c r="B1094" s="16"/>
      <c r="C1094" s="16"/>
      <c r="D1094" s="16"/>
      <c r="E1094" s="16"/>
      <c r="F1094" s="17"/>
      <c r="G1094" s="16"/>
      <c r="H1094" s="16"/>
      <c r="I1094" s="17"/>
      <c r="J1094" s="17"/>
      <c r="K1094" s="16"/>
      <c r="L1094" s="16"/>
      <c r="M1094" s="23"/>
      <c r="N1094" s="19"/>
      <c r="O1094" s="19"/>
      <c r="P1094" s="19"/>
      <c r="Q1094" s="20"/>
      <c r="R1094" s="21"/>
      <c r="S1094" s="21"/>
    </row>
    <row r="1095" spans="1:19">
      <c r="A1095" s="16"/>
      <c r="B1095" s="16"/>
      <c r="C1095" s="16"/>
      <c r="D1095" s="16"/>
      <c r="E1095" s="16"/>
      <c r="F1095" s="17"/>
      <c r="G1095" s="16"/>
      <c r="H1095" s="16"/>
      <c r="I1095" s="17"/>
      <c r="J1095" s="17"/>
      <c r="K1095" s="16"/>
      <c r="L1095" s="16"/>
      <c r="M1095" s="23"/>
      <c r="N1095" s="19"/>
      <c r="O1095" s="19"/>
      <c r="P1095" s="19"/>
      <c r="Q1095" s="20"/>
      <c r="R1095" s="21"/>
      <c r="S1095" s="21"/>
    </row>
    <row r="1096" spans="1:19">
      <c r="A1096" s="16"/>
      <c r="B1096" s="16"/>
      <c r="C1096" s="16"/>
      <c r="D1096" s="16"/>
      <c r="E1096" s="16"/>
      <c r="F1096" s="17"/>
      <c r="G1096" s="16"/>
      <c r="H1096" s="16"/>
      <c r="I1096" s="17"/>
      <c r="J1096" s="17"/>
      <c r="K1096" s="16"/>
      <c r="L1096" s="16"/>
      <c r="M1096" s="23"/>
      <c r="N1096" s="19"/>
      <c r="O1096" s="19"/>
      <c r="P1096" s="19"/>
      <c r="Q1096" s="20"/>
      <c r="R1096" s="21"/>
      <c r="S1096" s="21"/>
    </row>
    <row r="1097" spans="1:19">
      <c r="A1097" s="16"/>
      <c r="B1097" s="16"/>
      <c r="C1097" s="16"/>
      <c r="D1097" s="16"/>
      <c r="E1097" s="16"/>
      <c r="F1097" s="17"/>
      <c r="G1097" s="16"/>
      <c r="H1097" s="16"/>
      <c r="I1097" s="17"/>
      <c r="J1097" s="17"/>
      <c r="K1097" s="16"/>
      <c r="L1097" s="16"/>
      <c r="M1097" s="23"/>
      <c r="N1097" s="19"/>
      <c r="O1097" s="19"/>
      <c r="P1097" s="19"/>
      <c r="Q1097" s="20"/>
      <c r="R1097" s="21"/>
      <c r="S1097" s="21"/>
    </row>
    <row r="1098" spans="1:19">
      <c r="A1098" s="16"/>
      <c r="B1098" s="16"/>
      <c r="C1098" s="16"/>
      <c r="D1098" s="16"/>
      <c r="E1098" s="16"/>
      <c r="F1098" s="17"/>
      <c r="G1098" s="16"/>
      <c r="H1098" s="16"/>
      <c r="I1098" s="17"/>
      <c r="J1098" s="17"/>
      <c r="K1098" s="16"/>
      <c r="L1098" s="16"/>
      <c r="M1098" s="23"/>
      <c r="N1098" s="19"/>
      <c r="O1098" s="19"/>
      <c r="P1098" s="19"/>
      <c r="Q1098" s="20"/>
      <c r="R1098" s="21"/>
      <c r="S1098" s="21"/>
    </row>
    <row r="1099" spans="1:19">
      <c r="A1099" s="16"/>
      <c r="B1099" s="16"/>
      <c r="C1099" s="16"/>
      <c r="D1099" s="16"/>
      <c r="E1099" s="16"/>
      <c r="F1099" s="17"/>
      <c r="G1099" s="16"/>
      <c r="H1099" s="16"/>
      <c r="I1099" s="17"/>
      <c r="J1099" s="17"/>
      <c r="K1099" s="16"/>
      <c r="L1099" s="16"/>
      <c r="M1099" s="23"/>
      <c r="N1099" s="19"/>
      <c r="O1099" s="19"/>
      <c r="P1099" s="19"/>
      <c r="Q1099" s="20"/>
      <c r="R1099" s="21"/>
      <c r="S1099" s="21"/>
    </row>
    <row r="1100" spans="1:19">
      <c r="A1100" s="16"/>
      <c r="B1100" s="16"/>
      <c r="C1100" s="16"/>
      <c r="D1100" s="16"/>
      <c r="E1100" s="16"/>
      <c r="F1100" s="17"/>
      <c r="G1100" s="16"/>
      <c r="H1100" s="16"/>
      <c r="I1100" s="17"/>
      <c r="J1100" s="17"/>
      <c r="K1100" s="16"/>
      <c r="L1100" s="16"/>
      <c r="M1100" s="23"/>
      <c r="N1100" s="19"/>
      <c r="O1100" s="19"/>
      <c r="P1100" s="19"/>
      <c r="Q1100" s="20"/>
      <c r="R1100" s="21"/>
      <c r="S1100" s="21"/>
    </row>
    <row r="1101" spans="1:19">
      <c r="A1101" s="16"/>
      <c r="B1101" s="16"/>
      <c r="C1101" s="16"/>
      <c r="D1101" s="16"/>
      <c r="E1101" s="16"/>
      <c r="F1101" s="17"/>
      <c r="G1101" s="16"/>
      <c r="H1101" s="16"/>
      <c r="I1101" s="17"/>
      <c r="J1101" s="17"/>
      <c r="K1101" s="16"/>
      <c r="L1101" s="16"/>
      <c r="M1101" s="23"/>
      <c r="N1101" s="19"/>
      <c r="O1101" s="19"/>
      <c r="P1101" s="19"/>
      <c r="Q1101" s="20"/>
      <c r="R1101" s="21"/>
      <c r="S1101" s="21"/>
    </row>
    <row r="1102" spans="1:19">
      <c r="A1102" s="16"/>
      <c r="B1102" s="16"/>
      <c r="C1102" s="16"/>
      <c r="D1102" s="16"/>
      <c r="E1102" s="16"/>
      <c r="F1102" s="17"/>
      <c r="G1102" s="16"/>
      <c r="H1102" s="16"/>
      <c r="I1102" s="17"/>
      <c r="J1102" s="17"/>
      <c r="K1102" s="16"/>
      <c r="L1102" s="16"/>
      <c r="M1102" s="23"/>
      <c r="N1102" s="19"/>
      <c r="O1102" s="19"/>
      <c r="P1102" s="19"/>
      <c r="Q1102" s="20"/>
      <c r="R1102" s="21"/>
      <c r="S1102" s="21"/>
    </row>
    <row r="1103" spans="1:19">
      <c r="A1103" s="16"/>
      <c r="B1103" s="16"/>
      <c r="C1103" s="16"/>
      <c r="D1103" s="16"/>
      <c r="E1103" s="16"/>
      <c r="F1103" s="17"/>
      <c r="G1103" s="16"/>
      <c r="H1103" s="16"/>
      <c r="I1103" s="17"/>
      <c r="J1103" s="17"/>
      <c r="K1103" s="16"/>
      <c r="L1103" s="16"/>
      <c r="M1103" s="23"/>
      <c r="N1103" s="19"/>
      <c r="O1103" s="19"/>
      <c r="P1103" s="19"/>
      <c r="Q1103" s="20"/>
      <c r="R1103" s="21"/>
      <c r="S1103" s="21"/>
    </row>
    <row r="1104" spans="1:19">
      <c r="A1104" s="16"/>
      <c r="B1104" s="16"/>
      <c r="C1104" s="16"/>
      <c r="D1104" s="16"/>
      <c r="E1104" s="16"/>
      <c r="F1104" s="17"/>
      <c r="G1104" s="16"/>
      <c r="H1104" s="16"/>
      <c r="I1104" s="17"/>
      <c r="J1104" s="17"/>
      <c r="K1104" s="16"/>
      <c r="L1104" s="16"/>
      <c r="M1104" s="23"/>
      <c r="N1104" s="19"/>
      <c r="O1104" s="19"/>
      <c r="P1104" s="19"/>
      <c r="Q1104" s="20"/>
      <c r="R1104" s="21"/>
      <c r="S1104" s="21"/>
    </row>
    <row r="1105" spans="1:19">
      <c r="A1105" s="16"/>
      <c r="B1105" s="16"/>
      <c r="C1105" s="16"/>
      <c r="D1105" s="16"/>
      <c r="E1105" s="16"/>
      <c r="F1105" s="17"/>
      <c r="G1105" s="16"/>
      <c r="H1105" s="16"/>
      <c r="I1105" s="17"/>
      <c r="J1105" s="17"/>
      <c r="K1105" s="16"/>
      <c r="L1105" s="16"/>
      <c r="M1105" s="23"/>
      <c r="N1105" s="19"/>
      <c r="O1105" s="19"/>
      <c r="P1105" s="19"/>
      <c r="Q1105" s="20"/>
      <c r="R1105" s="21"/>
      <c r="S1105" s="21"/>
    </row>
    <row r="1106" spans="1:19">
      <c r="A1106" s="16"/>
      <c r="B1106" s="16"/>
      <c r="C1106" s="16"/>
      <c r="D1106" s="16"/>
      <c r="E1106" s="16"/>
      <c r="F1106" s="17"/>
      <c r="G1106" s="16"/>
      <c r="H1106" s="16"/>
      <c r="I1106" s="17"/>
      <c r="J1106" s="17"/>
      <c r="K1106" s="16"/>
      <c r="L1106" s="16"/>
      <c r="M1106" s="23"/>
      <c r="N1106" s="19"/>
      <c r="O1106" s="19"/>
      <c r="P1106" s="19"/>
      <c r="Q1106" s="20"/>
      <c r="R1106" s="21"/>
      <c r="S1106" s="21"/>
    </row>
    <row r="1107" spans="1:19">
      <c r="A1107" s="16"/>
      <c r="B1107" s="16"/>
      <c r="C1107" s="16"/>
      <c r="D1107" s="16"/>
      <c r="E1107" s="16"/>
      <c r="F1107" s="17"/>
      <c r="G1107" s="16"/>
      <c r="H1107" s="16"/>
      <c r="I1107" s="17"/>
      <c r="J1107" s="17"/>
      <c r="K1107" s="16"/>
      <c r="L1107" s="16"/>
      <c r="M1107" s="23"/>
      <c r="N1107" s="19"/>
      <c r="O1107" s="19"/>
      <c r="P1107" s="19"/>
      <c r="Q1107" s="20"/>
      <c r="R1107" s="21"/>
      <c r="S1107" s="21"/>
    </row>
    <row r="1108" spans="1:19">
      <c r="A1108" s="16"/>
      <c r="B1108" s="16"/>
      <c r="C1108" s="16"/>
      <c r="D1108" s="16"/>
      <c r="E1108" s="16"/>
      <c r="F1108" s="17"/>
      <c r="G1108" s="16"/>
      <c r="H1108" s="16"/>
      <c r="I1108" s="17"/>
      <c r="J1108" s="17"/>
      <c r="K1108" s="16"/>
      <c r="L1108" s="16"/>
      <c r="M1108" s="23"/>
      <c r="N1108" s="19"/>
      <c r="O1108" s="19"/>
      <c r="P1108" s="19"/>
      <c r="Q1108" s="20"/>
      <c r="R1108" s="21"/>
      <c r="S1108" s="21"/>
    </row>
    <row r="1109" spans="1:19">
      <c r="A1109" s="16"/>
      <c r="B1109" s="16"/>
      <c r="C1109" s="16"/>
      <c r="D1109" s="16"/>
      <c r="E1109" s="16"/>
      <c r="F1109" s="17"/>
      <c r="G1109" s="16"/>
      <c r="H1109" s="16"/>
      <c r="I1109" s="17"/>
      <c r="J1109" s="17"/>
      <c r="K1109" s="16"/>
      <c r="L1109" s="16"/>
      <c r="M1109" s="23"/>
      <c r="N1109" s="19"/>
      <c r="O1109" s="19"/>
      <c r="P1109" s="19"/>
      <c r="Q1109" s="20"/>
      <c r="R1109" s="21"/>
      <c r="S1109" s="21"/>
    </row>
    <row r="1110" spans="1:19">
      <c r="A1110" s="16"/>
      <c r="B1110" s="16"/>
      <c r="C1110" s="16"/>
      <c r="D1110" s="16"/>
      <c r="E1110" s="16"/>
      <c r="F1110" s="17"/>
      <c r="G1110" s="16"/>
      <c r="H1110" s="16"/>
      <c r="I1110" s="17"/>
      <c r="J1110" s="17"/>
      <c r="K1110" s="16"/>
      <c r="L1110" s="16"/>
      <c r="M1110" s="23"/>
      <c r="N1110" s="19"/>
      <c r="O1110" s="19"/>
      <c r="P1110" s="19"/>
      <c r="Q1110" s="20"/>
      <c r="R1110" s="21"/>
      <c r="S1110" s="21"/>
    </row>
    <row r="1111" spans="1:19">
      <c r="A1111" s="16"/>
      <c r="B1111" s="16"/>
      <c r="C1111" s="16"/>
      <c r="D1111" s="16"/>
      <c r="E1111" s="16"/>
      <c r="F1111" s="17"/>
      <c r="G1111" s="16"/>
      <c r="H1111" s="16"/>
      <c r="I1111" s="17"/>
      <c r="J1111" s="17"/>
      <c r="K1111" s="16"/>
      <c r="L1111" s="16"/>
      <c r="M1111" s="23"/>
      <c r="N1111" s="19"/>
      <c r="O1111" s="19"/>
      <c r="P1111" s="19"/>
      <c r="Q1111" s="20"/>
      <c r="R1111" s="21"/>
      <c r="S1111" s="21"/>
    </row>
    <row r="1112" spans="1:19">
      <c r="A1112" s="16"/>
      <c r="B1112" s="16"/>
      <c r="C1112" s="16"/>
      <c r="D1112" s="16"/>
      <c r="E1112" s="16"/>
      <c r="F1112" s="17"/>
      <c r="G1112" s="16"/>
      <c r="H1112" s="16"/>
      <c r="I1112" s="17"/>
      <c r="J1112" s="17"/>
      <c r="K1112" s="16"/>
      <c r="L1112" s="16"/>
      <c r="M1112" s="23"/>
      <c r="N1112" s="19"/>
      <c r="O1112" s="19"/>
      <c r="P1112" s="19"/>
      <c r="Q1112" s="20"/>
      <c r="R1112" s="21"/>
      <c r="S1112" s="21"/>
    </row>
    <row r="1113" spans="1:19">
      <c r="A1113" s="16"/>
      <c r="B1113" s="16"/>
      <c r="C1113" s="16"/>
      <c r="D1113" s="16"/>
      <c r="E1113" s="16"/>
      <c r="F1113" s="17"/>
      <c r="G1113" s="16"/>
      <c r="H1113" s="16"/>
      <c r="I1113" s="17"/>
      <c r="J1113" s="17"/>
      <c r="K1113" s="16"/>
      <c r="L1113" s="16"/>
      <c r="M1113" s="23"/>
      <c r="N1113" s="19"/>
      <c r="O1113" s="19"/>
      <c r="P1113" s="19"/>
      <c r="Q1113" s="20"/>
      <c r="R1113" s="21"/>
      <c r="S1113" s="21"/>
    </row>
    <row r="1114" spans="1:19">
      <c r="A1114" s="16"/>
      <c r="B1114" s="16"/>
      <c r="C1114" s="16"/>
      <c r="D1114" s="16"/>
      <c r="E1114" s="16"/>
      <c r="F1114" s="17"/>
      <c r="G1114" s="16"/>
      <c r="H1114" s="16"/>
      <c r="I1114" s="17"/>
      <c r="J1114" s="17"/>
      <c r="K1114" s="16"/>
      <c r="L1114" s="16"/>
      <c r="M1114" s="23"/>
      <c r="N1114" s="19"/>
      <c r="O1114" s="19"/>
      <c r="P1114" s="19"/>
      <c r="Q1114" s="20"/>
      <c r="R1114" s="21"/>
      <c r="S1114" s="21"/>
    </row>
    <row r="1115" spans="1:19">
      <c r="A1115" s="16"/>
      <c r="B1115" s="16"/>
      <c r="C1115" s="16"/>
      <c r="D1115" s="16"/>
      <c r="E1115" s="16"/>
      <c r="F1115" s="17"/>
      <c r="G1115" s="16"/>
      <c r="H1115" s="16"/>
      <c r="I1115" s="17"/>
      <c r="J1115" s="17"/>
      <c r="K1115" s="16"/>
      <c r="L1115" s="16"/>
      <c r="M1115" s="23"/>
      <c r="N1115" s="19"/>
      <c r="O1115" s="19"/>
      <c r="P1115" s="19"/>
      <c r="Q1115" s="20"/>
      <c r="R1115" s="21"/>
      <c r="S1115" s="21"/>
    </row>
    <row r="1116" spans="1:19">
      <c r="A1116" s="16"/>
      <c r="B1116" s="16"/>
      <c r="C1116" s="16"/>
      <c r="D1116" s="16"/>
      <c r="E1116" s="16"/>
      <c r="F1116" s="17"/>
      <c r="G1116" s="16"/>
      <c r="H1116" s="16"/>
      <c r="I1116" s="17"/>
      <c r="J1116" s="17"/>
      <c r="K1116" s="16"/>
      <c r="L1116" s="16"/>
      <c r="M1116" s="23"/>
      <c r="N1116" s="19"/>
      <c r="O1116" s="19"/>
      <c r="P1116" s="19"/>
      <c r="Q1116" s="20"/>
      <c r="R1116" s="21"/>
      <c r="S1116" s="21"/>
    </row>
    <row r="1117" spans="1:19">
      <c r="A1117" s="16"/>
      <c r="B1117" s="16"/>
      <c r="C1117" s="16"/>
      <c r="D1117" s="16"/>
      <c r="E1117" s="16"/>
      <c r="F1117" s="17"/>
      <c r="G1117" s="16"/>
      <c r="H1117" s="16"/>
      <c r="I1117" s="17"/>
      <c r="J1117" s="17"/>
      <c r="K1117" s="16"/>
      <c r="L1117" s="16"/>
      <c r="M1117" s="23"/>
      <c r="N1117" s="19"/>
      <c r="O1117" s="19"/>
      <c r="P1117" s="19"/>
      <c r="Q1117" s="20"/>
      <c r="R1117" s="21"/>
      <c r="S1117" s="21"/>
    </row>
    <row r="1118" spans="1:19">
      <c r="A1118" s="16"/>
      <c r="B1118" s="16"/>
      <c r="C1118" s="16"/>
      <c r="D1118" s="16"/>
      <c r="E1118" s="16"/>
      <c r="F1118" s="17"/>
      <c r="G1118" s="16"/>
      <c r="H1118" s="16"/>
      <c r="I1118" s="17"/>
      <c r="J1118" s="17"/>
      <c r="K1118" s="16"/>
      <c r="L1118" s="16"/>
      <c r="M1118" s="23"/>
      <c r="N1118" s="19"/>
      <c r="O1118" s="19"/>
      <c r="P1118" s="19"/>
      <c r="Q1118" s="20"/>
      <c r="R1118" s="21"/>
      <c r="S1118" s="21"/>
    </row>
    <row r="1119" spans="1:19">
      <c r="A1119" s="16"/>
      <c r="B1119" s="16"/>
      <c r="C1119" s="16"/>
      <c r="D1119" s="16"/>
      <c r="E1119" s="16"/>
      <c r="F1119" s="17"/>
      <c r="G1119" s="16"/>
      <c r="H1119" s="16"/>
      <c r="I1119" s="17"/>
      <c r="J1119" s="17"/>
      <c r="K1119" s="16"/>
      <c r="L1119" s="16"/>
      <c r="M1119" s="23"/>
      <c r="N1119" s="19"/>
      <c r="O1119" s="19"/>
      <c r="P1119" s="19"/>
      <c r="Q1119" s="20"/>
      <c r="R1119" s="21"/>
      <c r="S1119" s="21"/>
    </row>
    <row r="1120" spans="1:19">
      <c r="A1120" s="16"/>
      <c r="B1120" s="16"/>
      <c r="C1120" s="16"/>
      <c r="D1120" s="16"/>
      <c r="E1120" s="16"/>
      <c r="F1120" s="17"/>
      <c r="G1120" s="16"/>
      <c r="H1120" s="16"/>
      <c r="I1120" s="17"/>
      <c r="J1120" s="17"/>
      <c r="K1120" s="16"/>
      <c r="L1120" s="16"/>
      <c r="M1120" s="23"/>
      <c r="N1120" s="19"/>
      <c r="O1120" s="19"/>
      <c r="P1120" s="19"/>
      <c r="Q1120" s="20"/>
      <c r="R1120" s="21"/>
      <c r="S1120" s="21"/>
    </row>
    <row r="1121" spans="1:19">
      <c r="A1121" s="16"/>
      <c r="B1121" s="16"/>
      <c r="C1121" s="16"/>
      <c r="D1121" s="16"/>
      <c r="E1121" s="16"/>
      <c r="F1121" s="17"/>
      <c r="G1121" s="16"/>
      <c r="H1121" s="16"/>
      <c r="I1121" s="17"/>
      <c r="J1121" s="17"/>
      <c r="K1121" s="16"/>
      <c r="L1121" s="16"/>
      <c r="M1121" s="23"/>
      <c r="N1121" s="19"/>
      <c r="O1121" s="19"/>
      <c r="P1121" s="19"/>
      <c r="Q1121" s="20"/>
      <c r="R1121" s="21"/>
      <c r="S1121" s="21"/>
    </row>
    <row r="1122" spans="1:19">
      <c r="A1122" s="16"/>
      <c r="B1122" s="16"/>
      <c r="C1122" s="16"/>
      <c r="D1122" s="16"/>
      <c r="E1122" s="16"/>
      <c r="F1122" s="17"/>
      <c r="G1122" s="16"/>
      <c r="H1122" s="16"/>
      <c r="I1122" s="17"/>
      <c r="J1122" s="17"/>
      <c r="K1122" s="16"/>
      <c r="L1122" s="16"/>
      <c r="M1122" s="23"/>
      <c r="N1122" s="19"/>
      <c r="O1122" s="19"/>
      <c r="P1122" s="19"/>
      <c r="Q1122" s="20"/>
      <c r="R1122" s="21"/>
      <c r="S1122" s="21"/>
    </row>
    <row r="1123" spans="1:19">
      <c r="A1123" s="16"/>
      <c r="B1123" s="16"/>
      <c r="C1123" s="16"/>
      <c r="D1123" s="16"/>
      <c r="E1123" s="16"/>
      <c r="F1123" s="17"/>
      <c r="G1123" s="16"/>
      <c r="H1123" s="16"/>
      <c r="I1123" s="17"/>
      <c r="J1123" s="17"/>
      <c r="K1123" s="16"/>
      <c r="L1123" s="16"/>
      <c r="M1123" s="23"/>
      <c r="N1123" s="19"/>
      <c r="O1123" s="19"/>
      <c r="P1123" s="19"/>
      <c r="Q1123" s="20"/>
      <c r="R1123" s="21"/>
      <c r="S1123" s="21"/>
    </row>
    <row r="1124" spans="1:19">
      <c r="A1124" s="16"/>
      <c r="B1124" s="16"/>
      <c r="C1124" s="16"/>
      <c r="D1124" s="16"/>
      <c r="E1124" s="16"/>
      <c r="F1124" s="17"/>
      <c r="G1124" s="16"/>
      <c r="H1124" s="16"/>
      <c r="I1124" s="17"/>
      <c r="J1124" s="17"/>
      <c r="K1124" s="16"/>
      <c r="L1124" s="16"/>
      <c r="M1124" s="23"/>
      <c r="N1124" s="19"/>
      <c r="O1124" s="19"/>
      <c r="P1124" s="19"/>
      <c r="Q1124" s="20"/>
      <c r="R1124" s="21"/>
      <c r="S1124" s="21"/>
    </row>
    <row r="1125" spans="1:19">
      <c r="A1125" s="16"/>
      <c r="B1125" s="16"/>
      <c r="C1125" s="16"/>
      <c r="D1125" s="16"/>
      <c r="E1125" s="16"/>
      <c r="F1125" s="17"/>
      <c r="G1125" s="16"/>
      <c r="H1125" s="16"/>
      <c r="I1125" s="17"/>
      <c r="J1125" s="17"/>
      <c r="K1125" s="16"/>
      <c r="L1125" s="16"/>
      <c r="M1125" s="23"/>
      <c r="N1125" s="19"/>
      <c r="O1125" s="19"/>
      <c r="P1125" s="19"/>
      <c r="Q1125" s="20"/>
      <c r="R1125" s="21"/>
      <c r="S1125" s="21"/>
    </row>
    <row r="1126" spans="1:19">
      <c r="A1126" s="16"/>
      <c r="B1126" s="16"/>
      <c r="C1126" s="16"/>
      <c r="D1126" s="16"/>
      <c r="E1126" s="16"/>
      <c r="F1126" s="17"/>
      <c r="G1126" s="16"/>
      <c r="H1126" s="16"/>
      <c r="I1126" s="17"/>
      <c r="J1126" s="17"/>
      <c r="K1126" s="16"/>
      <c r="L1126" s="16"/>
      <c r="M1126" s="23"/>
      <c r="N1126" s="19"/>
      <c r="O1126" s="19"/>
      <c r="P1126" s="19"/>
      <c r="Q1126" s="20"/>
      <c r="R1126" s="21"/>
      <c r="S1126" s="21"/>
    </row>
    <row r="1127" spans="1:19">
      <c r="A1127" s="16"/>
      <c r="B1127" s="16"/>
      <c r="C1127" s="16"/>
      <c r="D1127" s="16"/>
      <c r="E1127" s="16"/>
      <c r="F1127" s="17"/>
      <c r="G1127" s="16"/>
      <c r="H1127" s="16"/>
      <c r="I1127" s="17"/>
      <c r="J1127" s="17"/>
      <c r="K1127" s="16"/>
      <c r="L1127" s="16"/>
      <c r="M1127" s="23"/>
      <c r="N1127" s="19"/>
      <c r="O1127" s="19"/>
      <c r="P1127" s="19"/>
      <c r="Q1127" s="20"/>
      <c r="R1127" s="21"/>
      <c r="S1127" s="21"/>
    </row>
    <row r="1128" spans="1:19">
      <c r="A1128" s="16"/>
      <c r="B1128" s="16"/>
      <c r="C1128" s="16"/>
      <c r="D1128" s="16"/>
      <c r="E1128" s="16"/>
      <c r="F1128" s="17"/>
      <c r="G1128" s="16"/>
      <c r="H1128" s="16"/>
      <c r="I1128" s="17"/>
      <c r="J1128" s="17"/>
      <c r="K1128" s="16"/>
      <c r="L1128" s="16"/>
      <c r="M1128" s="23"/>
      <c r="N1128" s="19"/>
      <c r="O1128" s="19"/>
      <c r="P1128" s="19"/>
      <c r="Q1128" s="20"/>
      <c r="R1128" s="21"/>
      <c r="S1128" s="21"/>
    </row>
    <row r="1129" spans="1:19">
      <c r="A1129" s="16"/>
      <c r="B1129" s="16"/>
      <c r="C1129" s="16"/>
      <c r="D1129" s="16"/>
      <c r="E1129" s="16"/>
      <c r="F1129" s="17"/>
      <c r="G1129" s="16"/>
      <c r="H1129" s="16"/>
      <c r="I1129" s="17"/>
      <c r="J1129" s="17"/>
      <c r="K1129" s="16"/>
      <c r="L1129" s="16"/>
      <c r="M1129" s="23"/>
      <c r="N1129" s="19"/>
      <c r="O1129" s="19"/>
      <c r="P1129" s="19"/>
      <c r="Q1129" s="20"/>
      <c r="R1129" s="21"/>
      <c r="S1129" s="21"/>
    </row>
    <row r="1130" spans="1:19">
      <c r="A1130" s="16"/>
      <c r="B1130" s="16"/>
      <c r="C1130" s="16"/>
      <c r="D1130" s="16"/>
      <c r="E1130" s="16"/>
      <c r="F1130" s="17"/>
      <c r="G1130" s="16"/>
      <c r="H1130" s="16"/>
      <c r="I1130" s="17"/>
      <c r="J1130" s="17"/>
      <c r="K1130" s="16"/>
      <c r="L1130" s="16"/>
      <c r="M1130" s="23"/>
      <c r="N1130" s="19"/>
      <c r="O1130" s="19"/>
      <c r="P1130" s="19"/>
      <c r="Q1130" s="20"/>
      <c r="R1130" s="21"/>
      <c r="S1130" s="21"/>
    </row>
    <row r="1131" spans="1:19">
      <c r="A1131" s="16"/>
      <c r="B1131" s="16"/>
      <c r="C1131" s="16"/>
      <c r="D1131" s="16"/>
      <c r="E1131" s="16"/>
      <c r="F1131" s="17"/>
      <c r="G1131" s="16"/>
      <c r="H1131" s="16"/>
      <c r="I1131" s="17"/>
      <c r="J1131" s="17"/>
      <c r="K1131" s="16"/>
      <c r="L1131" s="16"/>
      <c r="M1131" s="23"/>
      <c r="N1131" s="19"/>
      <c r="O1131" s="19"/>
      <c r="P1131" s="19"/>
      <c r="Q1131" s="20"/>
      <c r="R1131" s="21"/>
      <c r="S1131" s="21"/>
    </row>
    <row r="1132" spans="1:19">
      <c r="A1132" s="16"/>
      <c r="B1132" s="16"/>
      <c r="C1132" s="16"/>
      <c r="D1132" s="16"/>
      <c r="E1132" s="16"/>
      <c r="F1132" s="17"/>
      <c r="G1132" s="16"/>
      <c r="H1132" s="16"/>
      <c r="I1132" s="17"/>
      <c r="J1132" s="17"/>
      <c r="K1132" s="16"/>
      <c r="L1132" s="16"/>
      <c r="M1132" s="23"/>
      <c r="N1132" s="19"/>
      <c r="O1132" s="19"/>
      <c r="P1132" s="19"/>
      <c r="Q1132" s="20"/>
      <c r="R1132" s="21"/>
      <c r="S1132" s="21"/>
    </row>
    <row r="1133" spans="1:19">
      <c r="A1133" s="16"/>
      <c r="B1133" s="16"/>
      <c r="C1133" s="16"/>
      <c r="D1133" s="16"/>
      <c r="E1133" s="16"/>
      <c r="F1133" s="17"/>
      <c r="G1133" s="16"/>
      <c r="H1133" s="16"/>
      <c r="I1133" s="17"/>
      <c r="J1133" s="17"/>
      <c r="K1133" s="16"/>
      <c r="L1133" s="16"/>
      <c r="M1133" s="23"/>
      <c r="N1133" s="19"/>
      <c r="O1133" s="19"/>
      <c r="P1133" s="19"/>
      <c r="Q1133" s="20"/>
      <c r="R1133" s="21"/>
      <c r="S1133" s="21"/>
    </row>
    <row r="1134" spans="1:19">
      <c r="A1134" s="16"/>
      <c r="B1134" s="16"/>
      <c r="C1134" s="16"/>
      <c r="D1134" s="16"/>
      <c r="E1134" s="16"/>
      <c r="F1134" s="17"/>
      <c r="G1134" s="16"/>
      <c r="H1134" s="16"/>
      <c r="I1134" s="17"/>
      <c r="J1134" s="17"/>
      <c r="K1134" s="16"/>
      <c r="L1134" s="16"/>
      <c r="M1134" s="23"/>
      <c r="N1134" s="19"/>
      <c r="O1134" s="19"/>
      <c r="P1134" s="19"/>
      <c r="Q1134" s="20"/>
      <c r="R1134" s="21"/>
      <c r="S1134" s="21"/>
    </row>
    <row r="1135" spans="1:19">
      <c r="A1135" s="16"/>
      <c r="B1135" s="16"/>
      <c r="C1135" s="16"/>
      <c r="D1135" s="16"/>
      <c r="E1135" s="16"/>
      <c r="F1135" s="17"/>
      <c r="G1135" s="16"/>
      <c r="H1135" s="16"/>
      <c r="I1135" s="17"/>
      <c r="J1135" s="17"/>
      <c r="K1135" s="16"/>
      <c r="L1135" s="16"/>
      <c r="M1135" s="23"/>
      <c r="N1135" s="19"/>
      <c r="O1135" s="19"/>
      <c r="P1135" s="19"/>
      <c r="Q1135" s="20"/>
      <c r="R1135" s="21"/>
      <c r="S1135" s="21"/>
    </row>
    <row r="1136" spans="1:19">
      <c r="A1136" s="16"/>
      <c r="B1136" s="16"/>
      <c r="C1136" s="16"/>
      <c r="D1136" s="16"/>
      <c r="E1136" s="16"/>
      <c r="F1136" s="17"/>
      <c r="G1136" s="16"/>
      <c r="H1136" s="16"/>
      <c r="I1136" s="17"/>
      <c r="J1136" s="17"/>
      <c r="K1136" s="16"/>
      <c r="L1136" s="16"/>
      <c r="M1136" s="23"/>
      <c r="N1136" s="19"/>
      <c r="O1136" s="19"/>
      <c r="P1136" s="19"/>
      <c r="Q1136" s="20"/>
      <c r="R1136" s="21"/>
      <c r="S1136" s="21"/>
    </row>
    <row r="1137" spans="1:19">
      <c r="A1137" s="16"/>
      <c r="B1137" s="16"/>
      <c r="C1137" s="16"/>
      <c r="D1137" s="16"/>
      <c r="E1137" s="16"/>
      <c r="F1137" s="17"/>
      <c r="G1137" s="16"/>
      <c r="H1137" s="16"/>
      <c r="I1137" s="17"/>
      <c r="J1137" s="17"/>
      <c r="K1137" s="16"/>
      <c r="L1137" s="16"/>
      <c r="M1137" s="23"/>
      <c r="N1137" s="19"/>
      <c r="O1137" s="19"/>
      <c r="P1137" s="19"/>
      <c r="Q1137" s="20"/>
      <c r="R1137" s="21"/>
      <c r="S1137" s="21"/>
    </row>
    <row r="1138" spans="1:19">
      <c r="A1138" s="16"/>
      <c r="B1138" s="16"/>
      <c r="C1138" s="16"/>
      <c r="D1138" s="16"/>
      <c r="E1138" s="16"/>
      <c r="F1138" s="17"/>
      <c r="G1138" s="16"/>
      <c r="H1138" s="16"/>
      <c r="I1138" s="17"/>
      <c r="J1138" s="17"/>
      <c r="K1138" s="16"/>
      <c r="L1138" s="16"/>
      <c r="M1138" s="23"/>
      <c r="N1138" s="19"/>
      <c r="O1138" s="19"/>
      <c r="P1138" s="19"/>
      <c r="Q1138" s="20"/>
      <c r="R1138" s="21"/>
      <c r="S1138" s="21"/>
    </row>
    <row r="1139" spans="1:19">
      <c r="A1139" s="16"/>
      <c r="B1139" s="16"/>
      <c r="C1139" s="16"/>
      <c r="D1139" s="16"/>
      <c r="E1139" s="16"/>
      <c r="F1139" s="17"/>
      <c r="G1139" s="16"/>
      <c r="H1139" s="16"/>
      <c r="I1139" s="17"/>
      <c r="J1139" s="17"/>
      <c r="K1139" s="16"/>
      <c r="L1139" s="16"/>
      <c r="M1139" s="23"/>
      <c r="N1139" s="19"/>
      <c r="O1139" s="19"/>
      <c r="P1139" s="19"/>
      <c r="Q1139" s="20"/>
      <c r="R1139" s="21"/>
      <c r="S1139" s="21"/>
    </row>
    <row r="1140" spans="1:19">
      <c r="A1140" s="16"/>
      <c r="B1140" s="16"/>
      <c r="C1140" s="16"/>
      <c r="D1140" s="16"/>
      <c r="E1140" s="16"/>
      <c r="F1140" s="17"/>
      <c r="G1140" s="16"/>
      <c r="H1140" s="16"/>
      <c r="I1140" s="17"/>
      <c r="J1140" s="17"/>
      <c r="K1140" s="16"/>
      <c r="L1140" s="16"/>
      <c r="M1140" s="23"/>
      <c r="N1140" s="19"/>
      <c r="O1140" s="19"/>
      <c r="P1140" s="19"/>
      <c r="Q1140" s="20"/>
      <c r="R1140" s="21"/>
      <c r="S1140" s="21"/>
    </row>
    <row r="1141" spans="1:19">
      <c r="A1141" s="16"/>
      <c r="B1141" s="16"/>
      <c r="C1141" s="16"/>
      <c r="D1141" s="16"/>
      <c r="E1141" s="16"/>
      <c r="F1141" s="17"/>
      <c r="G1141" s="16"/>
      <c r="H1141" s="16"/>
      <c r="I1141" s="17"/>
      <c r="J1141" s="17"/>
      <c r="K1141" s="16"/>
      <c r="L1141" s="16"/>
      <c r="M1141" s="23"/>
      <c r="N1141" s="19"/>
      <c r="O1141" s="19"/>
      <c r="P1141" s="19"/>
      <c r="Q1141" s="20"/>
      <c r="R1141" s="21"/>
      <c r="S1141" s="21"/>
    </row>
    <row r="1142" spans="1:19">
      <c r="A1142" s="16"/>
      <c r="B1142" s="16"/>
      <c r="C1142" s="16"/>
      <c r="D1142" s="16"/>
      <c r="E1142" s="16"/>
      <c r="F1142" s="17"/>
      <c r="G1142" s="16"/>
      <c r="H1142" s="16"/>
      <c r="I1142" s="17"/>
      <c r="J1142" s="17"/>
      <c r="K1142" s="16"/>
      <c r="L1142" s="16"/>
      <c r="M1142" s="23"/>
      <c r="N1142" s="19"/>
      <c r="O1142" s="19"/>
      <c r="P1142" s="19"/>
      <c r="Q1142" s="20"/>
      <c r="R1142" s="21"/>
      <c r="S1142" s="21"/>
    </row>
    <row r="1143" spans="1:19">
      <c r="A1143" s="16"/>
      <c r="B1143" s="16"/>
      <c r="C1143" s="16"/>
      <c r="D1143" s="16"/>
      <c r="E1143" s="16"/>
      <c r="F1143" s="17"/>
      <c r="G1143" s="16"/>
      <c r="H1143" s="16"/>
      <c r="I1143" s="17"/>
      <c r="J1143" s="17"/>
      <c r="K1143" s="16"/>
      <c r="L1143" s="16"/>
      <c r="M1143" s="23"/>
      <c r="N1143" s="19"/>
      <c r="O1143" s="19"/>
      <c r="P1143" s="19"/>
      <c r="Q1143" s="20"/>
      <c r="R1143" s="21"/>
      <c r="S1143" s="21"/>
    </row>
    <row r="1144" spans="1:19">
      <c r="A1144" s="16"/>
      <c r="B1144" s="16"/>
      <c r="C1144" s="16"/>
      <c r="D1144" s="16"/>
      <c r="E1144" s="16"/>
      <c r="F1144" s="17"/>
      <c r="G1144" s="16"/>
      <c r="H1144" s="16"/>
      <c r="I1144" s="17"/>
      <c r="J1144" s="17"/>
      <c r="K1144" s="16"/>
      <c r="L1144" s="16"/>
      <c r="M1144" s="23"/>
      <c r="N1144" s="19"/>
      <c r="O1144" s="19"/>
      <c r="P1144" s="19"/>
      <c r="Q1144" s="20"/>
      <c r="R1144" s="21"/>
      <c r="S1144" s="21"/>
    </row>
    <row r="1145" spans="1:19">
      <c r="A1145" s="16"/>
      <c r="B1145" s="16"/>
      <c r="C1145" s="16"/>
      <c r="D1145" s="16"/>
      <c r="E1145" s="16"/>
      <c r="F1145" s="17"/>
      <c r="G1145" s="16"/>
      <c r="H1145" s="16"/>
      <c r="I1145" s="17"/>
      <c r="J1145" s="17"/>
      <c r="K1145" s="16"/>
      <c r="L1145" s="16"/>
      <c r="M1145" s="23"/>
      <c r="N1145" s="19"/>
      <c r="O1145" s="19"/>
      <c r="P1145" s="19"/>
      <c r="Q1145" s="20"/>
      <c r="R1145" s="21"/>
      <c r="S1145" s="21"/>
    </row>
    <row r="1146" spans="1:19">
      <c r="A1146" s="16"/>
      <c r="B1146" s="16"/>
      <c r="C1146" s="16"/>
      <c r="D1146" s="16"/>
      <c r="E1146" s="16"/>
      <c r="F1146" s="17"/>
      <c r="G1146" s="16"/>
      <c r="H1146" s="16"/>
      <c r="I1146" s="17"/>
      <c r="J1146" s="17"/>
      <c r="K1146" s="16"/>
      <c r="L1146" s="16"/>
      <c r="M1146" s="23"/>
      <c r="N1146" s="19"/>
      <c r="O1146" s="19"/>
      <c r="P1146" s="19"/>
      <c r="Q1146" s="20"/>
      <c r="R1146" s="21"/>
      <c r="S1146" s="21"/>
    </row>
    <row r="1147" spans="1:19">
      <c r="A1147" s="16"/>
      <c r="B1147" s="16"/>
      <c r="C1147" s="16"/>
      <c r="D1147" s="16"/>
      <c r="E1147" s="16"/>
      <c r="F1147" s="17"/>
      <c r="G1147" s="16"/>
      <c r="H1147" s="16"/>
      <c r="I1147" s="17"/>
      <c r="J1147" s="17"/>
      <c r="K1147" s="16"/>
      <c r="L1147" s="16"/>
      <c r="M1147" s="23"/>
      <c r="N1147" s="19"/>
      <c r="O1147" s="19"/>
      <c r="P1147" s="19"/>
      <c r="Q1147" s="20"/>
      <c r="R1147" s="21"/>
      <c r="S1147" s="21"/>
    </row>
    <row r="1148" spans="1:19">
      <c r="A1148" s="16"/>
      <c r="B1148" s="16"/>
      <c r="C1148" s="16"/>
      <c r="D1148" s="16"/>
      <c r="E1148" s="16"/>
      <c r="F1148" s="17"/>
      <c r="G1148" s="16"/>
      <c r="H1148" s="16"/>
      <c r="I1148" s="17"/>
      <c r="J1148" s="17"/>
      <c r="K1148" s="16"/>
      <c r="L1148" s="16"/>
      <c r="M1148" s="23"/>
      <c r="N1148" s="19"/>
      <c r="O1148" s="19"/>
      <c r="P1148" s="19"/>
      <c r="Q1148" s="20"/>
      <c r="R1148" s="21"/>
      <c r="S1148" s="21"/>
    </row>
    <row r="1149" spans="1:19">
      <c r="A1149" s="16"/>
      <c r="B1149" s="16"/>
      <c r="C1149" s="16"/>
      <c r="D1149" s="16"/>
      <c r="E1149" s="16"/>
      <c r="F1149" s="17"/>
      <c r="G1149" s="16"/>
      <c r="H1149" s="16"/>
      <c r="I1149" s="17"/>
      <c r="J1149" s="17"/>
      <c r="K1149" s="16"/>
      <c r="L1149" s="16"/>
      <c r="M1149" s="23"/>
      <c r="N1149" s="19"/>
      <c r="O1149" s="19"/>
      <c r="P1149" s="19"/>
      <c r="Q1149" s="20"/>
      <c r="R1149" s="21"/>
      <c r="S1149" s="21"/>
    </row>
    <row r="1150" spans="1:19">
      <c r="A1150" s="16"/>
      <c r="B1150" s="16"/>
      <c r="C1150" s="16"/>
      <c r="D1150" s="16"/>
      <c r="E1150" s="16"/>
      <c r="F1150" s="17"/>
      <c r="G1150" s="16"/>
      <c r="H1150" s="16"/>
      <c r="I1150" s="17"/>
      <c r="J1150" s="17"/>
      <c r="K1150" s="16"/>
      <c r="L1150" s="16"/>
      <c r="M1150" s="23"/>
      <c r="N1150" s="19"/>
      <c r="O1150" s="19"/>
      <c r="P1150" s="19"/>
      <c r="Q1150" s="20"/>
      <c r="R1150" s="21"/>
      <c r="S1150" s="21"/>
    </row>
    <row r="1151" spans="1:19">
      <c r="A1151" s="16"/>
      <c r="B1151" s="16"/>
      <c r="C1151" s="16"/>
      <c r="D1151" s="16"/>
      <c r="E1151" s="16"/>
      <c r="F1151" s="17"/>
      <c r="G1151" s="16"/>
      <c r="H1151" s="16"/>
      <c r="I1151" s="17"/>
      <c r="J1151" s="17"/>
      <c r="K1151" s="16"/>
      <c r="L1151" s="16"/>
      <c r="M1151" s="23"/>
      <c r="N1151" s="19"/>
      <c r="O1151" s="19"/>
      <c r="P1151" s="19"/>
      <c r="Q1151" s="20"/>
      <c r="R1151" s="21"/>
      <c r="S1151" s="21"/>
    </row>
    <row r="1152" spans="1:19">
      <c r="A1152" s="16"/>
      <c r="B1152" s="16"/>
      <c r="C1152" s="16"/>
      <c r="D1152" s="16"/>
      <c r="E1152" s="16"/>
      <c r="F1152" s="17"/>
      <c r="G1152" s="16"/>
      <c r="H1152" s="16"/>
      <c r="I1152" s="17"/>
      <c r="J1152" s="17"/>
      <c r="K1152" s="16"/>
      <c r="L1152" s="16"/>
      <c r="M1152" s="23"/>
      <c r="N1152" s="19"/>
      <c r="O1152" s="19"/>
      <c r="P1152" s="19"/>
      <c r="Q1152" s="20"/>
      <c r="R1152" s="21"/>
      <c r="S1152" s="21"/>
    </row>
    <row r="1153" spans="1:19">
      <c r="A1153" s="16"/>
      <c r="B1153" s="16"/>
      <c r="C1153" s="16"/>
      <c r="D1153" s="16"/>
      <c r="E1153" s="16"/>
      <c r="F1153" s="17"/>
      <c r="G1153" s="16"/>
      <c r="H1153" s="16"/>
      <c r="I1153" s="17"/>
      <c r="J1153" s="17"/>
      <c r="K1153" s="16"/>
      <c r="L1153" s="16"/>
      <c r="M1153" s="23"/>
      <c r="N1153" s="19"/>
      <c r="O1153" s="19"/>
      <c r="P1153" s="19"/>
      <c r="Q1153" s="20"/>
      <c r="R1153" s="21"/>
      <c r="S1153" s="21"/>
    </row>
    <row r="1154" spans="1:19">
      <c r="A1154" s="16"/>
      <c r="B1154" s="16"/>
      <c r="C1154" s="16"/>
      <c r="D1154" s="16"/>
      <c r="E1154" s="16"/>
      <c r="F1154" s="17"/>
      <c r="G1154" s="16"/>
      <c r="H1154" s="16"/>
      <c r="I1154" s="17"/>
      <c r="J1154" s="17"/>
      <c r="K1154" s="16"/>
      <c r="L1154" s="16"/>
      <c r="M1154" s="23"/>
      <c r="N1154" s="19"/>
      <c r="O1154" s="19"/>
      <c r="P1154" s="19"/>
      <c r="Q1154" s="20"/>
      <c r="R1154" s="21"/>
      <c r="S1154" s="21"/>
    </row>
    <row r="1155" spans="1:19">
      <c r="A1155" s="16"/>
      <c r="B1155" s="16"/>
      <c r="C1155" s="16"/>
      <c r="D1155" s="16"/>
      <c r="E1155" s="16"/>
      <c r="F1155" s="17"/>
      <c r="G1155" s="16"/>
      <c r="H1155" s="16"/>
      <c r="I1155" s="17"/>
      <c r="J1155" s="17"/>
      <c r="K1155" s="16"/>
      <c r="L1155" s="16"/>
      <c r="M1155" s="23"/>
      <c r="N1155" s="19"/>
      <c r="O1155" s="19"/>
      <c r="P1155" s="19"/>
      <c r="Q1155" s="20"/>
      <c r="R1155" s="21"/>
      <c r="S1155" s="21"/>
    </row>
    <row r="1156" spans="1:19">
      <c r="A1156" s="16"/>
      <c r="B1156" s="16"/>
      <c r="C1156" s="16"/>
      <c r="D1156" s="16"/>
      <c r="E1156" s="16"/>
      <c r="F1156" s="17"/>
      <c r="G1156" s="16"/>
      <c r="H1156" s="16"/>
      <c r="I1156" s="17"/>
      <c r="J1156" s="17"/>
      <c r="K1156" s="16"/>
      <c r="L1156" s="16"/>
      <c r="M1156" s="23"/>
      <c r="N1156" s="19"/>
      <c r="O1156" s="19"/>
      <c r="P1156" s="19"/>
      <c r="Q1156" s="20"/>
      <c r="R1156" s="21"/>
      <c r="S1156" s="21"/>
    </row>
    <row r="1157" spans="1:19">
      <c r="A1157" s="16"/>
      <c r="B1157" s="16"/>
      <c r="C1157" s="16"/>
      <c r="D1157" s="16"/>
      <c r="E1157" s="16"/>
      <c r="F1157" s="17"/>
      <c r="G1157" s="16"/>
      <c r="H1157" s="16"/>
      <c r="I1157" s="17"/>
      <c r="J1157" s="17"/>
      <c r="K1157" s="16"/>
      <c r="L1157" s="16"/>
      <c r="M1157" s="23"/>
      <c r="N1157" s="19"/>
      <c r="O1157" s="19"/>
      <c r="P1157" s="19"/>
      <c r="Q1157" s="20"/>
      <c r="R1157" s="21"/>
      <c r="S1157" s="21"/>
    </row>
    <row r="1158" spans="1:19">
      <c r="A1158" s="16"/>
      <c r="B1158" s="16"/>
      <c r="C1158" s="16"/>
      <c r="D1158" s="16"/>
      <c r="E1158" s="16"/>
      <c r="F1158" s="17"/>
      <c r="G1158" s="16"/>
      <c r="H1158" s="16"/>
      <c r="I1158" s="17"/>
      <c r="J1158" s="17"/>
      <c r="K1158" s="16"/>
      <c r="L1158" s="16"/>
      <c r="M1158" s="23"/>
      <c r="N1158" s="19"/>
      <c r="O1158" s="19"/>
      <c r="P1158" s="19"/>
      <c r="Q1158" s="20"/>
      <c r="R1158" s="21"/>
      <c r="S1158" s="21"/>
    </row>
    <row r="1159" spans="1:19">
      <c r="A1159" s="16"/>
      <c r="B1159" s="16"/>
      <c r="C1159" s="16"/>
      <c r="D1159" s="16"/>
      <c r="E1159" s="16"/>
      <c r="F1159" s="17"/>
      <c r="G1159" s="16"/>
      <c r="H1159" s="16"/>
      <c r="I1159" s="17"/>
      <c r="J1159" s="17"/>
      <c r="K1159" s="16"/>
      <c r="L1159" s="16"/>
      <c r="M1159" s="23"/>
      <c r="N1159" s="19"/>
      <c r="O1159" s="19"/>
      <c r="P1159" s="19"/>
      <c r="Q1159" s="20"/>
      <c r="R1159" s="21"/>
      <c r="S1159" s="21"/>
    </row>
    <row r="1160" spans="1:19">
      <c r="A1160" s="16"/>
      <c r="B1160" s="16"/>
      <c r="C1160" s="16"/>
      <c r="D1160" s="16"/>
      <c r="E1160" s="16"/>
      <c r="F1160" s="17"/>
      <c r="G1160" s="16"/>
      <c r="H1160" s="16"/>
      <c r="I1160" s="17"/>
      <c r="J1160" s="17"/>
      <c r="K1160" s="16"/>
      <c r="L1160" s="16"/>
      <c r="M1160" s="23"/>
      <c r="N1160" s="19"/>
      <c r="O1160" s="19"/>
      <c r="P1160" s="19"/>
      <c r="Q1160" s="20"/>
      <c r="R1160" s="21"/>
      <c r="S1160" s="21"/>
    </row>
    <row r="1161" spans="1:19">
      <c r="A1161" s="16"/>
      <c r="B1161" s="16"/>
      <c r="C1161" s="16"/>
      <c r="D1161" s="16"/>
      <c r="E1161" s="16"/>
      <c r="F1161" s="17"/>
      <c r="G1161" s="16"/>
      <c r="H1161" s="16"/>
      <c r="I1161" s="17"/>
      <c r="J1161" s="17"/>
      <c r="K1161" s="16"/>
      <c r="L1161" s="16"/>
      <c r="M1161" s="23"/>
      <c r="N1161" s="19"/>
      <c r="O1161" s="19"/>
      <c r="P1161" s="19"/>
      <c r="Q1161" s="20"/>
      <c r="R1161" s="21"/>
      <c r="S1161" s="21"/>
    </row>
    <row r="1162" spans="1:19">
      <c r="A1162" s="16"/>
      <c r="B1162" s="16"/>
      <c r="C1162" s="16"/>
      <c r="D1162" s="16"/>
      <c r="E1162" s="16"/>
      <c r="F1162" s="17"/>
      <c r="G1162" s="16"/>
      <c r="H1162" s="16"/>
      <c r="I1162" s="17"/>
      <c r="J1162" s="17"/>
      <c r="K1162" s="16"/>
      <c r="L1162" s="16"/>
      <c r="M1162" s="23"/>
      <c r="N1162" s="19"/>
      <c r="O1162" s="19"/>
      <c r="P1162" s="19"/>
      <c r="Q1162" s="20"/>
      <c r="R1162" s="21"/>
      <c r="S1162" s="21"/>
    </row>
    <row r="1163" spans="1:19">
      <c r="A1163" s="16"/>
      <c r="B1163" s="16"/>
      <c r="C1163" s="16"/>
      <c r="D1163" s="16"/>
      <c r="E1163" s="16"/>
      <c r="F1163" s="17"/>
      <c r="G1163" s="16"/>
      <c r="H1163" s="16"/>
      <c r="I1163" s="17"/>
      <c r="J1163" s="17"/>
      <c r="K1163" s="16"/>
      <c r="L1163" s="16"/>
      <c r="M1163" s="23"/>
      <c r="N1163" s="19"/>
      <c r="O1163" s="19"/>
      <c r="P1163" s="19"/>
      <c r="Q1163" s="20"/>
      <c r="R1163" s="21"/>
      <c r="S1163" s="21"/>
    </row>
    <row r="1164" spans="1:19">
      <c r="A1164" s="16"/>
      <c r="B1164" s="16"/>
      <c r="C1164" s="16"/>
      <c r="D1164" s="16"/>
      <c r="E1164" s="16"/>
      <c r="F1164" s="17"/>
      <c r="G1164" s="16"/>
      <c r="H1164" s="16"/>
      <c r="I1164" s="17"/>
      <c r="J1164" s="17"/>
      <c r="K1164" s="16"/>
      <c r="L1164" s="16"/>
      <c r="M1164" s="23"/>
      <c r="N1164" s="19"/>
      <c r="O1164" s="19"/>
      <c r="P1164" s="19"/>
      <c r="Q1164" s="20"/>
      <c r="R1164" s="21"/>
      <c r="S1164" s="21"/>
    </row>
    <row r="1165" spans="1:19">
      <c r="A1165" s="16"/>
      <c r="B1165" s="16"/>
      <c r="C1165" s="16"/>
      <c r="D1165" s="16"/>
      <c r="E1165" s="16"/>
      <c r="F1165" s="17"/>
      <c r="G1165" s="16"/>
      <c r="H1165" s="16"/>
      <c r="I1165" s="17"/>
      <c r="J1165" s="17"/>
      <c r="K1165" s="16"/>
      <c r="L1165" s="16"/>
      <c r="M1165" s="23"/>
      <c r="N1165" s="19"/>
      <c r="O1165" s="19"/>
      <c r="P1165" s="19"/>
      <c r="Q1165" s="20"/>
      <c r="R1165" s="21"/>
      <c r="S1165" s="21"/>
    </row>
    <row r="1166" spans="1:19">
      <c r="A1166" s="16"/>
      <c r="B1166" s="16"/>
      <c r="C1166" s="16"/>
      <c r="D1166" s="16"/>
      <c r="E1166" s="16"/>
      <c r="F1166" s="17"/>
      <c r="G1166" s="16"/>
      <c r="H1166" s="16"/>
      <c r="I1166" s="17"/>
      <c r="J1166" s="17"/>
      <c r="K1166" s="16"/>
      <c r="L1166" s="16"/>
      <c r="M1166" s="23"/>
      <c r="N1166" s="19"/>
      <c r="O1166" s="19"/>
      <c r="P1166" s="19"/>
      <c r="Q1166" s="20"/>
      <c r="R1166" s="21"/>
      <c r="S1166" s="21"/>
    </row>
    <row r="1167" spans="1:19">
      <c r="A1167" s="16"/>
      <c r="B1167" s="16"/>
      <c r="C1167" s="16"/>
      <c r="D1167" s="16"/>
      <c r="E1167" s="16"/>
      <c r="F1167" s="17"/>
      <c r="G1167" s="16"/>
      <c r="H1167" s="16"/>
      <c r="I1167" s="17"/>
      <c r="J1167" s="17"/>
      <c r="K1167" s="16"/>
      <c r="L1167" s="16"/>
      <c r="M1167" s="23"/>
      <c r="N1167" s="19"/>
      <c r="O1167" s="19"/>
      <c r="P1167" s="19"/>
      <c r="Q1167" s="20"/>
      <c r="R1167" s="21"/>
      <c r="S1167" s="21"/>
    </row>
    <row r="1168" spans="1:19">
      <c r="A1168" s="16"/>
      <c r="B1168" s="16"/>
      <c r="C1168" s="16"/>
      <c r="D1168" s="16"/>
      <c r="E1168" s="16"/>
      <c r="F1168" s="17"/>
      <c r="G1168" s="16"/>
      <c r="H1168" s="16"/>
      <c r="I1168" s="17"/>
      <c r="J1168" s="17"/>
      <c r="K1168" s="16"/>
      <c r="L1168" s="16"/>
      <c r="M1168" s="23"/>
      <c r="N1168" s="19"/>
      <c r="O1168" s="19"/>
      <c r="P1168" s="19"/>
      <c r="Q1168" s="20"/>
      <c r="R1168" s="21"/>
      <c r="S1168" s="21"/>
    </row>
    <row r="1169" spans="1:19">
      <c r="A1169" s="16"/>
      <c r="B1169" s="16"/>
      <c r="C1169" s="16"/>
      <c r="D1169" s="16"/>
      <c r="E1169" s="16"/>
      <c r="F1169" s="17"/>
      <c r="G1169" s="16"/>
      <c r="H1169" s="16"/>
      <c r="I1169" s="17"/>
      <c r="J1169" s="17"/>
      <c r="K1169" s="16"/>
      <c r="L1169" s="16"/>
      <c r="M1169" s="23"/>
      <c r="N1169" s="19"/>
      <c r="O1169" s="19"/>
      <c r="P1169" s="19"/>
      <c r="Q1169" s="20"/>
      <c r="R1169" s="21"/>
      <c r="S1169" s="21"/>
    </row>
    <row r="1170" spans="1:19">
      <c r="A1170" s="16"/>
      <c r="B1170" s="16"/>
      <c r="C1170" s="16"/>
      <c r="D1170" s="16"/>
      <c r="E1170" s="16"/>
      <c r="F1170" s="17"/>
      <c r="G1170" s="16"/>
      <c r="H1170" s="16"/>
      <c r="I1170" s="17"/>
      <c r="J1170" s="17"/>
      <c r="K1170" s="16"/>
      <c r="L1170" s="16"/>
      <c r="M1170" s="23"/>
      <c r="N1170" s="19"/>
      <c r="O1170" s="19"/>
      <c r="P1170" s="19"/>
      <c r="Q1170" s="20"/>
      <c r="R1170" s="21"/>
      <c r="S1170" s="21"/>
    </row>
    <row r="1171" spans="1:19">
      <c r="A1171" s="16"/>
      <c r="B1171" s="16"/>
      <c r="C1171" s="16"/>
      <c r="D1171" s="16"/>
      <c r="E1171" s="16"/>
      <c r="F1171" s="17"/>
      <c r="G1171" s="16"/>
      <c r="H1171" s="16"/>
      <c r="I1171" s="17"/>
      <c r="J1171" s="17"/>
      <c r="K1171" s="16"/>
      <c r="L1171" s="16"/>
      <c r="M1171" s="23"/>
      <c r="N1171" s="19"/>
      <c r="O1171" s="19"/>
      <c r="P1171" s="19"/>
      <c r="Q1171" s="20"/>
      <c r="R1171" s="21"/>
      <c r="S1171" s="21"/>
    </row>
    <row r="1172" spans="1:19">
      <c r="A1172" s="16"/>
      <c r="B1172" s="16"/>
      <c r="C1172" s="16"/>
      <c r="D1172" s="16"/>
      <c r="E1172" s="16"/>
      <c r="F1172" s="17"/>
      <c r="G1172" s="16"/>
      <c r="H1172" s="16"/>
      <c r="I1172" s="17"/>
      <c r="J1172" s="17"/>
      <c r="K1172" s="16"/>
      <c r="L1172" s="16"/>
      <c r="M1172" s="23"/>
      <c r="N1172" s="19"/>
      <c r="O1172" s="19"/>
      <c r="P1172" s="19"/>
      <c r="Q1172" s="20"/>
      <c r="R1172" s="21"/>
      <c r="S1172" s="21"/>
    </row>
    <row r="1173" spans="1:19">
      <c r="A1173" s="16"/>
      <c r="B1173" s="16"/>
      <c r="C1173" s="16"/>
      <c r="D1173" s="16"/>
      <c r="E1173" s="16"/>
      <c r="F1173" s="17"/>
      <c r="G1173" s="16"/>
      <c r="H1173" s="16"/>
      <c r="I1173" s="17"/>
      <c r="J1173" s="17"/>
      <c r="K1173" s="16"/>
      <c r="L1173" s="16"/>
      <c r="M1173" s="23"/>
      <c r="N1173" s="19"/>
      <c r="O1173" s="19"/>
      <c r="P1173" s="19"/>
      <c r="Q1173" s="20"/>
      <c r="R1173" s="21"/>
      <c r="S1173" s="21"/>
    </row>
    <row r="1174" spans="1:19">
      <c r="A1174" s="16"/>
      <c r="B1174" s="16"/>
      <c r="C1174" s="16"/>
      <c r="D1174" s="16"/>
      <c r="E1174" s="16"/>
      <c r="F1174" s="17"/>
      <c r="G1174" s="16"/>
      <c r="H1174" s="16"/>
      <c r="I1174" s="17"/>
      <c r="J1174" s="17"/>
      <c r="K1174" s="16"/>
      <c r="L1174" s="16"/>
      <c r="M1174" s="23"/>
      <c r="N1174" s="19"/>
      <c r="O1174" s="19"/>
      <c r="P1174" s="19"/>
      <c r="Q1174" s="20"/>
      <c r="R1174" s="21"/>
      <c r="S1174" s="21"/>
    </row>
    <row r="1175" spans="1:19">
      <c r="A1175" s="16"/>
      <c r="B1175" s="16"/>
      <c r="C1175" s="16"/>
      <c r="D1175" s="16"/>
      <c r="E1175" s="16"/>
      <c r="F1175" s="17"/>
      <c r="G1175" s="16"/>
      <c r="H1175" s="16"/>
      <c r="I1175" s="17"/>
      <c r="J1175" s="17"/>
      <c r="K1175" s="16"/>
      <c r="L1175" s="16"/>
      <c r="M1175" s="23"/>
      <c r="N1175" s="19"/>
      <c r="O1175" s="19"/>
      <c r="P1175" s="19"/>
      <c r="Q1175" s="20"/>
      <c r="R1175" s="21"/>
      <c r="S1175" s="21"/>
    </row>
    <row r="1176" spans="1:19">
      <c r="A1176" s="16"/>
      <c r="B1176" s="16"/>
      <c r="C1176" s="16"/>
      <c r="D1176" s="16"/>
      <c r="E1176" s="16"/>
      <c r="F1176" s="17"/>
      <c r="G1176" s="16"/>
      <c r="H1176" s="16"/>
      <c r="I1176" s="17"/>
      <c r="J1176" s="17"/>
      <c r="K1176" s="16"/>
      <c r="L1176" s="16"/>
      <c r="M1176" s="23"/>
      <c r="N1176" s="19"/>
      <c r="O1176" s="19"/>
      <c r="P1176" s="19"/>
      <c r="Q1176" s="20"/>
      <c r="R1176" s="21"/>
      <c r="S1176" s="21"/>
    </row>
    <row r="1177" spans="1:19">
      <c r="A1177" s="16"/>
      <c r="B1177" s="16"/>
      <c r="C1177" s="16"/>
      <c r="D1177" s="16"/>
      <c r="E1177" s="16"/>
      <c r="F1177" s="17"/>
      <c r="G1177" s="16"/>
      <c r="H1177" s="16"/>
      <c r="I1177" s="17"/>
      <c r="J1177" s="17"/>
      <c r="K1177" s="16"/>
      <c r="L1177" s="16"/>
      <c r="M1177" s="23"/>
      <c r="N1177" s="19"/>
      <c r="O1177" s="19"/>
      <c r="P1177" s="19"/>
      <c r="Q1177" s="20"/>
      <c r="R1177" s="21"/>
      <c r="S1177" s="21"/>
    </row>
    <row r="1178" spans="1:19">
      <c r="A1178" s="16"/>
      <c r="B1178" s="16"/>
      <c r="C1178" s="16"/>
      <c r="D1178" s="16"/>
      <c r="E1178" s="16"/>
      <c r="F1178" s="17"/>
      <c r="G1178" s="16"/>
      <c r="H1178" s="16"/>
      <c r="I1178" s="17"/>
      <c r="J1178" s="17"/>
      <c r="K1178" s="16"/>
      <c r="L1178" s="16"/>
      <c r="M1178" s="23"/>
      <c r="N1178" s="19"/>
      <c r="O1178" s="19"/>
      <c r="P1178" s="19"/>
      <c r="Q1178" s="20"/>
      <c r="R1178" s="21"/>
      <c r="S1178" s="21"/>
    </row>
    <row r="1179" spans="1:19">
      <c r="A1179" s="16"/>
      <c r="B1179" s="16"/>
      <c r="C1179" s="16"/>
      <c r="D1179" s="16"/>
      <c r="E1179" s="16"/>
      <c r="F1179" s="17"/>
      <c r="G1179" s="16"/>
      <c r="H1179" s="16"/>
      <c r="I1179" s="17"/>
      <c r="J1179" s="17"/>
      <c r="K1179" s="16"/>
      <c r="L1179" s="16"/>
      <c r="M1179" s="23"/>
      <c r="N1179" s="19"/>
      <c r="O1179" s="19"/>
      <c r="P1179" s="19"/>
      <c r="Q1179" s="20"/>
      <c r="R1179" s="21"/>
      <c r="S1179" s="21"/>
    </row>
    <row r="1180" spans="1:19">
      <c r="A1180" s="16"/>
      <c r="B1180" s="16"/>
      <c r="C1180" s="16"/>
      <c r="D1180" s="16"/>
      <c r="E1180" s="16"/>
      <c r="F1180" s="17"/>
      <c r="G1180" s="16"/>
      <c r="H1180" s="16"/>
      <c r="I1180" s="17"/>
      <c r="J1180" s="17"/>
      <c r="K1180" s="16"/>
      <c r="L1180" s="16"/>
      <c r="M1180" s="23"/>
      <c r="N1180" s="19"/>
      <c r="O1180" s="19"/>
      <c r="P1180" s="19"/>
      <c r="Q1180" s="20"/>
      <c r="R1180" s="21"/>
      <c r="S1180" s="21"/>
    </row>
    <row r="1181" spans="1:19">
      <c r="A1181" s="16"/>
      <c r="B1181" s="16"/>
      <c r="C1181" s="16"/>
      <c r="D1181" s="16"/>
      <c r="E1181" s="16"/>
      <c r="F1181" s="17"/>
      <c r="G1181" s="16"/>
      <c r="H1181" s="16"/>
      <c r="I1181" s="17"/>
      <c r="J1181" s="17"/>
      <c r="K1181" s="16"/>
      <c r="L1181" s="16"/>
      <c r="M1181" s="23"/>
      <c r="N1181" s="19"/>
      <c r="O1181" s="19"/>
      <c r="P1181" s="19"/>
      <c r="Q1181" s="20"/>
      <c r="R1181" s="21"/>
      <c r="S1181" s="21"/>
    </row>
    <row r="1182" spans="1:19">
      <c r="A1182" s="16"/>
      <c r="B1182" s="16"/>
      <c r="C1182" s="16"/>
      <c r="D1182" s="16"/>
      <c r="E1182" s="16"/>
      <c r="F1182" s="17"/>
      <c r="G1182" s="16"/>
      <c r="H1182" s="16"/>
      <c r="I1182" s="17"/>
      <c r="J1182" s="17"/>
      <c r="K1182" s="16"/>
      <c r="L1182" s="16"/>
      <c r="M1182" s="23"/>
      <c r="N1182" s="19"/>
      <c r="O1182" s="19"/>
      <c r="P1182" s="19"/>
      <c r="Q1182" s="20"/>
      <c r="R1182" s="21"/>
      <c r="S1182" s="21"/>
    </row>
    <row r="1183" spans="1:19">
      <c r="A1183" s="16"/>
      <c r="B1183" s="16"/>
      <c r="C1183" s="16"/>
      <c r="D1183" s="16"/>
      <c r="E1183" s="16"/>
      <c r="F1183" s="17"/>
      <c r="G1183" s="16"/>
      <c r="H1183" s="16"/>
      <c r="I1183" s="17"/>
      <c r="J1183" s="17"/>
      <c r="K1183" s="16"/>
      <c r="L1183" s="16"/>
      <c r="M1183" s="23"/>
      <c r="N1183" s="19"/>
      <c r="O1183" s="19"/>
      <c r="P1183" s="19"/>
      <c r="Q1183" s="20"/>
      <c r="R1183" s="21"/>
      <c r="S1183" s="21"/>
    </row>
    <row r="1184" spans="1:19">
      <c r="A1184" s="16"/>
      <c r="B1184" s="16"/>
      <c r="C1184" s="16"/>
      <c r="D1184" s="16"/>
      <c r="E1184" s="16"/>
      <c r="F1184" s="17"/>
      <c r="G1184" s="16"/>
      <c r="H1184" s="16"/>
      <c r="I1184" s="17"/>
      <c r="J1184" s="17"/>
      <c r="K1184" s="16"/>
      <c r="L1184" s="16"/>
      <c r="M1184" s="23"/>
      <c r="N1184" s="19"/>
      <c r="O1184" s="19"/>
      <c r="P1184" s="19"/>
      <c r="Q1184" s="20"/>
      <c r="R1184" s="21"/>
      <c r="S1184" s="21"/>
    </row>
    <row r="1185" spans="1:19">
      <c r="A1185" s="16"/>
      <c r="B1185" s="16"/>
      <c r="C1185" s="16"/>
      <c r="D1185" s="16"/>
      <c r="E1185" s="16"/>
      <c r="F1185" s="17"/>
      <c r="G1185" s="16"/>
      <c r="H1185" s="16"/>
      <c r="I1185" s="17"/>
      <c r="J1185" s="17"/>
      <c r="K1185" s="16"/>
      <c r="L1185" s="16"/>
      <c r="M1185" s="23"/>
      <c r="N1185" s="19"/>
      <c r="O1185" s="19"/>
      <c r="P1185" s="19"/>
      <c r="Q1185" s="20"/>
      <c r="R1185" s="21"/>
      <c r="S1185" s="21"/>
    </row>
    <row r="1186" spans="1:19">
      <c r="A1186" s="16"/>
      <c r="B1186" s="16"/>
      <c r="C1186" s="16"/>
      <c r="D1186" s="16"/>
      <c r="E1186" s="16"/>
      <c r="F1186" s="17"/>
      <c r="G1186" s="16"/>
      <c r="H1186" s="16"/>
      <c r="I1186" s="17"/>
      <c r="J1186" s="17"/>
      <c r="K1186" s="16"/>
      <c r="L1186" s="16"/>
      <c r="M1186" s="23"/>
      <c r="N1186" s="19"/>
      <c r="O1186" s="19"/>
      <c r="P1186" s="19"/>
      <c r="Q1186" s="20"/>
      <c r="R1186" s="21"/>
      <c r="S1186" s="21"/>
    </row>
    <row r="1187" spans="1:19">
      <c r="A1187" s="16"/>
      <c r="B1187" s="16"/>
      <c r="C1187" s="16"/>
      <c r="D1187" s="16"/>
      <c r="E1187" s="16"/>
      <c r="F1187" s="17"/>
      <c r="G1187" s="16"/>
      <c r="H1187" s="16"/>
      <c r="I1187" s="17"/>
      <c r="J1187" s="17"/>
      <c r="K1187" s="16"/>
      <c r="L1187" s="16"/>
      <c r="M1187" s="23"/>
      <c r="N1187" s="19"/>
      <c r="O1187" s="19"/>
      <c r="P1187" s="19"/>
      <c r="Q1187" s="20"/>
      <c r="R1187" s="21"/>
      <c r="S1187" s="21"/>
    </row>
    <row r="1188" spans="1:19">
      <c r="A1188" s="16"/>
      <c r="B1188" s="16"/>
      <c r="C1188" s="16"/>
      <c r="D1188" s="16"/>
      <c r="E1188" s="16"/>
      <c r="F1188" s="17"/>
      <c r="G1188" s="16"/>
      <c r="H1188" s="16"/>
      <c r="I1188" s="17"/>
      <c r="J1188" s="17"/>
      <c r="K1188" s="16"/>
      <c r="L1188" s="16"/>
      <c r="M1188" s="23"/>
      <c r="N1188" s="19"/>
      <c r="O1188" s="19"/>
      <c r="P1188" s="19"/>
      <c r="Q1188" s="20"/>
      <c r="R1188" s="21"/>
      <c r="S1188" s="21"/>
    </row>
    <row r="1189" spans="1:19">
      <c r="A1189" s="16"/>
      <c r="B1189" s="16"/>
      <c r="C1189" s="16"/>
      <c r="D1189" s="16"/>
      <c r="E1189" s="16"/>
      <c r="F1189" s="17"/>
      <c r="G1189" s="16"/>
      <c r="H1189" s="16"/>
      <c r="I1189" s="17"/>
      <c r="J1189" s="17"/>
      <c r="K1189" s="16"/>
      <c r="L1189" s="16"/>
      <c r="M1189" s="23"/>
      <c r="N1189" s="19"/>
      <c r="O1189" s="19"/>
      <c r="P1189" s="19"/>
      <c r="Q1189" s="20"/>
      <c r="R1189" s="21"/>
      <c r="S1189" s="21"/>
    </row>
    <row r="1190" spans="1:19">
      <c r="A1190" s="16"/>
      <c r="B1190" s="16"/>
      <c r="C1190" s="16"/>
      <c r="D1190" s="16"/>
      <c r="E1190" s="16"/>
      <c r="F1190" s="17"/>
      <c r="G1190" s="16"/>
      <c r="H1190" s="16"/>
      <c r="I1190" s="17"/>
      <c r="J1190" s="17"/>
      <c r="K1190" s="16"/>
      <c r="L1190" s="16"/>
      <c r="M1190" s="23"/>
      <c r="N1190" s="19"/>
      <c r="O1190" s="19"/>
      <c r="P1190" s="19"/>
      <c r="Q1190" s="20"/>
      <c r="R1190" s="21"/>
      <c r="S1190" s="21"/>
    </row>
    <row r="1191" spans="1:19">
      <c r="A1191" s="16"/>
      <c r="B1191" s="16"/>
      <c r="C1191" s="16"/>
      <c r="D1191" s="16"/>
      <c r="E1191" s="16"/>
      <c r="F1191" s="17"/>
      <c r="G1191" s="16"/>
      <c r="H1191" s="16"/>
      <c r="I1191" s="17"/>
      <c r="J1191" s="17"/>
      <c r="K1191" s="16"/>
      <c r="L1191" s="16"/>
      <c r="M1191" s="23"/>
      <c r="N1191" s="19"/>
      <c r="O1191" s="19"/>
      <c r="P1191" s="19"/>
      <c r="Q1191" s="20"/>
      <c r="R1191" s="21"/>
      <c r="S1191" s="21"/>
    </row>
    <row r="1192" spans="1:19">
      <c r="A1192" s="16"/>
      <c r="B1192" s="16"/>
      <c r="C1192" s="16"/>
      <c r="D1192" s="16"/>
      <c r="E1192" s="16"/>
      <c r="F1192" s="17"/>
      <c r="G1192" s="16"/>
      <c r="H1192" s="16"/>
      <c r="I1192" s="17"/>
      <c r="J1192" s="17"/>
      <c r="K1192" s="16"/>
      <c r="L1192" s="16"/>
      <c r="M1192" s="23"/>
      <c r="N1192" s="19"/>
      <c r="O1192" s="19"/>
      <c r="P1192" s="19"/>
      <c r="Q1192" s="20"/>
      <c r="R1192" s="21"/>
      <c r="S1192" s="21"/>
    </row>
    <row r="1193" spans="1:19">
      <c r="A1193" s="16"/>
      <c r="B1193" s="16"/>
      <c r="C1193" s="16"/>
      <c r="D1193" s="16"/>
      <c r="E1193" s="16"/>
      <c r="F1193" s="17"/>
      <c r="G1193" s="16"/>
      <c r="H1193" s="16"/>
      <c r="I1193" s="17"/>
      <c r="J1193" s="17"/>
      <c r="K1193" s="16"/>
      <c r="L1193" s="16"/>
      <c r="M1193" s="23"/>
      <c r="N1193" s="19"/>
      <c r="O1193" s="19"/>
      <c r="P1193" s="19"/>
      <c r="Q1193" s="20"/>
      <c r="R1193" s="21"/>
      <c r="S1193" s="21"/>
    </row>
    <row r="1194" spans="1:19">
      <c r="A1194" s="16"/>
      <c r="B1194" s="16"/>
      <c r="C1194" s="16"/>
      <c r="D1194" s="16"/>
      <c r="E1194" s="16"/>
      <c r="F1194" s="17"/>
      <c r="G1194" s="16"/>
      <c r="H1194" s="16"/>
      <c r="I1194" s="17"/>
      <c r="J1194" s="17"/>
      <c r="K1194" s="16"/>
      <c r="L1194" s="16"/>
      <c r="M1194" s="23"/>
      <c r="N1194" s="19"/>
      <c r="O1194" s="19"/>
      <c r="P1194" s="19"/>
      <c r="Q1194" s="20"/>
      <c r="R1194" s="21"/>
      <c r="S1194" s="21"/>
    </row>
    <row r="1195" spans="1:19">
      <c r="A1195" s="16"/>
      <c r="B1195" s="16"/>
      <c r="C1195" s="16"/>
      <c r="D1195" s="16"/>
      <c r="E1195" s="16"/>
      <c r="F1195" s="17"/>
      <c r="G1195" s="16"/>
      <c r="H1195" s="16"/>
      <c r="I1195" s="17"/>
      <c r="J1195" s="17"/>
      <c r="K1195" s="16"/>
      <c r="L1195" s="16"/>
      <c r="M1195" s="23"/>
      <c r="N1195" s="19"/>
      <c r="O1195" s="19"/>
      <c r="P1195" s="19"/>
      <c r="Q1195" s="20"/>
      <c r="R1195" s="21"/>
      <c r="S1195" s="21"/>
    </row>
    <row r="1196" spans="1:19">
      <c r="A1196" s="16"/>
      <c r="B1196" s="16"/>
      <c r="C1196" s="16"/>
      <c r="D1196" s="16"/>
      <c r="E1196" s="16"/>
      <c r="F1196" s="17"/>
      <c r="G1196" s="16"/>
      <c r="H1196" s="16"/>
      <c r="I1196" s="17"/>
      <c r="J1196" s="17"/>
      <c r="K1196" s="16"/>
      <c r="L1196" s="16"/>
      <c r="M1196" s="23"/>
      <c r="N1196" s="19"/>
      <c r="O1196" s="19"/>
      <c r="P1196" s="19"/>
      <c r="Q1196" s="20"/>
      <c r="R1196" s="21"/>
      <c r="S1196" s="21"/>
    </row>
    <row r="1197" spans="1:19">
      <c r="A1197" s="16"/>
      <c r="B1197" s="16"/>
      <c r="C1197" s="16"/>
      <c r="D1197" s="16"/>
      <c r="E1197" s="16"/>
      <c r="F1197" s="17"/>
      <c r="G1197" s="16"/>
      <c r="H1197" s="16"/>
      <c r="I1197" s="17"/>
      <c r="J1197" s="17"/>
      <c r="K1197" s="16"/>
      <c r="L1197" s="16"/>
      <c r="M1197" s="23"/>
      <c r="N1197" s="19"/>
      <c r="O1197" s="19"/>
      <c r="P1197" s="19"/>
      <c r="Q1197" s="20"/>
      <c r="R1197" s="21"/>
      <c r="S1197" s="21"/>
    </row>
    <row r="1198" spans="1:19">
      <c r="A1198" s="16"/>
      <c r="B1198" s="16"/>
      <c r="C1198" s="16"/>
      <c r="D1198" s="16"/>
      <c r="E1198" s="16"/>
      <c r="F1198" s="17"/>
      <c r="G1198" s="16"/>
      <c r="H1198" s="16"/>
      <c r="I1198" s="17"/>
      <c r="J1198" s="17"/>
      <c r="K1198" s="16"/>
      <c r="L1198" s="16"/>
      <c r="M1198" s="23"/>
      <c r="N1198" s="19"/>
      <c r="O1198" s="19"/>
      <c r="P1198" s="19"/>
      <c r="Q1198" s="20"/>
      <c r="R1198" s="21"/>
      <c r="S1198" s="21"/>
    </row>
    <row r="1199" spans="1:19">
      <c r="A1199" s="16"/>
      <c r="B1199" s="16"/>
      <c r="C1199" s="16"/>
      <c r="D1199" s="16"/>
      <c r="E1199" s="16"/>
      <c r="F1199" s="17"/>
      <c r="G1199" s="16"/>
      <c r="H1199" s="16"/>
      <c r="I1199" s="17"/>
      <c r="J1199" s="17"/>
      <c r="K1199" s="16"/>
      <c r="L1199" s="16"/>
      <c r="M1199" s="23"/>
      <c r="N1199" s="19"/>
      <c r="O1199" s="19"/>
      <c r="P1199" s="19"/>
      <c r="Q1199" s="20"/>
      <c r="R1199" s="21"/>
      <c r="S1199" s="21"/>
    </row>
    <row r="1200" spans="1:19">
      <c r="A1200" s="16"/>
      <c r="B1200" s="16"/>
      <c r="C1200" s="16"/>
      <c r="D1200" s="16"/>
      <c r="E1200" s="16"/>
      <c r="F1200" s="17"/>
      <c r="G1200" s="16"/>
      <c r="H1200" s="16"/>
      <c r="I1200" s="17"/>
      <c r="J1200" s="17"/>
      <c r="K1200" s="16"/>
      <c r="L1200" s="16"/>
      <c r="M1200" s="23"/>
      <c r="N1200" s="19"/>
      <c r="O1200" s="19"/>
      <c r="P1200" s="19"/>
      <c r="Q1200" s="20"/>
      <c r="R1200" s="21"/>
      <c r="S1200" s="21"/>
    </row>
    <row r="1201" spans="1:19">
      <c r="A1201" s="16"/>
      <c r="B1201" s="16"/>
      <c r="C1201" s="16"/>
      <c r="D1201" s="16"/>
      <c r="E1201" s="16"/>
      <c r="F1201" s="17"/>
      <c r="G1201" s="16"/>
      <c r="H1201" s="16"/>
      <c r="I1201" s="17"/>
      <c r="J1201" s="17"/>
      <c r="K1201" s="16"/>
      <c r="L1201" s="16"/>
      <c r="M1201" s="23"/>
      <c r="N1201" s="19"/>
      <c r="O1201" s="19"/>
      <c r="P1201" s="19"/>
      <c r="Q1201" s="20"/>
      <c r="R1201" s="21"/>
      <c r="S1201" s="21"/>
    </row>
  </sheetData>
  <mergeCells count="14">
    <mergeCell ref="N14:P14"/>
    <mergeCell ref="A14:B14"/>
    <mergeCell ref="Q14:S14"/>
    <mergeCell ref="A4:F4"/>
    <mergeCell ref="H14:J14"/>
    <mergeCell ref="E14:G14"/>
    <mergeCell ref="K14:M14"/>
    <mergeCell ref="A10:J10"/>
    <mergeCell ref="A5:F5"/>
    <mergeCell ref="A8:F8"/>
    <mergeCell ref="F13:G13"/>
    <mergeCell ref="C14:D14"/>
    <mergeCell ref="A9:F9"/>
    <mergeCell ref="A6:D6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1259"/>
  <sheetViews>
    <sheetView workbookViewId="0">
      <pane ySplit="16" topLeftCell="A17" activePane="bottomLeft" state="frozen"/>
      <selection pane="bottomLeft" activeCell="N1" sqref="N1"/>
    </sheetView>
  </sheetViews>
  <sheetFormatPr defaultRowHeight="12.75"/>
  <cols>
    <col min="1" max="1" width="11.28515625" style="1" customWidth="1"/>
    <col min="2" max="2" width="8.85546875" style="8" customWidth="1"/>
    <col min="3" max="4" width="10.42578125" style="1" customWidth="1"/>
    <col min="5" max="5" width="8.85546875" style="1" customWidth="1"/>
    <col min="6" max="6" width="11.7109375" style="1" customWidth="1"/>
    <col min="7" max="7" width="15.7109375" customWidth="1"/>
    <col min="10" max="11" width="9.7109375" customWidth="1"/>
    <col min="12" max="12" width="11.85546875" customWidth="1"/>
    <col min="13" max="14" width="10.42578125" customWidth="1"/>
    <col min="15" max="15" width="12.28515625" customWidth="1"/>
    <col min="16" max="16" width="19.42578125" customWidth="1"/>
    <col min="17" max="17" width="10.42578125" customWidth="1"/>
    <col min="18" max="18" width="12" customWidth="1"/>
    <col min="19" max="19" width="12.140625" customWidth="1"/>
    <col min="20" max="23" width="9.28515625" customWidth="1"/>
    <col min="24" max="24" width="9.5703125" customWidth="1"/>
  </cols>
  <sheetData>
    <row r="1" spans="1:32">
      <c r="A1" s="239" t="s">
        <v>26</v>
      </c>
      <c r="B1" s="239"/>
      <c r="C1" t="str">
        <f>Input_Analysis!G4</f>
        <v>VM00605E</v>
      </c>
      <c r="D1"/>
      <c r="E1"/>
    </row>
    <row r="2" spans="1:32">
      <c r="A2" s="239" t="s">
        <v>25</v>
      </c>
      <c r="B2" s="239"/>
      <c r="C2" s="6">
        <f>Input_Analysis!G5</f>
        <v>41554</v>
      </c>
      <c r="D2" s="6"/>
      <c r="E2"/>
    </row>
    <row r="3" spans="1:32">
      <c r="A3" s="239" t="s">
        <v>24</v>
      </c>
      <c r="B3" s="239"/>
      <c r="C3" t="str">
        <f>Input_Analysis!G6</f>
        <v>Easting:</v>
      </c>
      <c r="D3"/>
      <c r="E3"/>
    </row>
    <row r="4" spans="1:32">
      <c r="A4"/>
      <c r="B4"/>
      <c r="C4"/>
      <c r="D4"/>
      <c r="E4"/>
      <c r="H4" s="12"/>
      <c r="I4" s="12"/>
      <c r="L4" s="12"/>
      <c r="Q4" t="s">
        <v>41</v>
      </c>
    </row>
    <row r="5" spans="1:32">
      <c r="A5" s="240" t="s">
        <v>27</v>
      </c>
      <c r="B5" s="240"/>
      <c r="C5" s="7" t="str">
        <f>Input_Analysis!G8</f>
        <v>CPT-T-13-20</v>
      </c>
      <c r="D5" s="7"/>
      <c r="E5"/>
    </row>
    <row r="7" spans="1:32">
      <c r="A7" s="5" t="s">
        <v>8</v>
      </c>
      <c r="B7" s="9">
        <f>Input_Analysis!J11</f>
        <v>5.5774109999999997</v>
      </c>
      <c r="C7" s="1" t="s">
        <v>6</v>
      </c>
      <c r="E7" s="1" t="s">
        <v>14</v>
      </c>
    </row>
    <row r="8" spans="1:32">
      <c r="A8" s="5" t="s">
        <v>9</v>
      </c>
      <c r="B8" s="10">
        <f>Input_Summary!E25</f>
        <v>15</v>
      </c>
    </row>
    <row r="9" spans="1:32">
      <c r="A9" s="97" t="s">
        <v>105</v>
      </c>
      <c r="B9" s="10">
        <f>Input_Summary!E26</f>
        <v>18</v>
      </c>
      <c r="C9" s="1" t="s">
        <v>18</v>
      </c>
    </row>
    <row r="10" spans="1:32">
      <c r="A10" s="97" t="s">
        <v>106</v>
      </c>
      <c r="B10" s="10">
        <f>Input_Summary!E27</f>
        <v>18.5</v>
      </c>
      <c r="C10" s="169" t="s">
        <v>18</v>
      </c>
    </row>
    <row r="11" spans="1:32">
      <c r="A11" s="5" t="s">
        <v>10</v>
      </c>
      <c r="B11" s="10">
        <f>Input_Summary!E28</f>
        <v>3</v>
      </c>
    </row>
    <row r="12" spans="1:32">
      <c r="A12" s="5" t="s">
        <v>29</v>
      </c>
      <c r="B12" s="10">
        <f>Input_Summary!E29</f>
        <v>9.81</v>
      </c>
      <c r="C12" s="1" t="s">
        <v>36</v>
      </c>
      <c r="J12" s="11"/>
      <c r="K12" s="137"/>
      <c r="AC12" s="11" t="s">
        <v>43</v>
      </c>
      <c r="AF12" s="62"/>
    </row>
    <row r="13" spans="1:32" ht="13.5" thickBot="1">
      <c r="A13" s="5"/>
      <c r="J13" s="7"/>
      <c r="K13" s="7"/>
      <c r="M13" s="7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AC13" s="112">
        <v>0.3</v>
      </c>
      <c r="AF13" s="99">
        <f>Input_Summary!E31</f>
        <v>1.0900000000000001</v>
      </c>
    </row>
    <row r="14" spans="1:32">
      <c r="A14" s="118"/>
      <c r="B14" s="119"/>
      <c r="C14" s="120"/>
      <c r="D14" s="120"/>
      <c r="E14" s="120"/>
      <c r="F14" s="143" t="s">
        <v>120</v>
      </c>
      <c r="G14" s="165" t="s">
        <v>118</v>
      </c>
      <c r="H14" s="156"/>
      <c r="I14" s="122"/>
      <c r="J14" s="123"/>
      <c r="K14" s="123"/>
      <c r="L14" s="123" t="s">
        <v>31</v>
      </c>
      <c r="M14" s="123"/>
      <c r="N14" s="123"/>
      <c r="O14" s="123" t="s">
        <v>31</v>
      </c>
      <c r="P14" s="123" t="s">
        <v>122</v>
      </c>
      <c r="Q14" s="123"/>
      <c r="R14" s="123"/>
      <c r="S14" s="122"/>
      <c r="T14" s="122"/>
      <c r="U14" s="122"/>
      <c r="V14" s="122"/>
      <c r="W14" s="122"/>
      <c r="X14" s="121"/>
      <c r="Y14" s="122"/>
      <c r="Z14" s="248" t="s">
        <v>37</v>
      </c>
      <c r="AA14" s="248"/>
      <c r="AB14" s="122"/>
      <c r="AC14" s="122"/>
      <c r="AD14" s="122"/>
      <c r="AE14" s="242" t="s">
        <v>61</v>
      </c>
      <c r="AF14" s="245" t="s">
        <v>109</v>
      </c>
    </row>
    <row r="15" spans="1:32" s="3" customFormat="1" ht="14.25">
      <c r="A15" s="249" t="s">
        <v>0</v>
      </c>
      <c r="B15" s="250"/>
      <c r="C15" s="136" t="s">
        <v>114</v>
      </c>
      <c r="D15" s="136" t="s">
        <v>61</v>
      </c>
      <c r="E15" s="136" t="s">
        <v>62</v>
      </c>
      <c r="F15" s="136" t="s">
        <v>119</v>
      </c>
      <c r="G15" s="166" t="s">
        <v>35</v>
      </c>
      <c r="H15" s="157"/>
      <c r="I15" s="125" t="s">
        <v>16</v>
      </c>
      <c r="J15" s="125" t="s">
        <v>15</v>
      </c>
      <c r="K15" s="125"/>
      <c r="L15" s="126" t="s">
        <v>3</v>
      </c>
      <c r="M15" s="138" t="s">
        <v>121</v>
      </c>
      <c r="N15" s="126"/>
      <c r="O15" s="138" t="s">
        <v>19</v>
      </c>
      <c r="P15" s="126" t="s">
        <v>20</v>
      </c>
      <c r="Q15" s="126" t="s">
        <v>21</v>
      </c>
      <c r="R15" s="126" t="s">
        <v>22</v>
      </c>
      <c r="S15" s="126" t="s">
        <v>12</v>
      </c>
      <c r="T15" s="126" t="s">
        <v>11</v>
      </c>
      <c r="U15" s="127" t="s">
        <v>5</v>
      </c>
      <c r="V15" s="241" t="s">
        <v>4</v>
      </c>
      <c r="W15" s="241"/>
      <c r="X15" s="126" t="s">
        <v>17</v>
      </c>
      <c r="Y15" s="124"/>
      <c r="Z15" s="126" t="s">
        <v>38</v>
      </c>
      <c r="AA15" s="126" t="s">
        <v>37</v>
      </c>
      <c r="AB15" s="124"/>
      <c r="AC15" s="128" t="s">
        <v>42</v>
      </c>
      <c r="AD15" s="124"/>
      <c r="AE15" s="243"/>
      <c r="AF15" s="246"/>
    </row>
    <row r="16" spans="1:32" s="3" customFormat="1" ht="13.5" thickBot="1">
      <c r="A16" s="129" t="s">
        <v>1</v>
      </c>
      <c r="B16" s="130" t="s">
        <v>34</v>
      </c>
      <c r="C16" s="130" t="s">
        <v>13</v>
      </c>
      <c r="D16" s="130" t="s">
        <v>13</v>
      </c>
      <c r="E16" s="130" t="s">
        <v>13</v>
      </c>
      <c r="F16" s="130" t="s">
        <v>13</v>
      </c>
      <c r="G16" s="167" t="s">
        <v>13</v>
      </c>
      <c r="H16" s="158"/>
      <c r="I16" s="132" t="s">
        <v>7</v>
      </c>
      <c r="J16" s="132" t="s">
        <v>7</v>
      </c>
      <c r="K16" s="132"/>
      <c r="L16" s="132" t="s">
        <v>2</v>
      </c>
      <c r="M16" s="132"/>
      <c r="N16" s="132"/>
      <c r="O16" s="132"/>
      <c r="P16" s="132"/>
      <c r="Q16" s="132"/>
      <c r="R16" s="132"/>
      <c r="S16" s="132"/>
      <c r="T16" s="132"/>
      <c r="U16" s="133"/>
      <c r="V16" s="132" t="s">
        <v>7</v>
      </c>
      <c r="W16" s="132" t="s">
        <v>45</v>
      </c>
      <c r="X16" s="132"/>
      <c r="Y16" s="134"/>
      <c r="Z16" s="132"/>
      <c r="AA16" s="132"/>
      <c r="AB16" s="131"/>
      <c r="AC16" s="131"/>
      <c r="AD16" s="131"/>
      <c r="AE16" s="244"/>
      <c r="AF16" s="247"/>
    </row>
    <row r="17" spans="1:32" s="3" customFormat="1">
      <c r="A17" s="159">
        <f>Input_Analysis!A16</f>
        <v>0</v>
      </c>
      <c r="B17" s="159">
        <f>Input_Analysis!B16</f>
        <v>0</v>
      </c>
      <c r="C17" s="159">
        <f>Input_Analysis!I16</f>
        <v>-23.161908074713228</v>
      </c>
      <c r="D17" s="159">
        <f>Input_Analysis!F16</f>
        <v>-26.900135409293505</v>
      </c>
      <c r="E17" s="160">
        <f>Input_Analysis!L16</f>
        <v>0</v>
      </c>
      <c r="F17" s="161">
        <f>Input_Analysis!P16</f>
        <v>18.691136672901383</v>
      </c>
      <c r="G17" s="168">
        <f>Input_Analysis!Q16</f>
        <v>0</v>
      </c>
      <c r="H17" s="4"/>
      <c r="I17" s="4">
        <f>IF(G17=0,$B$9*A17)</f>
        <v>0</v>
      </c>
      <c r="J17" s="4">
        <f>I17-G17</f>
        <v>0</v>
      </c>
      <c r="K17" s="4"/>
      <c r="L17" s="4">
        <f>(E17/(D17-I17))*100</f>
        <v>0</v>
      </c>
      <c r="M17" s="144">
        <f>(E17/C17)</f>
        <v>0</v>
      </c>
      <c r="O17" s="13" t="e">
        <f>(C17-I17)/J17</f>
        <v>#DIV/0!</v>
      </c>
      <c r="P17" s="13">
        <f>(F17-G17)/(C17-I17)</f>
        <v>-0.80697741363144593</v>
      </c>
      <c r="Q17" s="13" t="e">
        <f>O17*(1-P17)</f>
        <v>#DIV/0!</v>
      </c>
      <c r="R17" s="13" t="e">
        <f>((3.47-LOG(O17))^2+(1.22+LOG(L17)^2))^0.5</f>
        <v>#DIV/0!</v>
      </c>
      <c r="S17" s="13" t="e">
        <f>9.78*(1/J17)^0.5</f>
        <v>#DIV/0!</v>
      </c>
      <c r="T17" s="13" t="e">
        <f t="shared" ref="T17:T80" si="0">C17/1000/(0.85*(1-R17/4.75))</f>
        <v>#DIV/0!</v>
      </c>
      <c r="U17" s="13" t="e">
        <f>T17*S17</f>
        <v>#DIV/0!</v>
      </c>
      <c r="V17" s="4">
        <f t="shared" ref="V17:V80" si="1">(C17-I17)/$B$8</f>
        <v>-1.5441272049808819</v>
      </c>
      <c r="W17" s="4">
        <f>V17*20.88543</f>
        <v>-32.249760650723857</v>
      </c>
      <c r="X17" s="4" t="e">
        <f t="shared" ref="X17:X80" si="2">V17/J17</f>
        <v>#DIV/0!</v>
      </c>
      <c r="Y17" s="4"/>
      <c r="Z17" s="13">
        <f>IF(A17&lt;=9.15,1-0.00765*A17,IF(A17&lt;=23,1.174-0.0267*A17,0.5))</f>
        <v>1</v>
      </c>
      <c r="AA17" s="25" t="e">
        <f t="shared" ref="AA17:AA80" si="3">0.65*0.13*(I17/J17)*Z17</f>
        <v>#DIV/0!</v>
      </c>
      <c r="AC17" s="3" t="e">
        <f>$AC$13*((C17-I17)/J17)</f>
        <v>#DIV/0!</v>
      </c>
      <c r="AE17" s="111">
        <f>Input_Analysis!F16/100</f>
        <v>-0.26900135409293502</v>
      </c>
      <c r="AF17" s="110" t="e">
        <f t="shared" ref="AF17:AF80" si="4">SQRT((AE17/(305*$AF$13*1^0.18))*SQRT(100/J17))</f>
        <v>#DIV/0!</v>
      </c>
    </row>
    <row r="18" spans="1:32" s="3" customFormat="1">
      <c r="A18" s="159">
        <f>Input_Analysis!A17</f>
        <v>0.02</v>
      </c>
      <c r="B18" s="159">
        <f>Input_Analysis!B17</f>
        <v>6.5616599999999997E-2</v>
      </c>
      <c r="C18" s="159">
        <f>Input_Analysis!I17</f>
        <v>-23.161908074713228</v>
      </c>
      <c r="D18" s="159">
        <f>Input_Analysis!F17</f>
        <v>-26.900135409293505</v>
      </c>
      <c r="E18" s="160">
        <f>Input_Analysis!L17</f>
        <v>0</v>
      </c>
      <c r="F18" s="161">
        <f>Input_Analysis!P17</f>
        <v>18.691136672901383</v>
      </c>
      <c r="G18" s="168">
        <f>Input_Analysis!Q17</f>
        <v>0</v>
      </c>
      <c r="H18" s="4"/>
      <c r="I18" s="4">
        <f>IF(G18=0,$B$9*A18,I17+$B$10*(A18-A17))</f>
        <v>0.36</v>
      </c>
      <c r="J18" s="4">
        <f t="shared" ref="J18:J81" si="5">I18-G18</f>
        <v>0.36</v>
      </c>
      <c r="K18" s="4"/>
      <c r="L18" s="4">
        <f t="shared" ref="L18:L81" si="6">(E18/(D18-I18))*100</f>
        <v>0</v>
      </c>
      <c r="M18" s="144">
        <f t="shared" ref="M18:M81" si="7">(E18/C18)</f>
        <v>0</v>
      </c>
      <c r="O18" s="13">
        <f t="shared" ref="O18:O81" si="8">(C18-I18)/J18</f>
        <v>-65.338633540870077</v>
      </c>
      <c r="P18" s="13">
        <f t="shared" ref="P18:P81" si="9">(F18-G18)/(C18-I18)</f>
        <v>-0.79462672048255001</v>
      </c>
      <c r="Q18" s="13">
        <f>O18*(1-P18)</f>
        <v>-117.25845763226282</v>
      </c>
      <c r="R18" s="13" t="e">
        <f t="shared" ref="R18:R22" si="10">((3.47-LOG(O18))^2+(1.22+LOG(L18)^2))^0.5</f>
        <v>#NUM!</v>
      </c>
      <c r="S18" s="13">
        <f t="shared" ref="S18:S80" si="11">9.78*(1/J18)^0.5</f>
        <v>16.3</v>
      </c>
      <c r="T18" s="13" t="e">
        <f t="shared" si="0"/>
        <v>#NUM!</v>
      </c>
      <c r="U18" s="13" t="e">
        <f t="shared" ref="U18:U80" si="12">T18*S18</f>
        <v>#NUM!</v>
      </c>
      <c r="V18" s="4">
        <f>(C18-I18)/$B$8</f>
        <v>-1.5681272049808819</v>
      </c>
      <c r="W18" s="4">
        <f t="shared" ref="W18:W81" si="13">V18*20.88543</f>
        <v>-32.751010970723861</v>
      </c>
      <c r="X18" s="4">
        <f t="shared" si="2"/>
        <v>-4.3559089027246722</v>
      </c>
      <c r="Y18" s="4"/>
      <c r="Z18" s="13">
        <f t="shared" ref="Z18:Z81" si="14">IF(A18&lt;=9.15,1-0.00765*A18,IF(A18&lt;=23,1.174-0.0267*A18,0.5))</f>
        <v>0.99984700000000004</v>
      </c>
      <c r="AA18" s="25">
        <f t="shared" si="3"/>
        <v>8.4487071500000011E-2</v>
      </c>
      <c r="AC18" s="3">
        <f t="shared" ref="AC18:AC81" si="15">$AC$13*((C18-I18)/J18)</f>
        <v>-19.601590062261021</v>
      </c>
      <c r="AE18" s="111">
        <f>Input_Analysis!F17/100</f>
        <v>-0.26900135409293502</v>
      </c>
      <c r="AF18" s="110" t="e">
        <f t="shared" si="4"/>
        <v>#NUM!</v>
      </c>
    </row>
    <row r="19" spans="1:32" s="3" customFormat="1">
      <c r="A19" s="159">
        <f>Input_Analysis!A18</f>
        <v>0.04</v>
      </c>
      <c r="B19" s="159">
        <f>Input_Analysis!B18</f>
        <v>0.13123319999999999</v>
      </c>
      <c r="C19" s="159">
        <f>Input_Analysis!I18</f>
        <v>-23.161908074713228</v>
      </c>
      <c r="D19" s="159">
        <f>Input_Analysis!F18</f>
        <v>-26.900135409293505</v>
      </c>
      <c r="E19" s="160">
        <f>Input_Analysis!L18</f>
        <v>0</v>
      </c>
      <c r="F19" s="161">
        <f>Input_Analysis!P18</f>
        <v>18.691136672901383</v>
      </c>
      <c r="G19" s="168">
        <f>Input_Analysis!Q18</f>
        <v>0</v>
      </c>
      <c r="H19" s="4"/>
      <c r="I19" s="4">
        <f t="shared" ref="I19:I82" si="16">IF(G19=0,$B$9*A19,I18+$B$10*(A19-A18))</f>
        <v>0.72</v>
      </c>
      <c r="J19" s="4">
        <f t="shared" si="5"/>
        <v>0.72</v>
      </c>
      <c r="K19" s="4"/>
      <c r="L19" s="4">
        <f t="shared" si="6"/>
        <v>0</v>
      </c>
      <c r="M19" s="144">
        <f t="shared" si="7"/>
        <v>0</v>
      </c>
      <c r="O19" s="13">
        <f t="shared" si="8"/>
        <v>-33.169316770435039</v>
      </c>
      <c r="P19" s="13">
        <f t="shared" si="9"/>
        <v>-0.78264838028968187</v>
      </c>
      <c r="Q19" s="13">
        <f t="shared" ref="Q19:Q81" si="17">O19*(1-P19)</f>
        <v>-59.129228816131409</v>
      </c>
      <c r="R19" s="13" t="e">
        <f t="shared" si="10"/>
        <v>#NUM!</v>
      </c>
      <c r="S19" s="13">
        <f t="shared" si="11"/>
        <v>11.525840533340725</v>
      </c>
      <c r="T19" s="13" t="e">
        <f t="shared" si="0"/>
        <v>#NUM!</v>
      </c>
      <c r="U19" s="13" t="e">
        <f t="shared" si="12"/>
        <v>#NUM!</v>
      </c>
      <c r="V19" s="4">
        <f t="shared" si="1"/>
        <v>-1.5921272049808819</v>
      </c>
      <c r="W19" s="4">
        <f t="shared" si="13"/>
        <v>-33.252261290723858</v>
      </c>
      <c r="X19" s="4">
        <f t="shared" si="2"/>
        <v>-2.2112877846956693</v>
      </c>
      <c r="Y19" s="4"/>
      <c r="Z19" s="13">
        <f t="shared" si="14"/>
        <v>0.99969399999999997</v>
      </c>
      <c r="AA19" s="25">
        <f t="shared" si="3"/>
        <v>8.4474143000000002E-2</v>
      </c>
      <c r="AC19" s="3">
        <f t="shared" si="15"/>
        <v>-9.9507950311305109</v>
      </c>
      <c r="AE19" s="111">
        <f>Input_Analysis!F18/100</f>
        <v>-0.26900135409293502</v>
      </c>
      <c r="AF19" s="110" t="e">
        <f t="shared" si="4"/>
        <v>#NUM!</v>
      </c>
    </row>
    <row r="20" spans="1:32" s="3" customFormat="1">
      <c r="A20" s="159">
        <f>Input_Analysis!A19</f>
        <v>0.06</v>
      </c>
      <c r="B20" s="159">
        <f>Input_Analysis!B19</f>
        <v>0.19684979999999999</v>
      </c>
      <c r="C20" s="159">
        <f>Input_Analysis!I19</f>
        <v>-23.161908074713228</v>
      </c>
      <c r="D20" s="159">
        <f>Input_Analysis!F19</f>
        <v>-26.900135409293505</v>
      </c>
      <c r="E20" s="160">
        <f>Input_Analysis!L19</f>
        <v>0</v>
      </c>
      <c r="F20" s="161">
        <f>Input_Analysis!P19</f>
        <v>18.691136672901383</v>
      </c>
      <c r="G20" s="168">
        <f>Input_Analysis!Q19</f>
        <v>0</v>
      </c>
      <c r="H20" s="4"/>
      <c r="I20" s="4">
        <f t="shared" si="16"/>
        <v>1.08</v>
      </c>
      <c r="J20" s="4">
        <f t="shared" si="5"/>
        <v>1.08</v>
      </c>
      <c r="K20" s="4"/>
      <c r="L20" s="4">
        <f t="shared" si="6"/>
        <v>0</v>
      </c>
      <c r="M20" s="144">
        <f t="shared" si="7"/>
        <v>0</v>
      </c>
      <c r="O20" s="13">
        <f t="shared" si="8"/>
        <v>-22.446211180290025</v>
      </c>
      <c r="P20" s="13">
        <f t="shared" si="9"/>
        <v>-0.77102580437544577</v>
      </c>
      <c r="Q20" s="13">
        <f t="shared" si="17"/>
        <v>-39.752819210754261</v>
      </c>
      <c r="R20" s="13" t="e">
        <f t="shared" si="10"/>
        <v>#NUM!</v>
      </c>
      <c r="S20" s="13">
        <f t="shared" si="11"/>
        <v>9.4108093877908985</v>
      </c>
      <c r="T20" s="13" t="e">
        <f t="shared" si="0"/>
        <v>#NUM!</v>
      </c>
      <c r="U20" s="13" t="e">
        <f t="shared" si="12"/>
        <v>#NUM!</v>
      </c>
      <c r="V20" s="4">
        <f t="shared" si="1"/>
        <v>-1.6161272049808819</v>
      </c>
      <c r="W20" s="4">
        <f t="shared" si="13"/>
        <v>-33.753511610723862</v>
      </c>
      <c r="X20" s="4">
        <f t="shared" si="2"/>
        <v>-1.4964140786860016</v>
      </c>
      <c r="Y20" s="4"/>
      <c r="Z20" s="13">
        <f t="shared" si="14"/>
        <v>0.99954100000000001</v>
      </c>
      <c r="AA20" s="25">
        <f t="shared" si="3"/>
        <v>8.4461214500000006E-2</v>
      </c>
      <c r="AC20" s="3">
        <f t="shared" si="15"/>
        <v>-6.7338633540870072</v>
      </c>
      <c r="AE20" s="111">
        <f>Input_Analysis!F19/100</f>
        <v>-0.26900135409293502</v>
      </c>
      <c r="AF20" s="110" t="e">
        <f t="shared" si="4"/>
        <v>#NUM!</v>
      </c>
    </row>
    <row r="21" spans="1:32" s="3" customFormat="1">
      <c r="A21" s="159">
        <f>Input_Analysis!A20</f>
        <v>0.08</v>
      </c>
      <c r="B21" s="159">
        <f>Input_Analysis!B20</f>
        <v>0.26246639999999999</v>
      </c>
      <c r="C21" s="159">
        <f>Input_Analysis!I20</f>
        <v>-23.161908074713228</v>
      </c>
      <c r="D21" s="159">
        <f>Input_Analysis!F20</f>
        <v>-26.900135409293505</v>
      </c>
      <c r="E21" s="160">
        <f>Input_Analysis!L20</f>
        <v>0</v>
      </c>
      <c r="F21" s="161">
        <f>Input_Analysis!P20</f>
        <v>18.691136672901383</v>
      </c>
      <c r="G21" s="168">
        <f>Input_Analysis!Q20</f>
        <v>0</v>
      </c>
      <c r="H21" s="4"/>
      <c r="I21" s="4">
        <f>IF(G21=0,$B$9*A21,I20+$B$10*(A21-A20))</f>
        <v>1.44</v>
      </c>
      <c r="J21" s="4">
        <f t="shared" si="5"/>
        <v>1.44</v>
      </c>
      <c r="K21" s="4"/>
      <c r="L21" s="4">
        <f t="shared" si="6"/>
        <v>0</v>
      </c>
      <c r="M21" s="144">
        <f t="shared" si="7"/>
        <v>0</v>
      </c>
      <c r="O21" s="13">
        <f t="shared" si="8"/>
        <v>-17.084658385217519</v>
      </c>
      <c r="P21" s="13">
        <f t="shared" si="9"/>
        <v>-0.75974337503166434</v>
      </c>
      <c r="Q21" s="13">
        <f t="shared" si="17"/>
        <v>-30.064614408065701</v>
      </c>
      <c r="R21" s="13" t="e">
        <f t="shared" si="10"/>
        <v>#NUM!</v>
      </c>
      <c r="S21" s="13">
        <f t="shared" si="11"/>
        <v>8.15</v>
      </c>
      <c r="T21" s="13" t="e">
        <f t="shared" si="0"/>
        <v>#NUM!</v>
      </c>
      <c r="U21" s="13" t="e">
        <f t="shared" si="12"/>
        <v>#NUM!</v>
      </c>
      <c r="V21" s="4">
        <f t="shared" si="1"/>
        <v>-1.6401272049808819</v>
      </c>
      <c r="W21" s="4">
        <f t="shared" si="13"/>
        <v>-34.254761930723859</v>
      </c>
      <c r="X21" s="4">
        <f t="shared" si="2"/>
        <v>-1.1389772256811681</v>
      </c>
      <c r="Y21" s="4"/>
      <c r="Z21" s="13">
        <f t="shared" si="14"/>
        <v>0.99938800000000005</v>
      </c>
      <c r="AA21" s="25">
        <f t="shared" si="3"/>
        <v>8.4448286000000011E-2</v>
      </c>
      <c r="AC21" s="3">
        <f t="shared" si="15"/>
        <v>-5.1253975155652558</v>
      </c>
      <c r="AE21" s="111">
        <f>Input_Analysis!F20/100</f>
        <v>-0.26900135409293502</v>
      </c>
      <c r="AF21" s="110" t="e">
        <f t="shared" si="4"/>
        <v>#NUM!</v>
      </c>
    </row>
    <row r="22" spans="1:32" s="3" customFormat="1">
      <c r="A22" s="159">
        <f>Input_Analysis!A21</f>
        <v>0.1</v>
      </c>
      <c r="B22" s="159">
        <f>Input_Analysis!B21</f>
        <v>0.32808300000000001</v>
      </c>
      <c r="C22" s="159">
        <f>Input_Analysis!I21</f>
        <v>-23.161908074713228</v>
      </c>
      <c r="D22" s="159">
        <f>Input_Analysis!F21</f>
        <v>-26.900135409293505</v>
      </c>
      <c r="E22" s="160">
        <f>Input_Analysis!L21</f>
        <v>0</v>
      </c>
      <c r="F22" s="161">
        <f>Input_Analysis!P21</f>
        <v>18.691136672901383</v>
      </c>
      <c r="G22" s="168">
        <f>Input_Analysis!Q21</f>
        <v>0</v>
      </c>
      <c r="H22" s="4"/>
      <c r="I22" s="4">
        <f t="shared" si="16"/>
        <v>1.8</v>
      </c>
      <c r="J22" s="4">
        <f t="shared" si="5"/>
        <v>1.8</v>
      </c>
      <c r="K22" s="4"/>
      <c r="L22" s="4">
        <f t="shared" si="6"/>
        <v>0</v>
      </c>
      <c r="M22" s="144">
        <f t="shared" si="7"/>
        <v>0</v>
      </c>
      <c r="O22" s="13">
        <f t="shared" si="8"/>
        <v>-13.867726708174015</v>
      </c>
      <c r="P22" s="13">
        <f t="shared" si="9"/>
        <v>-0.74878637550291172</v>
      </c>
      <c r="Q22" s="13">
        <f t="shared" si="17"/>
        <v>-24.251691526452561</v>
      </c>
      <c r="R22" s="13" t="e">
        <f t="shared" si="10"/>
        <v>#NUM!</v>
      </c>
      <c r="S22" s="13">
        <f t="shared" si="11"/>
        <v>7.289581606649314</v>
      </c>
      <c r="T22" s="13" t="e">
        <f t="shared" si="0"/>
        <v>#NUM!</v>
      </c>
      <c r="U22" s="13" t="e">
        <f t="shared" si="12"/>
        <v>#NUM!</v>
      </c>
      <c r="V22" s="4">
        <f t="shared" si="1"/>
        <v>-1.664127204980882</v>
      </c>
      <c r="W22" s="4">
        <f t="shared" si="13"/>
        <v>-34.756012250723863</v>
      </c>
      <c r="X22" s="4">
        <f t="shared" si="2"/>
        <v>-0.92451511387826768</v>
      </c>
      <c r="Y22" s="4"/>
      <c r="Z22" s="13">
        <f t="shared" si="14"/>
        <v>0.99923499999999998</v>
      </c>
      <c r="AA22" s="25">
        <f t="shared" si="3"/>
        <v>8.4435357500000002E-2</v>
      </c>
      <c r="AC22" s="3">
        <f t="shared" si="15"/>
        <v>-4.1603180124522039</v>
      </c>
      <c r="AE22" s="111">
        <f>Input_Analysis!F21/100</f>
        <v>-0.26900135409293502</v>
      </c>
      <c r="AF22" s="110" t="e">
        <f t="shared" si="4"/>
        <v>#NUM!</v>
      </c>
    </row>
    <row r="23" spans="1:32" s="3" customFormat="1">
      <c r="A23" s="159">
        <f>Input_Analysis!A22</f>
        <v>0.12</v>
      </c>
      <c r="B23" s="159">
        <f>Input_Analysis!B22</f>
        <v>0.39369959999999998</v>
      </c>
      <c r="C23" s="159">
        <f>Input_Analysis!I22</f>
        <v>-23.161908074713228</v>
      </c>
      <c r="D23" s="159">
        <f>Input_Analysis!F22</f>
        <v>-26.900135409293505</v>
      </c>
      <c r="E23" s="160">
        <f>Input_Analysis!L22</f>
        <v>0</v>
      </c>
      <c r="F23" s="161">
        <f>Input_Analysis!P22</f>
        <v>18.691136672901383</v>
      </c>
      <c r="G23" s="168">
        <f>Input_Analysis!Q22</f>
        <v>0</v>
      </c>
      <c r="H23" s="4"/>
      <c r="I23" s="4">
        <f t="shared" si="16"/>
        <v>2.16</v>
      </c>
      <c r="J23" s="4">
        <f t="shared" si="5"/>
        <v>2.16</v>
      </c>
      <c r="K23" s="4"/>
      <c r="L23" s="4">
        <f t="shared" si="6"/>
        <v>0</v>
      </c>
      <c r="M23" s="144">
        <f t="shared" si="7"/>
        <v>0</v>
      </c>
      <c r="O23" s="13">
        <f t="shared" si="8"/>
        <v>-11.723105590145012</v>
      </c>
      <c r="P23" s="13">
        <f t="shared" si="9"/>
        <v>-0.73814092594256686</v>
      </c>
      <c r="Q23" s="13">
        <f t="shared" si="17"/>
        <v>-20.376409605377134</v>
      </c>
      <c r="R23" s="13" t="e">
        <f t="shared" ref="R23:R81" si="18">((3.47-LOG(O23))^2+(1.22+LOG(L23)^2))^0.5</f>
        <v>#NUM!</v>
      </c>
      <c r="S23" s="13">
        <f t="shared" si="11"/>
        <v>6.654447134560967</v>
      </c>
      <c r="T23" s="13" t="e">
        <f t="shared" si="0"/>
        <v>#NUM!</v>
      </c>
      <c r="U23" s="13" t="e">
        <f t="shared" si="12"/>
        <v>#NUM!</v>
      </c>
      <c r="V23" s="4">
        <f t="shared" si="1"/>
        <v>-1.688127204980882</v>
      </c>
      <c r="W23" s="4">
        <f t="shared" si="13"/>
        <v>-35.25726257072386</v>
      </c>
      <c r="X23" s="4">
        <f t="shared" si="2"/>
        <v>-0.78154037267633425</v>
      </c>
      <c r="Z23" s="13">
        <f t="shared" si="14"/>
        <v>0.99908200000000003</v>
      </c>
      <c r="AA23" s="25">
        <f t="shared" si="3"/>
        <v>8.4422429000000007E-2</v>
      </c>
      <c r="AC23" s="3">
        <f t="shared" si="15"/>
        <v>-3.5169316770435035</v>
      </c>
      <c r="AE23" s="111">
        <f>Input_Analysis!F22/100</f>
        <v>-0.26900135409293502</v>
      </c>
      <c r="AF23" s="110" t="e">
        <f t="shared" si="4"/>
        <v>#NUM!</v>
      </c>
    </row>
    <row r="24" spans="1:32" s="3" customFormat="1">
      <c r="A24" s="159">
        <f>Input_Analysis!A23</f>
        <v>0.14000000000000001</v>
      </c>
      <c r="B24" s="159">
        <f>Input_Analysis!B23</f>
        <v>0.45931620000000001</v>
      </c>
      <c r="C24" s="159">
        <f>Input_Analysis!I23</f>
        <v>-23.161908074713228</v>
      </c>
      <c r="D24" s="159">
        <f>Input_Analysis!F23</f>
        <v>-26.900135409293505</v>
      </c>
      <c r="E24" s="160">
        <f>Input_Analysis!L23</f>
        <v>0</v>
      </c>
      <c r="F24" s="161">
        <f>Input_Analysis!P23</f>
        <v>18.691136672901383</v>
      </c>
      <c r="G24" s="168">
        <f>Input_Analysis!Q23</f>
        <v>0</v>
      </c>
      <c r="H24" s="4"/>
      <c r="I24" s="4">
        <f t="shared" si="16"/>
        <v>2.5200000000000005</v>
      </c>
      <c r="J24" s="4">
        <f t="shared" si="5"/>
        <v>2.5200000000000005</v>
      </c>
      <c r="K24" s="4"/>
      <c r="L24" s="4">
        <f t="shared" si="6"/>
        <v>0</v>
      </c>
      <c r="M24" s="144">
        <f t="shared" si="7"/>
        <v>0</v>
      </c>
      <c r="O24" s="13">
        <f t="shared" si="8"/>
        <v>-10.191233362981437</v>
      </c>
      <c r="P24" s="13">
        <f t="shared" si="9"/>
        <v>-0.72779392475533944</v>
      </c>
      <c r="Q24" s="13">
        <f t="shared" si="17"/>
        <v>-17.608351090323257</v>
      </c>
      <c r="R24" s="13" t="e">
        <f t="shared" si="18"/>
        <v>#NUM!</v>
      </c>
      <c r="S24" s="13">
        <f t="shared" si="11"/>
        <v>6.1608209100504032</v>
      </c>
      <c r="T24" s="13" t="e">
        <f t="shared" si="0"/>
        <v>#NUM!</v>
      </c>
      <c r="U24" s="13" t="e">
        <f t="shared" si="12"/>
        <v>#NUM!</v>
      </c>
      <c r="V24" s="4">
        <f t="shared" si="1"/>
        <v>-1.7121272049808818</v>
      </c>
      <c r="W24" s="4">
        <f t="shared" si="13"/>
        <v>-35.758512890723857</v>
      </c>
      <c r="X24" s="4">
        <f t="shared" si="2"/>
        <v>-0.67941555753209582</v>
      </c>
      <c r="Z24" s="13">
        <f t="shared" si="14"/>
        <v>0.99892899999999996</v>
      </c>
      <c r="AA24" s="25">
        <f t="shared" si="3"/>
        <v>8.4409500499999998E-2</v>
      </c>
      <c r="AC24" s="3">
        <f t="shared" si="15"/>
        <v>-3.0573700088944311</v>
      </c>
      <c r="AE24" s="111">
        <f>Input_Analysis!F23/100</f>
        <v>-0.26900135409293502</v>
      </c>
      <c r="AF24" s="110" t="e">
        <f t="shared" si="4"/>
        <v>#NUM!</v>
      </c>
    </row>
    <row r="25" spans="1:32" s="3" customFormat="1">
      <c r="A25" s="159">
        <f>Input_Analysis!A24</f>
        <v>0.16</v>
      </c>
      <c r="B25" s="159">
        <f>Input_Analysis!B24</f>
        <v>0.52493279999999998</v>
      </c>
      <c r="C25" s="159">
        <f>Input_Analysis!I24</f>
        <v>-23.161908074713228</v>
      </c>
      <c r="D25" s="159">
        <f>Input_Analysis!F24</f>
        <v>-26.900135409293505</v>
      </c>
      <c r="E25" s="160">
        <f>Input_Analysis!L24</f>
        <v>0</v>
      </c>
      <c r="F25" s="161">
        <f>Input_Analysis!P24</f>
        <v>18.691136672901383</v>
      </c>
      <c r="G25" s="168">
        <f>Input_Analysis!Q24</f>
        <v>0</v>
      </c>
      <c r="H25" s="4"/>
      <c r="I25" s="4">
        <f t="shared" si="16"/>
        <v>2.88</v>
      </c>
      <c r="J25" s="4">
        <f t="shared" si="5"/>
        <v>2.88</v>
      </c>
      <c r="K25" s="4"/>
      <c r="L25" s="4">
        <f t="shared" si="6"/>
        <v>0</v>
      </c>
      <c r="M25" s="144">
        <f t="shared" si="7"/>
        <v>0</v>
      </c>
      <c r="O25" s="13">
        <f t="shared" si="8"/>
        <v>-9.0423291926087597</v>
      </c>
      <c r="P25" s="13">
        <f t="shared" si="9"/>
        <v>-0.71773299480503638</v>
      </c>
      <c r="Q25" s="13">
        <f t="shared" si="17"/>
        <v>-15.532307204032852</v>
      </c>
      <c r="R25" s="13" t="e">
        <f t="shared" si="18"/>
        <v>#NUM!</v>
      </c>
      <c r="S25" s="13">
        <f t="shared" si="11"/>
        <v>5.7629202666703625</v>
      </c>
      <c r="T25" s="13" t="e">
        <f t="shared" si="0"/>
        <v>#NUM!</v>
      </c>
      <c r="U25" s="13" t="e">
        <f t="shared" si="12"/>
        <v>#NUM!</v>
      </c>
      <c r="V25" s="4">
        <f t="shared" si="1"/>
        <v>-1.7361272049808818</v>
      </c>
      <c r="W25" s="4">
        <f t="shared" si="13"/>
        <v>-36.259763210723854</v>
      </c>
      <c r="X25" s="4">
        <f t="shared" si="2"/>
        <v>-0.60282194617391727</v>
      </c>
      <c r="Z25" s="13">
        <f t="shared" si="14"/>
        <v>0.998776</v>
      </c>
      <c r="AA25" s="25">
        <f t="shared" si="3"/>
        <v>8.4396572000000003E-2</v>
      </c>
      <c r="AC25" s="3">
        <f t="shared" si="15"/>
        <v>-2.7126987577826278</v>
      </c>
      <c r="AE25" s="111">
        <f>Input_Analysis!F24/100</f>
        <v>-0.26900135409293502</v>
      </c>
      <c r="AF25" s="110" t="e">
        <f t="shared" si="4"/>
        <v>#NUM!</v>
      </c>
    </row>
    <row r="26" spans="1:32" s="3" customFormat="1">
      <c r="A26" s="159">
        <f>Input_Analysis!A25</f>
        <v>0.18</v>
      </c>
      <c r="B26" s="159">
        <f>Input_Analysis!B25</f>
        <v>0.5905494</v>
      </c>
      <c r="C26" s="159">
        <f>Input_Analysis!I25</f>
        <v>-23.161908074713228</v>
      </c>
      <c r="D26" s="159">
        <f>Input_Analysis!F25</f>
        <v>-26.900135409293505</v>
      </c>
      <c r="E26" s="160">
        <f>Input_Analysis!L25</f>
        <v>0</v>
      </c>
      <c r="F26" s="161">
        <f>Input_Analysis!P25</f>
        <v>18.691136672901383</v>
      </c>
      <c r="G26" s="168">
        <f>Input_Analysis!Q25</f>
        <v>0</v>
      </c>
      <c r="H26" s="4"/>
      <c r="I26" s="4">
        <f t="shared" si="16"/>
        <v>3.2399999999999998</v>
      </c>
      <c r="J26" s="4">
        <f t="shared" si="5"/>
        <v>3.2399999999999998</v>
      </c>
      <c r="K26" s="4"/>
      <c r="L26" s="4">
        <f t="shared" si="6"/>
        <v>0</v>
      </c>
      <c r="M26" s="144">
        <f t="shared" si="7"/>
        <v>0</v>
      </c>
      <c r="O26" s="13">
        <f t="shared" si="8"/>
        <v>-8.1487370600966749</v>
      </c>
      <c r="P26" s="13">
        <f t="shared" si="9"/>
        <v>-0.70794643402319335</v>
      </c>
      <c r="Q26" s="13">
        <f t="shared" si="17"/>
        <v>-13.917606403584756</v>
      </c>
      <c r="R26" s="13" t="e">
        <f t="shared" si="18"/>
        <v>#NUM!</v>
      </c>
      <c r="S26" s="13">
        <f t="shared" si="11"/>
        <v>5.4333333333333336</v>
      </c>
      <c r="T26" s="13" t="e">
        <f t="shared" si="0"/>
        <v>#NUM!</v>
      </c>
      <c r="U26" s="13" t="e">
        <f t="shared" si="12"/>
        <v>#NUM!</v>
      </c>
      <c r="V26" s="4">
        <f t="shared" si="1"/>
        <v>-1.7601272049808818</v>
      </c>
      <c r="W26" s="4">
        <f t="shared" si="13"/>
        <v>-36.761013530723858</v>
      </c>
      <c r="X26" s="4">
        <f t="shared" si="2"/>
        <v>-0.54324913733977842</v>
      </c>
      <c r="Z26" s="13">
        <f t="shared" si="14"/>
        <v>0.99862300000000004</v>
      </c>
      <c r="AA26" s="25">
        <f t="shared" si="3"/>
        <v>8.4383643500000008E-2</v>
      </c>
      <c r="AC26" s="3">
        <f t="shared" si="15"/>
        <v>-2.4446211180290023</v>
      </c>
      <c r="AE26" s="111">
        <f>Input_Analysis!F25/100</f>
        <v>-0.26900135409293502</v>
      </c>
      <c r="AF26" s="110" t="e">
        <f t="shared" si="4"/>
        <v>#NUM!</v>
      </c>
    </row>
    <row r="27" spans="1:32" s="3" customFormat="1">
      <c r="A27" s="159">
        <f>Input_Analysis!A26</f>
        <v>0.2</v>
      </c>
      <c r="B27" s="159">
        <f>Input_Analysis!B26</f>
        <v>0.65616600000000003</v>
      </c>
      <c r="C27" s="159">
        <f>Input_Analysis!I26</f>
        <v>73.038576177109647</v>
      </c>
      <c r="D27" s="159">
        <f>Input_Analysis!F26</f>
        <v>69.300348842529374</v>
      </c>
      <c r="E27" s="160">
        <f>Input_Analysis!L26</f>
        <v>0</v>
      </c>
      <c r="F27" s="161">
        <f>Input_Analysis!P26</f>
        <v>18.691136672901383</v>
      </c>
      <c r="G27" s="168">
        <f>Input_Analysis!Q26</f>
        <v>0</v>
      </c>
      <c r="H27" s="4"/>
      <c r="I27" s="4">
        <f t="shared" si="16"/>
        <v>3.6</v>
      </c>
      <c r="J27" s="4">
        <f t="shared" si="5"/>
        <v>3.6</v>
      </c>
      <c r="K27" s="4"/>
      <c r="L27" s="4">
        <f t="shared" si="6"/>
        <v>0</v>
      </c>
      <c r="M27" s="144">
        <f t="shared" si="7"/>
        <v>0</v>
      </c>
      <c r="O27" s="13">
        <f t="shared" si="8"/>
        <v>19.288493382530458</v>
      </c>
      <c r="P27" s="13">
        <f t="shared" si="9"/>
        <v>0.26917511420781254</v>
      </c>
      <c r="Q27" s="13">
        <f t="shared" si="17"/>
        <v>14.096510973391187</v>
      </c>
      <c r="R27" s="13" t="e">
        <f t="shared" si="18"/>
        <v>#NUM!</v>
      </c>
      <c r="S27" s="13">
        <f t="shared" si="11"/>
        <v>5.1545125860744587</v>
      </c>
      <c r="T27" s="13" t="e">
        <f t="shared" si="0"/>
        <v>#NUM!</v>
      </c>
      <c r="U27" s="13" t="e">
        <f t="shared" si="12"/>
        <v>#NUM!</v>
      </c>
      <c r="V27" s="4">
        <f t="shared" si="1"/>
        <v>4.62923841180731</v>
      </c>
      <c r="W27" s="4">
        <f t="shared" si="13"/>
        <v>96.683634803112739</v>
      </c>
      <c r="X27" s="4">
        <f t="shared" si="2"/>
        <v>1.2858995588353639</v>
      </c>
      <c r="Z27" s="13">
        <f t="shared" si="14"/>
        <v>0.99846999999999997</v>
      </c>
      <c r="AA27" s="25">
        <f t="shared" si="3"/>
        <v>8.4370714999999999E-2</v>
      </c>
      <c r="AC27" s="3">
        <f t="shared" si="15"/>
        <v>5.7865480147591368</v>
      </c>
      <c r="AE27" s="111">
        <f>Input_Analysis!F26/100</f>
        <v>0.69300348842529369</v>
      </c>
      <c r="AF27" s="110">
        <f t="shared" si="4"/>
        <v>0.10481632206849284</v>
      </c>
    </row>
    <row r="28" spans="1:32" s="3" customFormat="1">
      <c r="A28" s="159">
        <f>Input_Analysis!A27</f>
        <v>0.22</v>
      </c>
      <c r="B28" s="159">
        <f>Input_Analysis!B27</f>
        <v>0.72178259999999994</v>
      </c>
      <c r="C28" s="159">
        <f>Input_Analysis!I27</f>
        <v>71.3745249891399</v>
      </c>
      <c r="D28" s="159">
        <f>Input_Analysis!F27</f>
        <v>59.20029800112178</v>
      </c>
      <c r="E28" s="160">
        <f>Input_Analysis!L27</f>
        <v>0</v>
      </c>
      <c r="F28" s="161">
        <f>Input_Analysis!P27</f>
        <v>60.871134940090606</v>
      </c>
      <c r="G28" s="168">
        <f>Input_Analysis!Q27</f>
        <v>0</v>
      </c>
      <c r="H28" s="4"/>
      <c r="I28" s="4">
        <f t="shared" si="16"/>
        <v>3.96</v>
      </c>
      <c r="J28" s="4">
        <f t="shared" si="5"/>
        <v>3.96</v>
      </c>
      <c r="K28" s="4"/>
      <c r="L28" s="4">
        <f t="shared" si="6"/>
        <v>0</v>
      </c>
      <c r="M28" s="144">
        <f t="shared" si="7"/>
        <v>0</v>
      </c>
      <c r="O28" s="13">
        <f t="shared" si="8"/>
        <v>17.023869946752502</v>
      </c>
      <c r="P28" s="13">
        <f t="shared" si="9"/>
        <v>0.90293797886874672</v>
      </c>
      <c r="Q28" s="13">
        <f t="shared" si="17"/>
        <v>1.6523712245073992</v>
      </c>
      <c r="R28" s="13" t="e">
        <f t="shared" si="18"/>
        <v>#NUM!</v>
      </c>
      <c r="S28" s="13">
        <f t="shared" si="11"/>
        <v>4.9146349166175467</v>
      </c>
      <c r="T28" s="13" t="e">
        <f t="shared" si="0"/>
        <v>#NUM!</v>
      </c>
      <c r="U28" s="13" t="e">
        <f t="shared" si="12"/>
        <v>#NUM!</v>
      </c>
      <c r="V28" s="4">
        <f t="shared" si="1"/>
        <v>4.4943016659426602</v>
      </c>
      <c r="W28" s="4">
        <f t="shared" si="13"/>
        <v>93.865422842928808</v>
      </c>
      <c r="X28" s="4">
        <f t="shared" si="2"/>
        <v>1.1349246631168335</v>
      </c>
      <c r="Z28" s="13">
        <f t="shared" si="14"/>
        <v>0.99831700000000001</v>
      </c>
      <c r="AA28" s="25">
        <f t="shared" si="3"/>
        <v>8.4357786500000004E-2</v>
      </c>
      <c r="AC28" s="3">
        <f t="shared" si="15"/>
        <v>5.1071609840257501</v>
      </c>
      <c r="AE28" s="111">
        <f>Input_Analysis!F27/100</f>
        <v>0.59200298001121776</v>
      </c>
      <c r="AF28" s="110">
        <f t="shared" si="4"/>
        <v>9.4596481089852927E-2</v>
      </c>
    </row>
    <row r="29" spans="1:32" s="3" customFormat="1">
      <c r="A29" s="159">
        <f>Input_Analysis!A28</f>
        <v>0.24</v>
      </c>
      <c r="B29" s="159">
        <f>Input_Analysis!B28</f>
        <v>0.78739919999999997</v>
      </c>
      <c r="C29" s="159">
        <f>Input_Analysis!I28</f>
        <v>556.65750428246542</v>
      </c>
      <c r="D29" s="159">
        <f>Input_Analysis!F28</f>
        <v>545.60274644277081</v>
      </c>
      <c r="E29" s="160">
        <f>Input_Analysis!L28</f>
        <v>0.10000050338027326</v>
      </c>
      <c r="F29" s="161">
        <f>Input_Analysis!P28</f>
        <v>55.273789198473075</v>
      </c>
      <c r="G29" s="168">
        <f>Input_Analysis!Q28</f>
        <v>0</v>
      </c>
      <c r="H29" s="4"/>
      <c r="I29" s="4">
        <f t="shared" si="16"/>
        <v>4.32</v>
      </c>
      <c r="J29" s="4">
        <f t="shared" si="5"/>
        <v>4.32</v>
      </c>
      <c r="K29" s="4"/>
      <c r="L29" s="4">
        <f t="shared" si="6"/>
        <v>1.847472583182479E-2</v>
      </c>
      <c r="M29" s="144">
        <f t="shared" si="7"/>
        <v>1.796445796759256E-4</v>
      </c>
      <c r="O29" s="13">
        <f t="shared" si="8"/>
        <v>127.8559037690892</v>
      </c>
      <c r="P29" s="13">
        <f t="shared" si="9"/>
        <v>0.1000724896823339</v>
      </c>
      <c r="Q29" s="13">
        <f t="shared" si="17"/>
        <v>115.06104515833154</v>
      </c>
      <c r="R29" s="13">
        <f t="shared" si="18"/>
        <v>2.4664310322552176</v>
      </c>
      <c r="S29" s="13">
        <f t="shared" si="11"/>
        <v>4.7054046938954492</v>
      </c>
      <c r="T29" s="13">
        <f t="shared" si="0"/>
        <v>1.3622242884298916</v>
      </c>
      <c r="U29" s="13">
        <f t="shared" si="12"/>
        <v>6.4098165609164006</v>
      </c>
      <c r="V29" s="4">
        <f t="shared" si="1"/>
        <v>36.822500285497689</v>
      </c>
      <c r="W29" s="4">
        <f t="shared" si="13"/>
        <v>769.05375213774198</v>
      </c>
      <c r="X29" s="4">
        <f t="shared" si="2"/>
        <v>8.5237269179392801</v>
      </c>
      <c r="Z29" s="13">
        <f t="shared" si="14"/>
        <v>0.99816400000000005</v>
      </c>
      <c r="AA29" s="25">
        <f t="shared" si="3"/>
        <v>8.4344858000000009E-2</v>
      </c>
      <c r="AC29" s="3">
        <f t="shared" si="15"/>
        <v>38.356771130726756</v>
      </c>
      <c r="AE29" s="111">
        <f>Input_Analysis!F28/100</f>
        <v>5.4560274644277085</v>
      </c>
      <c r="AF29" s="110">
        <f t="shared" si="4"/>
        <v>0.28099860802015147</v>
      </c>
    </row>
    <row r="30" spans="1:32" s="3" customFormat="1">
      <c r="A30" s="159">
        <f>Input_Analysis!A29</f>
        <v>0.26</v>
      </c>
      <c r="B30" s="159">
        <f>Input_Analysis!B29</f>
        <v>0.85301579999999999</v>
      </c>
      <c r="C30" s="159">
        <f>Input_Analysis!I29</f>
        <v>2969.6696508484592</v>
      </c>
      <c r="D30" s="159">
        <f>Input_Analysis!F29</f>
        <v>2958.6148930087647</v>
      </c>
      <c r="E30" s="160">
        <f>Input_Analysis!L29</f>
        <v>0.10000050338027326</v>
      </c>
      <c r="F30" s="161">
        <f>Input_Analysis!P29</f>
        <v>55.273789198473075</v>
      </c>
      <c r="G30" s="168">
        <f>Input_Analysis!Q29</f>
        <v>0</v>
      </c>
      <c r="H30" s="4"/>
      <c r="I30" s="4">
        <f t="shared" si="16"/>
        <v>4.68</v>
      </c>
      <c r="J30" s="4">
        <f t="shared" si="5"/>
        <v>4.68</v>
      </c>
      <c r="K30" s="4"/>
      <c r="L30" s="4">
        <f t="shared" si="6"/>
        <v>3.3853320063671607E-3</v>
      </c>
      <c r="M30" s="144">
        <f t="shared" si="7"/>
        <v>3.3673948666883636E-5</v>
      </c>
      <c r="O30" s="13">
        <f t="shared" si="8"/>
        <v>633.5447971898418</v>
      </c>
      <c r="P30" s="13">
        <f t="shared" si="9"/>
        <v>1.8642152488679332E-2</v>
      </c>
      <c r="Q30" s="13">
        <f t="shared" si="17"/>
        <v>621.73415847221941</v>
      </c>
      <c r="R30" s="13">
        <f t="shared" si="18"/>
        <v>2.7873628104634691</v>
      </c>
      <c r="S30" s="13">
        <f t="shared" si="11"/>
        <v>4.520806599235617</v>
      </c>
      <c r="T30" s="13">
        <f t="shared" si="0"/>
        <v>8.4555682747763914</v>
      </c>
      <c r="U30" s="13">
        <f t="shared" si="12"/>
        <v>38.225988856896429</v>
      </c>
      <c r="V30" s="4">
        <f t="shared" si="1"/>
        <v>197.66597672323061</v>
      </c>
      <c r="W30" s="4">
        <f t="shared" si="13"/>
        <v>4128.3389202346625</v>
      </c>
      <c r="X30" s="4">
        <f t="shared" si="2"/>
        <v>42.23631981265612</v>
      </c>
      <c r="Z30" s="13">
        <f t="shared" si="14"/>
        <v>0.99801099999999998</v>
      </c>
      <c r="AA30" s="25">
        <f t="shared" si="3"/>
        <v>8.43319295E-2</v>
      </c>
      <c r="AC30" s="3">
        <f t="shared" si="15"/>
        <v>190.06343915695254</v>
      </c>
      <c r="AE30" s="111">
        <f>Input_Analysis!F29/100</f>
        <v>29.586148930087646</v>
      </c>
      <c r="AF30" s="110">
        <f t="shared" si="4"/>
        <v>0.64138616479430244</v>
      </c>
    </row>
    <row r="31" spans="1:32" s="3" customFormat="1">
      <c r="A31" s="159">
        <f>Input_Analysis!A30</f>
        <v>0.28000000000000003</v>
      </c>
      <c r="B31" s="159">
        <f>Input_Analysis!B30</f>
        <v>0.91863240000000002</v>
      </c>
      <c r="C31" s="159">
        <f>Input_Analysis!I30</f>
        <v>2960.9537839079408</v>
      </c>
      <c r="D31" s="159">
        <f>Input_Analysis!F30</f>
        <v>2958.6148930087647</v>
      </c>
      <c r="E31" s="160">
        <f>Input_Analysis!L30</f>
        <v>0.10000050338027326</v>
      </c>
      <c r="F31" s="161">
        <f>Input_Analysis!P30</f>
        <v>11.694454495879475</v>
      </c>
      <c r="G31" s="168">
        <f>Input_Analysis!Q30</f>
        <v>0</v>
      </c>
      <c r="H31" s="4"/>
      <c r="I31" s="4">
        <f t="shared" si="16"/>
        <v>5.0400000000000009</v>
      </c>
      <c r="J31" s="4">
        <f t="shared" si="5"/>
        <v>5.0400000000000009</v>
      </c>
      <c r="K31" s="4"/>
      <c r="L31" s="4">
        <f t="shared" si="6"/>
        <v>3.3857446315980894E-3</v>
      </c>
      <c r="M31" s="144">
        <f t="shared" si="7"/>
        <v>3.3773071340644197E-5</v>
      </c>
      <c r="O31" s="13">
        <f t="shared" si="8"/>
        <v>586.49083014046437</v>
      </c>
      <c r="P31" s="13">
        <f t="shared" si="9"/>
        <v>3.9562907956058602E-3</v>
      </c>
      <c r="Q31" s="13">
        <f t="shared" si="17"/>
        <v>584.17050186747235</v>
      </c>
      <c r="R31" s="13">
        <f t="shared" si="18"/>
        <v>2.7955403208403165</v>
      </c>
      <c r="S31" s="13">
        <f t="shared" si="11"/>
        <v>4.356358243172517</v>
      </c>
      <c r="T31" s="13">
        <f t="shared" si="0"/>
        <v>8.4660259896482959</v>
      </c>
      <c r="U31" s="13">
        <f t="shared" si="12"/>
        <v>36.881042106917121</v>
      </c>
      <c r="V31" s="4">
        <f t="shared" si="1"/>
        <v>197.06091892719604</v>
      </c>
      <c r="W31" s="4">
        <f t="shared" si="13"/>
        <v>4115.7020279896278</v>
      </c>
      <c r="X31" s="4">
        <f t="shared" si="2"/>
        <v>39.099388676030955</v>
      </c>
      <c r="Z31" s="13">
        <f t="shared" si="14"/>
        <v>0.99785800000000002</v>
      </c>
      <c r="AA31" s="25">
        <f t="shared" si="3"/>
        <v>8.4319001000000005E-2</v>
      </c>
      <c r="AC31" s="3">
        <f t="shared" si="15"/>
        <v>175.9472490421393</v>
      </c>
      <c r="AE31" s="111">
        <f>Input_Analysis!F30/100</f>
        <v>29.586148930087646</v>
      </c>
      <c r="AF31" s="110">
        <f t="shared" si="4"/>
        <v>0.62961260884904136</v>
      </c>
    </row>
    <row r="32" spans="1:32" s="3" customFormat="1">
      <c r="A32" s="159">
        <f>Input_Analysis!A31</f>
        <v>0.3</v>
      </c>
      <c r="B32" s="159">
        <f>Input_Analysis!B31</f>
        <v>0.98424899999999993</v>
      </c>
      <c r="C32" s="159">
        <f>Input_Analysis!I31</f>
        <v>3097.3552369322556</v>
      </c>
      <c r="D32" s="159">
        <f>Input_Analysis!F31</f>
        <v>3096.615587673542</v>
      </c>
      <c r="E32" s="160">
        <f>Input_Analysis!L31</f>
        <v>0.10000050338027326</v>
      </c>
      <c r="F32" s="161">
        <f>Input_Analysis!P31</f>
        <v>3.6982462935687237</v>
      </c>
      <c r="G32" s="168">
        <f>Input_Analysis!Q31</f>
        <v>0</v>
      </c>
      <c r="H32" s="4"/>
      <c r="I32" s="4">
        <f t="shared" si="16"/>
        <v>5.3999999999999995</v>
      </c>
      <c r="J32" s="4">
        <f t="shared" si="5"/>
        <v>5.3999999999999995</v>
      </c>
      <c r="K32" s="4"/>
      <c r="L32" s="4">
        <f t="shared" si="6"/>
        <v>3.2349896195863178E-3</v>
      </c>
      <c r="M32" s="144">
        <f t="shared" si="7"/>
        <v>3.22857714826788E-5</v>
      </c>
      <c r="O32" s="13">
        <f t="shared" si="8"/>
        <v>572.58430313560291</v>
      </c>
      <c r="P32" s="13">
        <f t="shared" si="9"/>
        <v>1.1960866216284593E-3</v>
      </c>
      <c r="Q32" s="13">
        <f t="shared" si="17"/>
        <v>571.8994427108679</v>
      </c>
      <c r="R32" s="13">
        <f t="shared" si="18"/>
        <v>2.8156536865752195</v>
      </c>
      <c r="S32" s="13">
        <f t="shared" si="11"/>
        <v>4.2086419028787265</v>
      </c>
      <c r="T32" s="13">
        <f t="shared" si="0"/>
        <v>8.9481132376961146</v>
      </c>
      <c r="U32" s="13">
        <f t="shared" si="12"/>
        <v>37.659404323871698</v>
      </c>
      <c r="V32" s="4">
        <f t="shared" si="1"/>
        <v>206.13034912881704</v>
      </c>
      <c r="W32" s="4">
        <f t="shared" si="13"/>
        <v>4305.1209776054693</v>
      </c>
      <c r="X32" s="4">
        <f t="shared" si="2"/>
        <v>38.172286875706867</v>
      </c>
      <c r="Z32" s="13">
        <f t="shared" si="14"/>
        <v>0.99770499999999995</v>
      </c>
      <c r="AA32" s="25">
        <f t="shared" si="3"/>
        <v>8.4306072499999996E-2</v>
      </c>
      <c r="AC32" s="3">
        <f t="shared" si="15"/>
        <v>171.77529094068086</v>
      </c>
      <c r="AE32" s="111">
        <f>Input_Analysis!F31/100</f>
        <v>30.966155876735421</v>
      </c>
      <c r="AF32" s="110">
        <f t="shared" si="4"/>
        <v>0.63311417792971125</v>
      </c>
    </row>
    <row r="33" spans="1:32" s="3" customFormat="1">
      <c r="A33" s="159">
        <f>Input_Analysis!A32</f>
        <v>0.32</v>
      </c>
      <c r="B33" s="159">
        <f>Input_Analysis!B32</f>
        <v>1.0498656</v>
      </c>
      <c r="C33" s="159">
        <f>Input_Analysis!I32</f>
        <v>2278.6511157579575</v>
      </c>
      <c r="D33" s="159">
        <f>Input_Analysis!F32</f>
        <v>2277.9114664992439</v>
      </c>
      <c r="E33" s="160">
        <f>Input_Analysis!L32</f>
        <v>0.10000050338027326</v>
      </c>
      <c r="F33" s="161">
        <f>Input_Analysis!P32</f>
        <v>3.6982462935687237</v>
      </c>
      <c r="G33" s="168">
        <f>Input_Analysis!Q32</f>
        <v>0</v>
      </c>
      <c r="H33" s="4"/>
      <c r="I33" s="4">
        <f t="shared" si="16"/>
        <v>5.76</v>
      </c>
      <c r="J33" s="4">
        <f t="shared" si="5"/>
        <v>5.76</v>
      </c>
      <c r="K33" s="4"/>
      <c r="L33" s="4">
        <f t="shared" si="6"/>
        <v>4.4011371977039169E-3</v>
      </c>
      <c r="M33" s="144">
        <f t="shared" si="7"/>
        <v>4.3885833460296822E-5</v>
      </c>
      <c r="O33" s="13">
        <f t="shared" si="8"/>
        <v>394.59915204131204</v>
      </c>
      <c r="P33" s="13">
        <f t="shared" si="9"/>
        <v>1.6271110692143485E-3</v>
      </c>
      <c r="Q33" s="13">
        <f t="shared" si="17"/>
        <v>393.95709539312304</v>
      </c>
      <c r="R33" s="13">
        <f t="shared" si="18"/>
        <v>2.745248517919805</v>
      </c>
      <c r="S33" s="13">
        <f t="shared" si="11"/>
        <v>4.0750000000000002</v>
      </c>
      <c r="T33" s="13">
        <f t="shared" si="0"/>
        <v>6.3517292302217614</v>
      </c>
      <c r="U33" s="13">
        <f t="shared" si="12"/>
        <v>25.883296613153679</v>
      </c>
      <c r="V33" s="4">
        <f t="shared" si="1"/>
        <v>151.52607438386383</v>
      </c>
      <c r="W33" s="4">
        <f t="shared" si="13"/>
        <v>3164.6872197189809</v>
      </c>
      <c r="X33" s="4">
        <f t="shared" si="2"/>
        <v>26.306610136087471</v>
      </c>
      <c r="Z33" s="13">
        <f t="shared" si="14"/>
        <v>0.99755199999999999</v>
      </c>
      <c r="AA33" s="25">
        <f t="shared" si="3"/>
        <v>8.4293144E-2</v>
      </c>
      <c r="AC33" s="3">
        <f t="shared" si="15"/>
        <v>118.37974561239361</v>
      </c>
      <c r="AE33" s="111">
        <f>Input_Analysis!F32/100</f>
        <v>22.779114664992438</v>
      </c>
      <c r="AF33" s="110">
        <f t="shared" si="4"/>
        <v>0.53431778594559876</v>
      </c>
    </row>
    <row r="34" spans="1:32" s="3" customFormat="1">
      <c r="A34" s="159">
        <f>Input_Analysis!A33</f>
        <v>0.34</v>
      </c>
      <c r="B34" s="159">
        <f>Input_Analysis!B33</f>
        <v>1.1154822</v>
      </c>
      <c r="C34" s="159">
        <f>Input_Analysis!I33</f>
        <v>2279.0509261680731</v>
      </c>
      <c r="D34" s="159">
        <f>Input_Analysis!F33</f>
        <v>2277.9114664992439</v>
      </c>
      <c r="E34" s="160">
        <f>Input_Analysis!L33</f>
        <v>0.10000050338027326</v>
      </c>
      <c r="F34" s="161">
        <f>Input_Analysis!P33</f>
        <v>5.6972983441464118</v>
      </c>
      <c r="G34" s="168">
        <f>Input_Analysis!Q33</f>
        <v>0</v>
      </c>
      <c r="H34" s="4"/>
      <c r="I34" s="4">
        <f t="shared" si="16"/>
        <v>6.12</v>
      </c>
      <c r="J34" s="4">
        <f t="shared" si="5"/>
        <v>6.12</v>
      </c>
      <c r="K34" s="4"/>
      <c r="L34" s="4">
        <f t="shared" si="6"/>
        <v>4.4018346250050298E-3</v>
      </c>
      <c r="M34" s="144">
        <f t="shared" si="7"/>
        <v>4.3878134635811345E-5</v>
      </c>
      <c r="O34" s="13">
        <f t="shared" si="8"/>
        <v>371.39394218432568</v>
      </c>
      <c r="P34" s="13">
        <f t="shared" si="9"/>
        <v>2.5065866624250956E-3</v>
      </c>
      <c r="Q34" s="13">
        <f t="shared" si="17"/>
        <v>370.46301108234098</v>
      </c>
      <c r="R34" s="13">
        <f t="shared" si="18"/>
        <v>2.753681062485815</v>
      </c>
      <c r="S34" s="13">
        <f t="shared" si="11"/>
        <v>3.9533306880922274</v>
      </c>
      <c r="T34" s="13">
        <f t="shared" si="0"/>
        <v>6.3796784087830369</v>
      </c>
      <c r="U34" s="13">
        <f t="shared" si="12"/>
        <v>25.22097843360137</v>
      </c>
      <c r="V34" s="4">
        <f t="shared" si="1"/>
        <v>151.5287284112049</v>
      </c>
      <c r="W34" s="4">
        <f t="shared" si="13"/>
        <v>3164.7426502212311</v>
      </c>
      <c r="X34" s="4">
        <f t="shared" si="2"/>
        <v>24.759596145621714</v>
      </c>
      <c r="Z34" s="13">
        <f t="shared" si="14"/>
        <v>0.99739900000000004</v>
      </c>
      <c r="AA34" s="25">
        <f t="shared" si="3"/>
        <v>8.4280215500000005E-2</v>
      </c>
      <c r="AC34" s="3">
        <f t="shared" si="15"/>
        <v>111.4181826552977</v>
      </c>
      <c r="AE34" s="111">
        <f>Input_Analysis!F33/100</f>
        <v>22.779114664992438</v>
      </c>
      <c r="AF34" s="110">
        <f t="shared" si="4"/>
        <v>0.52628064246768358</v>
      </c>
    </row>
    <row r="35" spans="1:32" s="3" customFormat="1">
      <c r="A35" s="159">
        <f>Input_Analysis!A34</f>
        <v>0.36</v>
      </c>
      <c r="B35" s="159">
        <f>Input_Analysis!B34</f>
        <v>1.1810988</v>
      </c>
      <c r="C35" s="159">
        <f>Input_Analysis!I34</f>
        <v>1879.3489141571213</v>
      </c>
      <c r="D35" s="159">
        <f>Input_Analysis!F34</f>
        <v>1878.2094544882921</v>
      </c>
      <c r="E35" s="160">
        <f>Input_Analysis!L34</f>
        <v>0.10000050338027326</v>
      </c>
      <c r="F35" s="161">
        <f>Input_Analysis!P34</f>
        <v>5.6972983441464118</v>
      </c>
      <c r="G35" s="168">
        <f>Input_Analysis!Q34</f>
        <v>0</v>
      </c>
      <c r="H35" s="4"/>
      <c r="I35" s="4">
        <f t="shared" si="16"/>
        <v>6.4799999999999995</v>
      </c>
      <c r="J35" s="4">
        <f t="shared" si="5"/>
        <v>6.4799999999999995</v>
      </c>
      <c r="K35" s="4"/>
      <c r="L35" s="4">
        <f t="shared" si="6"/>
        <v>5.3426793674950304E-3</v>
      </c>
      <c r="M35" s="144">
        <f t="shared" si="7"/>
        <v>5.3210184988519281E-5</v>
      </c>
      <c r="O35" s="13">
        <f t="shared" si="8"/>
        <v>289.02298057980266</v>
      </c>
      <c r="P35" s="13">
        <f t="shared" si="9"/>
        <v>3.0420166094275013E-3</v>
      </c>
      <c r="Q35" s="13">
        <f t="shared" si="17"/>
        <v>288.14376787237268</v>
      </c>
      <c r="R35" s="13">
        <f t="shared" si="18"/>
        <v>2.7205323241035217</v>
      </c>
      <c r="S35" s="13">
        <f t="shared" si="11"/>
        <v>3.841946844446908</v>
      </c>
      <c r="T35" s="13">
        <f t="shared" si="0"/>
        <v>5.1748761790036095</v>
      </c>
      <c r="U35" s="13">
        <f t="shared" si="12"/>
        <v>19.881599206326392</v>
      </c>
      <c r="V35" s="4">
        <f t="shared" si="1"/>
        <v>124.85792761047475</v>
      </c>
      <c r="W35" s="4">
        <f t="shared" si="13"/>
        <v>2607.7115070536374</v>
      </c>
      <c r="X35" s="4">
        <f t="shared" si="2"/>
        <v>19.268198705320177</v>
      </c>
      <c r="Z35" s="13">
        <f t="shared" si="14"/>
        <v>0.99724599999999997</v>
      </c>
      <c r="AA35" s="25">
        <f t="shared" si="3"/>
        <v>8.4267286999999996E-2</v>
      </c>
      <c r="AC35" s="3">
        <f t="shared" si="15"/>
        <v>86.706894173940796</v>
      </c>
      <c r="AE35" s="111">
        <f>Input_Analysis!F34/100</f>
        <v>18.78209454488292</v>
      </c>
      <c r="AF35" s="110">
        <f t="shared" si="4"/>
        <v>0.47110215521399901</v>
      </c>
    </row>
    <row r="36" spans="1:32" s="3" customFormat="1">
      <c r="A36" s="159">
        <f>Input_Analysis!A35</f>
        <v>0.38</v>
      </c>
      <c r="B36" s="159">
        <f>Input_Analysis!B35</f>
        <v>1.2467154</v>
      </c>
      <c r="C36" s="159">
        <f>Input_Analysis!I35</f>
        <v>1807.7493201504683</v>
      </c>
      <c r="D36" s="159">
        <f>Input_Analysis!F35</f>
        <v>1808.2091021221011</v>
      </c>
      <c r="E36" s="160">
        <f>Input_Analysis!L35</f>
        <v>0.10000050338027326</v>
      </c>
      <c r="F36" s="161">
        <f>Input_Analysis!P35</f>
        <v>-2.2989098581643415</v>
      </c>
      <c r="G36" s="168">
        <f>Input_Analysis!Q35</f>
        <v>0</v>
      </c>
      <c r="H36" s="4"/>
      <c r="I36" s="4">
        <f t="shared" si="16"/>
        <v>6.84</v>
      </c>
      <c r="J36" s="4">
        <f t="shared" si="5"/>
        <v>6.84</v>
      </c>
      <c r="K36" s="4"/>
      <c r="L36" s="4">
        <f t="shared" si="6"/>
        <v>5.5513610876564805E-3</v>
      </c>
      <c r="M36" s="144">
        <f t="shared" si="7"/>
        <v>5.5317682748153212E-5</v>
      </c>
      <c r="O36" s="13">
        <f t="shared" si="8"/>
        <v>263.29083627930822</v>
      </c>
      <c r="P36" s="13">
        <f t="shared" si="9"/>
        <v>-1.2765272701083386E-3</v>
      </c>
      <c r="Q36" s="13">
        <f t="shared" si="17"/>
        <v>263.62693421178835</v>
      </c>
      <c r="R36" s="13">
        <f t="shared" si="18"/>
        <v>2.7220064010697449</v>
      </c>
      <c r="S36" s="13">
        <f t="shared" si="11"/>
        <v>3.7394764620901566</v>
      </c>
      <c r="T36" s="13">
        <f t="shared" si="0"/>
        <v>4.9813414396923106</v>
      </c>
      <c r="U36" s="13">
        <f t="shared" si="12"/>
        <v>18.627609063363689</v>
      </c>
      <c r="V36" s="4">
        <f t="shared" si="1"/>
        <v>120.06062134336456</v>
      </c>
      <c r="W36" s="4">
        <f t="shared" si="13"/>
        <v>2507.5177028233466</v>
      </c>
      <c r="X36" s="4">
        <f t="shared" si="2"/>
        <v>17.552722418620551</v>
      </c>
      <c r="Z36" s="13">
        <f t="shared" si="14"/>
        <v>0.99709300000000001</v>
      </c>
      <c r="AA36" s="25">
        <f t="shared" si="3"/>
        <v>8.4254358500000001E-2</v>
      </c>
      <c r="AC36" s="3">
        <f t="shared" si="15"/>
        <v>78.98725088379247</v>
      </c>
      <c r="AE36" s="111">
        <f>Input_Analysis!F35/100</f>
        <v>18.082091021221011</v>
      </c>
      <c r="AF36" s="110">
        <f t="shared" si="4"/>
        <v>0.45603390380447201</v>
      </c>
    </row>
    <row r="37" spans="1:32" s="3" customFormat="1">
      <c r="A37" s="159">
        <f>Input_Analysis!A36</f>
        <v>0.4</v>
      </c>
      <c r="B37" s="159">
        <f>Input_Analysis!B36</f>
        <v>1.3123320000000001</v>
      </c>
      <c r="C37" s="159">
        <f>Input_Analysis!I36</f>
        <v>1695.889121115765</v>
      </c>
      <c r="D37" s="159">
        <f>Input_Analysis!F36</f>
        <v>1697.1085428666174</v>
      </c>
      <c r="E37" s="160">
        <f>Input_Analysis!L36</f>
        <v>0.10000050338027326</v>
      </c>
      <c r="F37" s="161">
        <f>Input_Analysis!P36</f>
        <v>-6.0971087542619493</v>
      </c>
      <c r="G37" s="168">
        <f>Input_Analysis!Q36</f>
        <v>0</v>
      </c>
      <c r="H37" s="4"/>
      <c r="I37" s="4">
        <f t="shared" si="16"/>
        <v>7.2</v>
      </c>
      <c r="J37" s="4">
        <f t="shared" si="5"/>
        <v>7.2</v>
      </c>
      <c r="K37" s="4"/>
      <c r="L37" s="4">
        <f t="shared" si="6"/>
        <v>5.9175097849165793E-3</v>
      </c>
      <c r="M37" s="144">
        <f t="shared" si="7"/>
        <v>5.8966415985073716E-5</v>
      </c>
      <c r="O37" s="13">
        <f t="shared" si="8"/>
        <v>234.5401557105229</v>
      </c>
      <c r="P37" s="13">
        <f t="shared" si="9"/>
        <v>-3.6105572529734876E-3</v>
      </c>
      <c r="Q37" s="13">
        <f t="shared" si="17"/>
        <v>235.38697637083703</v>
      </c>
      <c r="R37" s="13">
        <f t="shared" si="18"/>
        <v>2.7189863718713965</v>
      </c>
      <c r="S37" s="13">
        <f t="shared" si="11"/>
        <v>3.644790803324657</v>
      </c>
      <c r="T37" s="13">
        <f t="shared" si="0"/>
        <v>4.6661564995314695</v>
      </c>
      <c r="U37" s="13">
        <f t="shared" si="12"/>
        <v>17.007164296365875</v>
      </c>
      <c r="V37" s="4">
        <f t="shared" si="1"/>
        <v>112.57927474105099</v>
      </c>
      <c r="W37" s="4">
        <f t="shared" si="13"/>
        <v>2351.2665620549888</v>
      </c>
      <c r="X37" s="4">
        <f t="shared" si="2"/>
        <v>15.636010380701526</v>
      </c>
      <c r="Z37" s="13">
        <f t="shared" si="14"/>
        <v>0.99694000000000005</v>
      </c>
      <c r="AA37" s="25">
        <f t="shared" si="3"/>
        <v>8.4241430000000006E-2</v>
      </c>
      <c r="AC37" s="3">
        <f t="shared" si="15"/>
        <v>70.362046713156872</v>
      </c>
      <c r="AE37" s="111">
        <f>Input_Analysis!F36/100</f>
        <v>16.971085428666175</v>
      </c>
      <c r="AF37" s="110">
        <f t="shared" si="4"/>
        <v>0.4361727375631137</v>
      </c>
    </row>
    <row r="38" spans="1:32" s="3" customFormat="1">
      <c r="A38" s="159">
        <f>Input_Analysis!A37</f>
        <v>0.42</v>
      </c>
      <c r="B38" s="159">
        <f>Input_Analysis!B37</f>
        <v>1.3779485999999999</v>
      </c>
      <c r="C38" s="159">
        <f>Input_Analysis!I37</f>
        <v>1607.028319345754</v>
      </c>
      <c r="D38" s="159">
        <f>Input_Analysis!F37</f>
        <v>1607.5080918378926</v>
      </c>
      <c r="E38" s="160">
        <f>Input_Analysis!L37</f>
        <v>0.10000050338027326</v>
      </c>
      <c r="F38" s="161">
        <f>Input_Analysis!P37</f>
        <v>-2.3988624606932256</v>
      </c>
      <c r="G38" s="168">
        <f>Input_Analysis!Q37</f>
        <v>0</v>
      </c>
      <c r="H38" s="4"/>
      <c r="I38" s="4">
        <f t="shared" si="16"/>
        <v>7.56</v>
      </c>
      <c r="J38" s="4">
        <f t="shared" si="5"/>
        <v>7.56</v>
      </c>
      <c r="K38" s="4"/>
      <c r="L38" s="4">
        <f t="shared" si="6"/>
        <v>6.250234235124507E-3</v>
      </c>
      <c r="M38" s="144">
        <f t="shared" si="7"/>
        <v>6.2226970226003864E-5</v>
      </c>
      <c r="O38" s="13">
        <f t="shared" si="8"/>
        <v>211.56988351134314</v>
      </c>
      <c r="P38" s="13">
        <f t="shared" si="9"/>
        <v>-1.4997874179055047E-3</v>
      </c>
      <c r="Q38" s="13">
        <f t="shared" si="17"/>
        <v>211.88719336064116</v>
      </c>
      <c r="R38" s="13">
        <f t="shared" si="18"/>
        <v>2.7180984246533963</v>
      </c>
      <c r="S38" s="13">
        <f t="shared" si="11"/>
        <v>3.5569516108466757</v>
      </c>
      <c r="T38" s="13">
        <f t="shared" si="0"/>
        <v>4.4197280428224541</v>
      </c>
      <c r="U38" s="13">
        <f t="shared" si="12"/>
        <v>15.720758781421553</v>
      </c>
      <c r="V38" s="4">
        <f t="shared" si="1"/>
        <v>106.63122128971693</v>
      </c>
      <c r="W38" s="4">
        <f t="shared" si="13"/>
        <v>2227.0389080608925</v>
      </c>
      <c r="X38" s="4">
        <f t="shared" si="2"/>
        <v>14.104658900756208</v>
      </c>
      <c r="Z38" s="13">
        <f t="shared" si="14"/>
        <v>0.99678699999999998</v>
      </c>
      <c r="AA38" s="25">
        <f t="shared" si="3"/>
        <v>8.4228501499999997E-2</v>
      </c>
      <c r="AC38" s="3">
        <f t="shared" si="15"/>
        <v>63.470965053402935</v>
      </c>
      <c r="AE38" s="111">
        <f>Input_Analysis!F37/100</f>
        <v>16.075080918378926</v>
      </c>
      <c r="AF38" s="110">
        <f t="shared" si="4"/>
        <v>0.41935610160094572</v>
      </c>
    </row>
    <row r="39" spans="1:32" s="3" customFormat="1">
      <c r="A39" s="159">
        <f>Input_Analysis!A38</f>
        <v>0.44</v>
      </c>
      <c r="B39" s="159">
        <f>Input_Analysis!B38</f>
        <v>1.4435651999999999</v>
      </c>
      <c r="C39" s="159">
        <f>Input_Analysis!I38</f>
        <v>1546.7679489476095</v>
      </c>
      <c r="D39" s="159">
        <f>Input_Analysis!F38</f>
        <v>1547.1077877962077</v>
      </c>
      <c r="E39" s="160">
        <f>Input_Analysis!L38</f>
        <v>0.10000050338027326</v>
      </c>
      <c r="F39" s="161">
        <f>Input_Analysis!P38</f>
        <v>-1.6991942429910349</v>
      </c>
      <c r="G39" s="168">
        <f>Input_Analysis!Q38</f>
        <v>0</v>
      </c>
      <c r="H39" s="4"/>
      <c r="I39" s="4">
        <f t="shared" si="16"/>
        <v>7.92</v>
      </c>
      <c r="J39" s="4">
        <f t="shared" si="5"/>
        <v>7.92</v>
      </c>
      <c r="K39" s="4"/>
      <c r="L39" s="4">
        <f t="shared" si="6"/>
        <v>6.4969657486337587E-3</v>
      </c>
      <c r="M39" s="144">
        <f t="shared" si="7"/>
        <v>6.4651264236701857E-5</v>
      </c>
      <c r="O39" s="13">
        <f t="shared" si="8"/>
        <v>194.29898345298099</v>
      </c>
      <c r="P39" s="13">
        <f t="shared" si="9"/>
        <v>-1.1041989198173111E-3</v>
      </c>
      <c r="Q39" s="13">
        <f t="shared" si="17"/>
        <v>194.51352818063137</v>
      </c>
      <c r="R39" s="13">
        <f t="shared" si="18"/>
        <v>2.7203394845522593</v>
      </c>
      <c r="S39" s="13">
        <f t="shared" si="11"/>
        <v>3.47517167659645</v>
      </c>
      <c r="T39" s="13">
        <f t="shared" si="0"/>
        <v>4.2586940911210478</v>
      </c>
      <c r="U39" s="13">
        <f t="shared" si="12"/>
        <v>14.799693084752526</v>
      </c>
      <c r="V39" s="4">
        <f t="shared" si="1"/>
        <v>102.58986326317397</v>
      </c>
      <c r="W39" s="4">
        <f t="shared" si="13"/>
        <v>2142.6334078925915</v>
      </c>
      <c r="X39" s="4">
        <f t="shared" si="2"/>
        <v>12.953265563532067</v>
      </c>
      <c r="Z39" s="13">
        <f t="shared" si="14"/>
        <v>0.99663400000000002</v>
      </c>
      <c r="AA39" s="25">
        <f t="shared" si="3"/>
        <v>8.4215573000000002E-2</v>
      </c>
      <c r="AC39" s="3">
        <f t="shared" si="15"/>
        <v>58.289695035894297</v>
      </c>
      <c r="AE39" s="111">
        <f>Input_Analysis!F38/100</f>
        <v>15.471077877962077</v>
      </c>
      <c r="AF39" s="110">
        <f t="shared" si="4"/>
        <v>0.40664536086121644</v>
      </c>
    </row>
    <row r="40" spans="1:32" s="3" customFormat="1">
      <c r="A40" s="159">
        <f>Input_Analysis!A39</f>
        <v>0.46</v>
      </c>
      <c r="B40" s="159">
        <f>Input_Analysis!B39</f>
        <v>1.5091818000000001</v>
      </c>
      <c r="C40" s="159">
        <f>Input_Analysis!I39</f>
        <v>1470.4074975052406</v>
      </c>
      <c r="D40" s="159">
        <f>Input_Analysis!F39</f>
        <v>1470.6074027102984</v>
      </c>
      <c r="E40" s="160">
        <f>Input_Analysis!L39</f>
        <v>0.10000050338027326</v>
      </c>
      <c r="F40" s="161">
        <f>Input_Analysis!P39</f>
        <v>-0.99952602528884404</v>
      </c>
      <c r="G40" s="168">
        <f>Input_Analysis!Q39</f>
        <v>0</v>
      </c>
      <c r="H40" s="4"/>
      <c r="I40" s="4">
        <f t="shared" si="16"/>
        <v>8.2800000000000011</v>
      </c>
      <c r="J40" s="4">
        <f t="shared" si="5"/>
        <v>8.2800000000000011</v>
      </c>
      <c r="K40" s="4"/>
      <c r="L40" s="4">
        <f t="shared" si="6"/>
        <v>6.8384482978935436E-3</v>
      </c>
      <c r="M40" s="144">
        <f t="shared" si="7"/>
        <v>6.800870068327223E-5</v>
      </c>
      <c r="O40" s="13">
        <f t="shared" si="8"/>
        <v>176.58544655860391</v>
      </c>
      <c r="P40" s="13">
        <f t="shared" si="9"/>
        <v>-6.8361071588783347E-4</v>
      </c>
      <c r="Q40" s="13">
        <f t="shared" si="17"/>
        <v>176.70616226214122</v>
      </c>
      <c r="R40" s="13">
        <f t="shared" si="18"/>
        <v>2.72089103612115</v>
      </c>
      <c r="S40" s="13">
        <f t="shared" si="11"/>
        <v>3.3987849491303179</v>
      </c>
      <c r="T40" s="13">
        <f t="shared" si="0"/>
        <v>4.0495523998801843</v>
      </c>
      <c r="U40" s="13">
        <f t="shared" si="12"/>
        <v>13.763557747427329</v>
      </c>
      <c r="V40" s="4">
        <f t="shared" si="1"/>
        <v>97.475166500349374</v>
      </c>
      <c r="W40" s="4">
        <f t="shared" si="13"/>
        <v>2035.8107666813917</v>
      </c>
      <c r="X40" s="4">
        <f t="shared" si="2"/>
        <v>11.772363103906928</v>
      </c>
      <c r="Z40" s="13">
        <f t="shared" si="14"/>
        <v>0.99648099999999995</v>
      </c>
      <c r="AA40" s="25">
        <f t="shared" si="3"/>
        <v>8.4202644500000007E-2</v>
      </c>
      <c r="AC40" s="3">
        <f t="shared" si="15"/>
        <v>52.975633967581167</v>
      </c>
      <c r="AE40" s="111">
        <f>Input_Analysis!F39/100</f>
        <v>14.706074027102984</v>
      </c>
      <c r="AF40" s="110">
        <f t="shared" si="4"/>
        <v>0.39208264660240838</v>
      </c>
    </row>
    <row r="41" spans="1:32" s="3" customFormat="1">
      <c r="A41" s="159">
        <f>Input_Analysis!A40</f>
        <v>0.48</v>
      </c>
      <c r="B41" s="159">
        <f>Input_Analysis!B40</f>
        <v>1.5747983999999999</v>
      </c>
      <c r="C41" s="159">
        <f>Input_Analysis!I40</f>
        <v>1385.0670391800047</v>
      </c>
      <c r="D41" s="159">
        <f>Input_Analysis!F40</f>
        <v>1385.2069728235451</v>
      </c>
      <c r="E41" s="160">
        <f>Input_Analysis!L40</f>
        <v>0.10000050338027326</v>
      </c>
      <c r="F41" s="161">
        <f>Input_Analysis!P40</f>
        <v>-0.69966821770219079</v>
      </c>
      <c r="G41" s="168">
        <f>Input_Analysis!Q40</f>
        <v>0</v>
      </c>
      <c r="H41" s="4"/>
      <c r="I41" s="4">
        <f t="shared" si="16"/>
        <v>8.64</v>
      </c>
      <c r="J41" s="4">
        <f t="shared" si="5"/>
        <v>8.64</v>
      </c>
      <c r="K41" s="4"/>
      <c r="L41" s="4">
        <f t="shared" si="6"/>
        <v>7.2644851543370425E-3</v>
      </c>
      <c r="M41" s="144">
        <f t="shared" si="7"/>
        <v>7.2199034813127984E-5</v>
      </c>
      <c r="O41" s="13">
        <f t="shared" si="8"/>
        <v>159.30868509027829</v>
      </c>
      <c r="P41" s="13">
        <f t="shared" si="9"/>
        <v>-5.0832205252158698E-4</v>
      </c>
      <c r="Q41" s="13">
        <f t="shared" si="17"/>
        <v>159.38966520806787</v>
      </c>
      <c r="R41" s="13">
        <f t="shared" si="18"/>
        <v>2.7205994814349981</v>
      </c>
      <c r="S41" s="13">
        <f t="shared" si="11"/>
        <v>3.3272235672804835</v>
      </c>
      <c r="T41" s="13">
        <f t="shared" si="0"/>
        <v>3.8139738520111237</v>
      </c>
      <c r="U41" s="13">
        <f t="shared" si="12"/>
        <v>12.689943685402937</v>
      </c>
      <c r="V41" s="4">
        <f t="shared" si="1"/>
        <v>91.761802612000309</v>
      </c>
      <c r="W41" s="4">
        <f t="shared" si="13"/>
        <v>1916.4847051267495</v>
      </c>
      <c r="X41" s="4">
        <f t="shared" si="2"/>
        <v>10.620579006018554</v>
      </c>
      <c r="Z41" s="13">
        <f t="shared" si="14"/>
        <v>0.99632799999999999</v>
      </c>
      <c r="AA41" s="25">
        <f t="shared" si="3"/>
        <v>8.4189716000000012E-2</v>
      </c>
      <c r="AC41" s="3">
        <f t="shared" si="15"/>
        <v>47.792605527083488</v>
      </c>
      <c r="AE41" s="111">
        <f>Input_Analysis!F40/100</f>
        <v>13.852069728235451</v>
      </c>
      <c r="AF41" s="110">
        <f t="shared" si="4"/>
        <v>0.37650064994351556</v>
      </c>
    </row>
    <row r="42" spans="1:32" s="3" customFormat="1">
      <c r="A42" s="159">
        <f>Input_Analysis!A41</f>
        <v>0.5</v>
      </c>
      <c r="B42" s="159">
        <f>Input_Analysis!B41</f>
        <v>1.640415</v>
      </c>
      <c r="C42" s="159">
        <f>Input_Analysis!I41</f>
        <v>1337.0466154335622</v>
      </c>
      <c r="D42" s="159">
        <f>Input_Analysis!F41</f>
        <v>1336.8067291874929</v>
      </c>
      <c r="E42" s="160">
        <f>Input_Analysis!L41</f>
        <v>0.10000050338027326</v>
      </c>
      <c r="F42" s="161">
        <f>Input_Analysis!P41</f>
        <v>1.1994312303466128</v>
      </c>
      <c r="G42" s="168">
        <f>Input_Analysis!Q41</f>
        <v>0</v>
      </c>
      <c r="H42" s="4"/>
      <c r="I42" s="4">
        <f t="shared" si="16"/>
        <v>9</v>
      </c>
      <c r="J42" s="4">
        <f t="shared" si="5"/>
        <v>9</v>
      </c>
      <c r="K42" s="4"/>
      <c r="L42" s="4">
        <f t="shared" si="6"/>
        <v>7.5312544500708506E-3</v>
      </c>
      <c r="M42" s="144">
        <f t="shared" si="7"/>
        <v>7.4792084453873919E-5</v>
      </c>
      <c r="O42" s="13">
        <f t="shared" si="8"/>
        <v>147.56073504817357</v>
      </c>
      <c r="P42" s="13">
        <f t="shared" si="9"/>
        <v>9.031544649169104E-4</v>
      </c>
      <c r="Q42" s="13">
        <f t="shared" si="17"/>
        <v>147.42746491146838</v>
      </c>
      <c r="R42" s="13">
        <f t="shared" si="18"/>
        <v>2.7240354855651359</v>
      </c>
      <c r="S42" s="13">
        <f t="shared" si="11"/>
        <v>3.26</v>
      </c>
      <c r="T42" s="13">
        <f t="shared" si="0"/>
        <v>3.6879871453871891</v>
      </c>
      <c r="U42" s="13">
        <f t="shared" si="12"/>
        <v>12.022838093962235</v>
      </c>
      <c r="V42" s="4">
        <f t="shared" si="1"/>
        <v>88.53644102890415</v>
      </c>
      <c r="W42" s="4">
        <f t="shared" si="13"/>
        <v>1849.1216415583056</v>
      </c>
      <c r="X42" s="4">
        <f t="shared" si="2"/>
        <v>9.8373823365449056</v>
      </c>
      <c r="Z42" s="13">
        <f t="shared" si="14"/>
        <v>0.99617500000000003</v>
      </c>
      <c r="AA42" s="25">
        <f t="shared" si="3"/>
        <v>8.4176787500000003E-2</v>
      </c>
      <c r="AC42" s="3">
        <f t="shared" si="15"/>
        <v>44.268220514452068</v>
      </c>
      <c r="AE42" s="111">
        <f>Input_Analysis!F41/100</f>
        <v>13.368067291874929</v>
      </c>
      <c r="AF42" s="110">
        <f t="shared" si="4"/>
        <v>0.3661090929885063</v>
      </c>
    </row>
    <row r="43" spans="1:32" s="3" customFormat="1">
      <c r="A43" s="159">
        <f>Input_Analysis!A42</f>
        <v>0.52</v>
      </c>
      <c r="B43" s="159">
        <f>Input_Analysis!B42</f>
        <v>1.7060316</v>
      </c>
      <c r="C43" s="159">
        <f>Input_Analysis!I42</f>
        <v>1227.4258816048712</v>
      </c>
      <c r="D43" s="159">
        <f>Input_Analysis!F42</f>
        <v>1226.8061754691921</v>
      </c>
      <c r="E43" s="160">
        <f>Input_Analysis!L42</f>
        <v>0.10000050338027326</v>
      </c>
      <c r="F43" s="161">
        <f>Input_Analysis!P42</f>
        <v>3.098530678395417</v>
      </c>
      <c r="G43" s="168">
        <f>Input_Analysis!Q42</f>
        <v>0</v>
      </c>
      <c r="H43" s="4"/>
      <c r="I43" s="4">
        <f t="shared" si="16"/>
        <v>9.36</v>
      </c>
      <c r="J43" s="4">
        <f t="shared" si="5"/>
        <v>9.36</v>
      </c>
      <c r="K43" s="4"/>
      <c r="L43" s="4">
        <f t="shared" si="6"/>
        <v>8.2139568381110577E-3</v>
      </c>
      <c r="M43" s="144">
        <f t="shared" si="7"/>
        <v>8.1471724589611585E-5</v>
      </c>
      <c r="O43" s="13">
        <f t="shared" si="8"/>
        <v>130.13524376120421</v>
      </c>
      <c r="P43" s="13">
        <f t="shared" si="9"/>
        <v>2.5438120590923425E-3</v>
      </c>
      <c r="Q43" s="13">
        <f t="shared" si="17"/>
        <v>129.80420415881153</v>
      </c>
      <c r="R43" s="13">
        <f t="shared" si="18"/>
        <v>2.7215357300348528</v>
      </c>
      <c r="S43" s="13">
        <f t="shared" si="11"/>
        <v>3.1966930027523994</v>
      </c>
      <c r="T43" s="13">
        <f t="shared" si="0"/>
        <v>3.3814471046195269</v>
      </c>
      <c r="U43" s="13">
        <f t="shared" si="12"/>
        <v>10.809448298514603</v>
      </c>
      <c r="V43" s="4">
        <f t="shared" si="1"/>
        <v>81.204392106991421</v>
      </c>
      <c r="W43" s="4">
        <f t="shared" si="13"/>
        <v>1695.9886470431218</v>
      </c>
      <c r="X43" s="4">
        <f t="shared" si="2"/>
        <v>8.6756829174136136</v>
      </c>
      <c r="Z43" s="13">
        <f t="shared" si="14"/>
        <v>0.99602199999999996</v>
      </c>
      <c r="AA43" s="25">
        <f t="shared" si="3"/>
        <v>8.4163859000000008E-2</v>
      </c>
      <c r="AC43" s="3">
        <f t="shared" si="15"/>
        <v>39.04057312836126</v>
      </c>
      <c r="AE43" s="111">
        <f>Input_Analysis!F42/100</f>
        <v>12.268061754691921</v>
      </c>
      <c r="AF43" s="110">
        <f t="shared" si="4"/>
        <v>0.34730084974118536</v>
      </c>
    </row>
    <row r="44" spans="1:32" s="3" customFormat="1">
      <c r="A44" s="159">
        <f>Input_Analysis!A43</f>
        <v>0.54</v>
      </c>
      <c r="B44" s="159">
        <f>Input_Analysis!B43</f>
        <v>1.7716482</v>
      </c>
      <c r="C44" s="159">
        <f>Input_Analysis!I43</f>
        <v>1210.3656807661534</v>
      </c>
      <c r="D44" s="159">
        <f>Input_Analysis!F43</f>
        <v>1209.5060883844051</v>
      </c>
      <c r="E44" s="160">
        <f>Input_Analysis!L43</f>
        <v>0.10000050338027326</v>
      </c>
      <c r="F44" s="161">
        <f>Input_Analysis!P43</f>
        <v>4.2979619087420291</v>
      </c>
      <c r="G44" s="168">
        <f>Input_Analysis!Q43</f>
        <v>0</v>
      </c>
      <c r="H44" s="4"/>
      <c r="I44" s="4">
        <f t="shared" si="16"/>
        <v>9.7200000000000006</v>
      </c>
      <c r="J44" s="4">
        <f t="shared" si="5"/>
        <v>9.7200000000000006</v>
      </c>
      <c r="K44" s="4"/>
      <c r="L44" s="4">
        <f t="shared" si="6"/>
        <v>8.3348610513504836E-3</v>
      </c>
      <c r="M44" s="144">
        <f t="shared" si="7"/>
        <v>8.2620075047876122E-5</v>
      </c>
      <c r="O44" s="13">
        <f t="shared" si="8"/>
        <v>123.52321818581825</v>
      </c>
      <c r="P44" s="13">
        <f t="shared" si="9"/>
        <v>3.5797087996847022E-3</v>
      </c>
      <c r="Q44" s="13">
        <f t="shared" si="17"/>
        <v>123.0810410347131</v>
      </c>
      <c r="R44" s="13">
        <f t="shared" si="18"/>
        <v>2.7280470192594133</v>
      </c>
      <c r="S44" s="13">
        <f t="shared" si="11"/>
        <v>3.1369364625969665</v>
      </c>
      <c r="T44" s="13">
        <f t="shared" si="0"/>
        <v>3.3451857092981219</v>
      </c>
      <c r="U44" s="13">
        <f t="shared" si="12"/>
        <v>10.493635025655575</v>
      </c>
      <c r="V44" s="4">
        <f t="shared" si="1"/>
        <v>80.043045384410235</v>
      </c>
      <c r="W44" s="4">
        <f t="shared" si="13"/>
        <v>1671.7334213629231</v>
      </c>
      <c r="X44" s="4">
        <f t="shared" si="2"/>
        <v>8.234881212387883</v>
      </c>
      <c r="Z44" s="13">
        <f t="shared" si="14"/>
        <v>0.995869</v>
      </c>
      <c r="AA44" s="25">
        <f t="shared" si="3"/>
        <v>8.4150930500000012E-2</v>
      </c>
      <c r="AC44" s="3">
        <f t="shared" si="15"/>
        <v>37.056965455745477</v>
      </c>
      <c r="AE44" s="111">
        <f>Input_Analysis!F43/100</f>
        <v>12.095060883844051</v>
      </c>
      <c r="AF44" s="110">
        <f t="shared" si="4"/>
        <v>0.34160505962826165</v>
      </c>
    </row>
    <row r="45" spans="1:32" s="3" customFormat="1">
      <c r="A45" s="159">
        <f>Input_Analysis!A44</f>
        <v>0.56000000000000005</v>
      </c>
      <c r="B45" s="159">
        <f>Input_Analysis!B44</f>
        <v>1.8372648</v>
      </c>
      <c r="C45" s="159">
        <f>Input_Analysis!I44</f>
        <v>1201.4455975439516</v>
      </c>
      <c r="D45" s="159">
        <f>Input_Analysis!F44</f>
        <v>1200.5060430801802</v>
      </c>
      <c r="E45" s="160">
        <f>Input_Analysis!L44</f>
        <v>0.10000050338027326</v>
      </c>
      <c r="F45" s="161">
        <f>Input_Analysis!P44</f>
        <v>4.6977723188575675</v>
      </c>
      <c r="G45" s="168">
        <f>Input_Analysis!Q44</f>
        <v>0</v>
      </c>
      <c r="H45" s="4"/>
      <c r="I45" s="4">
        <f t="shared" si="16"/>
        <v>10.080000000000002</v>
      </c>
      <c r="J45" s="4">
        <f t="shared" si="5"/>
        <v>10.080000000000002</v>
      </c>
      <c r="K45" s="4"/>
      <c r="L45" s="4">
        <f t="shared" si="6"/>
        <v>8.4003961406561561E-3</v>
      </c>
      <c r="M45" s="144">
        <f t="shared" si="7"/>
        <v>8.3233484383062138E-5</v>
      </c>
      <c r="O45" s="13">
        <f t="shared" si="8"/>
        <v>118.19103150237613</v>
      </c>
      <c r="P45" s="13">
        <f t="shared" si="9"/>
        <v>3.9431827883415595E-3</v>
      </c>
      <c r="Q45" s="13">
        <f t="shared" si="17"/>
        <v>117.72498266121963</v>
      </c>
      <c r="R45" s="13">
        <f t="shared" si="18"/>
        <v>2.7351967888844348</v>
      </c>
      <c r="S45" s="13">
        <f t="shared" si="11"/>
        <v>3.0804104550252016</v>
      </c>
      <c r="T45" s="13">
        <f t="shared" si="0"/>
        <v>3.3323158585001269</v>
      </c>
      <c r="U45" s="13">
        <f t="shared" si="12"/>
        <v>10.264900609970072</v>
      </c>
      <c r="V45" s="4">
        <f t="shared" si="1"/>
        <v>79.424373169596777</v>
      </c>
      <c r="W45" s="4">
        <f t="shared" si="13"/>
        <v>1658.8121861274915</v>
      </c>
      <c r="X45" s="4">
        <f t="shared" si="2"/>
        <v>7.8794021001584094</v>
      </c>
      <c r="Z45" s="13">
        <f t="shared" si="14"/>
        <v>0.99571600000000005</v>
      </c>
      <c r="AA45" s="25">
        <f t="shared" si="3"/>
        <v>8.4138002000000003E-2</v>
      </c>
      <c r="AC45" s="3">
        <f t="shared" si="15"/>
        <v>35.457309450712842</v>
      </c>
      <c r="AE45" s="111">
        <f>Input_Analysis!F44/100</f>
        <v>12.005060430801802</v>
      </c>
      <c r="AF45" s="110">
        <f t="shared" si="4"/>
        <v>0.33725148728856014</v>
      </c>
    </row>
    <row r="46" spans="1:32" s="3" customFormat="1">
      <c r="A46" s="159">
        <f>Input_Analysis!A45</f>
        <v>0.57999999999999996</v>
      </c>
      <c r="B46" s="159">
        <f>Input_Analysis!B45</f>
        <v>1.9028813999999998</v>
      </c>
      <c r="C46" s="159">
        <f>Input_Analysis!I45</f>
        <v>1210.2457376431189</v>
      </c>
      <c r="D46" s="159">
        <f>Input_Analysis!F45</f>
        <v>1209.5060883844051</v>
      </c>
      <c r="E46" s="160">
        <f>Input_Analysis!L45</f>
        <v>0.10000050338027326</v>
      </c>
      <c r="F46" s="161">
        <f>Input_Analysis!P45</f>
        <v>3.6982462935687237</v>
      </c>
      <c r="G46" s="168">
        <f>Input_Analysis!Q45</f>
        <v>0</v>
      </c>
      <c r="H46" s="4"/>
      <c r="I46" s="4">
        <f t="shared" si="16"/>
        <v>10.44</v>
      </c>
      <c r="J46" s="4">
        <f t="shared" si="5"/>
        <v>10.44</v>
      </c>
      <c r="K46" s="4"/>
      <c r="L46" s="4">
        <f t="shared" si="6"/>
        <v>8.3398658630244246E-3</v>
      </c>
      <c r="M46" s="144">
        <f t="shared" si="7"/>
        <v>8.262826322777906E-5</v>
      </c>
      <c r="O46" s="13">
        <f t="shared" si="8"/>
        <v>114.92392123018381</v>
      </c>
      <c r="P46" s="13">
        <f t="shared" si="9"/>
        <v>3.0823709018374138E-3</v>
      </c>
      <c r="Q46" s="13">
        <f t="shared" si="17"/>
        <v>114.56968307945884</v>
      </c>
      <c r="R46" s="13">
        <f t="shared" si="18"/>
        <v>2.7438152944655578</v>
      </c>
      <c r="S46" s="13">
        <f t="shared" si="11"/>
        <v>3.0268340122859452</v>
      </c>
      <c r="T46" s="13">
        <f t="shared" si="0"/>
        <v>3.3711442057131227</v>
      </c>
      <c r="U46" s="13">
        <f t="shared" si="12"/>
        <v>10.203893942173167</v>
      </c>
      <c r="V46" s="4">
        <f t="shared" si="1"/>
        <v>79.987049176207918</v>
      </c>
      <c r="W46" s="4">
        <f t="shared" si="13"/>
        <v>1670.5639164762481</v>
      </c>
      <c r="X46" s="4">
        <f t="shared" si="2"/>
        <v>7.6615947486789198</v>
      </c>
      <c r="Z46" s="13">
        <f t="shared" si="14"/>
        <v>0.99556299999999998</v>
      </c>
      <c r="AA46" s="25">
        <f t="shared" si="3"/>
        <v>8.4125073500000008E-2</v>
      </c>
      <c r="AC46" s="3">
        <f t="shared" si="15"/>
        <v>34.477176369055144</v>
      </c>
      <c r="AE46" s="111">
        <f>Input_Analysis!F45/100</f>
        <v>12.095060883844051</v>
      </c>
      <c r="AF46" s="110">
        <f t="shared" si="4"/>
        <v>0.3355565620004648</v>
      </c>
    </row>
    <row r="47" spans="1:32" s="3" customFormat="1">
      <c r="A47" s="159">
        <f>Input_Analysis!A46</f>
        <v>0.6</v>
      </c>
      <c r="B47" s="159">
        <f>Input_Analysis!B46</f>
        <v>1.9684979999999999</v>
      </c>
      <c r="C47" s="159">
        <f>Input_Analysis!I46</f>
        <v>1222.7058195246411</v>
      </c>
      <c r="D47" s="159">
        <f>Input_Analysis!F46</f>
        <v>1222.006151306939</v>
      </c>
      <c r="E47" s="160">
        <f>Input_Analysis!L46</f>
        <v>0.10000050338027326</v>
      </c>
      <c r="F47" s="161">
        <f>Input_Analysis!P46</f>
        <v>3.4983410885109545</v>
      </c>
      <c r="G47" s="168">
        <f>Input_Analysis!Q46</f>
        <v>0</v>
      </c>
      <c r="H47" s="4"/>
      <c r="I47" s="4">
        <f t="shared" si="16"/>
        <v>10.799999999999999</v>
      </c>
      <c r="J47" s="4">
        <f t="shared" si="5"/>
        <v>10.799999999999999</v>
      </c>
      <c r="K47" s="4"/>
      <c r="L47" s="4">
        <f t="shared" si="6"/>
        <v>8.2562743982408596E-3</v>
      </c>
      <c r="M47" s="144">
        <f t="shared" si="7"/>
        <v>8.1786233273307781E-5</v>
      </c>
      <c r="O47" s="13">
        <f t="shared" si="8"/>
        <v>112.21350180783716</v>
      </c>
      <c r="P47" s="13">
        <f t="shared" si="9"/>
        <v>2.8866443515248954E-3</v>
      </c>
      <c r="Q47" s="13">
        <f t="shared" si="17"/>
        <v>111.88958133667875</v>
      </c>
      <c r="R47" s="13">
        <f t="shared" si="18"/>
        <v>2.752464401893886</v>
      </c>
      <c r="S47" s="13">
        <f t="shared" si="11"/>
        <v>2.9759592291114023</v>
      </c>
      <c r="T47" s="13">
        <f t="shared" si="0"/>
        <v>3.4205987725419598</v>
      </c>
      <c r="U47" s="13">
        <f t="shared" si="12"/>
        <v>10.17956248623338</v>
      </c>
      <c r="V47" s="4">
        <f t="shared" si="1"/>
        <v>80.793721301642748</v>
      </c>
      <c r="W47" s="4">
        <f t="shared" si="13"/>
        <v>1687.4116106849685</v>
      </c>
      <c r="X47" s="4">
        <f t="shared" si="2"/>
        <v>7.4809001205224774</v>
      </c>
      <c r="Z47" s="13">
        <f t="shared" si="14"/>
        <v>0.99541000000000002</v>
      </c>
      <c r="AA47" s="25">
        <f t="shared" si="3"/>
        <v>8.4112145000000013E-2</v>
      </c>
      <c r="AC47" s="3">
        <f t="shared" si="15"/>
        <v>33.664050542351148</v>
      </c>
      <c r="AE47" s="111">
        <f>Input_Analysis!F46/100</f>
        <v>12.220061513069391</v>
      </c>
      <c r="AF47" s="110">
        <f t="shared" si="4"/>
        <v>0.3344395177403035</v>
      </c>
    </row>
    <row r="48" spans="1:32" s="3" customFormat="1">
      <c r="A48" s="159">
        <f>Input_Analysis!A47</f>
        <v>0.62</v>
      </c>
      <c r="B48" s="159">
        <f>Input_Analysis!B47</f>
        <v>2.0341146000000001</v>
      </c>
      <c r="C48" s="159">
        <f>Input_Analysis!I47</f>
        <v>1230.3459346242566</v>
      </c>
      <c r="D48" s="159">
        <f>Input_Analysis!F47</f>
        <v>1229.8061905706006</v>
      </c>
      <c r="E48" s="160">
        <f>Input_Analysis!L47</f>
        <v>0.10000050338027326</v>
      </c>
      <c r="F48" s="161">
        <f>Input_Analysis!P47</f>
        <v>2.6987202682798794</v>
      </c>
      <c r="G48" s="168">
        <f>Input_Analysis!Q47</f>
        <v>0</v>
      </c>
      <c r="H48" s="4"/>
      <c r="I48" s="4">
        <f t="shared" si="16"/>
        <v>11.16</v>
      </c>
      <c r="J48" s="4">
        <f t="shared" si="5"/>
        <v>11.16</v>
      </c>
      <c r="K48" s="4"/>
      <c r="L48" s="4">
        <f t="shared" si="6"/>
        <v>8.2058684591177801E-3</v>
      </c>
      <c r="M48" s="144">
        <f t="shared" si="7"/>
        <v>8.1278362910845123E-5</v>
      </c>
      <c r="O48" s="13">
        <f t="shared" si="8"/>
        <v>109.24605148962873</v>
      </c>
      <c r="P48" s="13">
        <f t="shared" si="9"/>
        <v>2.2135428170860613E-3</v>
      </c>
      <c r="Q48" s="13">
        <f t="shared" si="17"/>
        <v>109.00423067705884</v>
      </c>
      <c r="R48" s="13">
        <f t="shared" si="18"/>
        <v>2.7604960583841343</v>
      </c>
      <c r="S48" s="13">
        <f t="shared" si="11"/>
        <v>2.9275664230364304</v>
      </c>
      <c r="T48" s="13">
        <f t="shared" si="0"/>
        <v>3.4558677829294546</v>
      </c>
      <c r="U48" s="13">
        <f t="shared" si="12"/>
        <v>10.117282483757622</v>
      </c>
      <c r="V48" s="4">
        <f t="shared" si="1"/>
        <v>81.27906230828377</v>
      </c>
      <c r="W48" s="4">
        <f t="shared" si="13"/>
        <v>1697.548166305299</v>
      </c>
      <c r="X48" s="4">
        <f t="shared" si="2"/>
        <v>7.2830700993085813</v>
      </c>
      <c r="Z48" s="13">
        <f t="shared" si="14"/>
        <v>0.99525699999999995</v>
      </c>
      <c r="AA48" s="25">
        <f t="shared" si="3"/>
        <v>8.4099216500000004E-2</v>
      </c>
      <c r="AC48" s="3">
        <f t="shared" si="15"/>
        <v>32.773815446888619</v>
      </c>
      <c r="AE48" s="111">
        <f>Input_Analysis!F47/100</f>
        <v>12.298061905706007</v>
      </c>
      <c r="AF48" s="110">
        <f t="shared" si="4"/>
        <v>0.33276613317658504</v>
      </c>
    </row>
    <row r="49" spans="1:32" s="3" customFormat="1">
      <c r="A49" s="159">
        <f>Input_Analysis!A48</f>
        <v>0.64</v>
      </c>
      <c r="B49" s="159">
        <f>Input_Analysis!B48</f>
        <v>2.0997311999999999</v>
      </c>
      <c r="C49" s="159">
        <f>Input_Analysis!I48</f>
        <v>1234.9060725404404</v>
      </c>
      <c r="D49" s="159">
        <f>Input_Analysis!F48</f>
        <v>1234.6062147328537</v>
      </c>
      <c r="E49" s="160">
        <f>Input_Analysis!L48</f>
        <v>0.10000050338027326</v>
      </c>
      <c r="F49" s="161">
        <f>Input_Analysis!P48</f>
        <v>1.4992890379332662</v>
      </c>
      <c r="G49" s="168">
        <f>Input_Analysis!Q48</f>
        <v>0</v>
      </c>
      <c r="H49" s="4"/>
      <c r="I49" s="4">
        <f t="shared" si="16"/>
        <v>11.52</v>
      </c>
      <c r="J49" s="4">
        <f t="shared" si="5"/>
        <v>11.52</v>
      </c>
      <c r="K49" s="4"/>
      <c r="L49" s="4">
        <f t="shared" si="6"/>
        <v>8.1760796725286744E-3</v>
      </c>
      <c r="M49" s="144">
        <f t="shared" si="7"/>
        <v>8.097822628287259E-5</v>
      </c>
      <c r="O49" s="13">
        <f t="shared" si="8"/>
        <v>106.19670768580212</v>
      </c>
      <c r="P49" s="13">
        <f t="shared" si="9"/>
        <v>1.2255240365945112E-3</v>
      </c>
      <c r="Q49" s="13">
        <f t="shared" si="17"/>
        <v>106.06656106792597</v>
      </c>
      <c r="R49" s="13">
        <f t="shared" si="18"/>
        <v>2.7680829447563577</v>
      </c>
      <c r="S49" s="13">
        <f t="shared" si="11"/>
        <v>2.8814601333351813</v>
      </c>
      <c r="T49" s="13">
        <f t="shared" si="0"/>
        <v>3.4819548483285772</v>
      </c>
      <c r="U49" s="13">
        <f t="shared" si="12"/>
        <v>10.033114081531943</v>
      </c>
      <c r="V49" s="4">
        <f t="shared" si="1"/>
        <v>81.559071502696028</v>
      </c>
      <c r="W49" s="4">
        <f t="shared" si="13"/>
        <v>1703.3962787345527</v>
      </c>
      <c r="X49" s="4">
        <f t="shared" si="2"/>
        <v>7.0797805123868081</v>
      </c>
      <c r="Z49" s="13">
        <f t="shared" si="14"/>
        <v>0.99510399999999999</v>
      </c>
      <c r="AA49" s="25">
        <f t="shared" si="3"/>
        <v>8.4086288000000009E-2</v>
      </c>
      <c r="AC49" s="3">
        <f t="shared" si="15"/>
        <v>31.859012305740634</v>
      </c>
      <c r="AE49" s="111">
        <f>Input_Analysis!F48/100</f>
        <v>12.346062147328537</v>
      </c>
      <c r="AF49" s="110">
        <f t="shared" si="4"/>
        <v>0.3307790084187171</v>
      </c>
    </row>
    <row r="50" spans="1:32" s="3" customFormat="1">
      <c r="A50" s="159">
        <f>Input_Analysis!A49</f>
        <v>0.66</v>
      </c>
      <c r="B50" s="159">
        <f>Input_Analysis!B49</f>
        <v>2.1653478000000002</v>
      </c>
      <c r="C50" s="159">
        <f>Input_Analysis!I49</f>
        <v>1260.6661734706879</v>
      </c>
      <c r="D50" s="159">
        <f>Input_Analysis!F49</f>
        <v>1260.3063441015838</v>
      </c>
      <c r="E50" s="160">
        <f>Input_Analysis!L49</f>
        <v>0.10000050338027326</v>
      </c>
      <c r="F50" s="161">
        <f>Input_Analysis!P49</f>
        <v>1.7991468455199195</v>
      </c>
      <c r="G50" s="168">
        <f>Input_Analysis!Q49</f>
        <v>0</v>
      </c>
      <c r="H50" s="4"/>
      <c r="I50" s="4">
        <f t="shared" si="16"/>
        <v>11.88</v>
      </c>
      <c r="J50" s="4">
        <f t="shared" si="5"/>
        <v>11.88</v>
      </c>
      <c r="K50" s="4"/>
      <c r="L50" s="4">
        <f t="shared" si="6"/>
        <v>8.0101244140468302E-3</v>
      </c>
      <c r="M50" s="144">
        <f t="shared" si="7"/>
        <v>7.9323539795603465E-5</v>
      </c>
      <c r="O50" s="13">
        <f t="shared" si="8"/>
        <v>105.11668126857641</v>
      </c>
      <c r="P50" s="13">
        <f t="shared" si="9"/>
        <v>1.4407165003434033E-3</v>
      </c>
      <c r="Q50" s="13">
        <f t="shared" si="17"/>
        <v>104.96523793141144</v>
      </c>
      <c r="R50" s="13">
        <f t="shared" si="18"/>
        <v>2.7771178190695118</v>
      </c>
      <c r="S50" s="13">
        <f t="shared" si="11"/>
        <v>2.8374657920778743</v>
      </c>
      <c r="T50" s="13">
        <f t="shared" si="0"/>
        <v>3.5708666603529715</v>
      </c>
      <c r="U50" s="13">
        <f t="shared" si="12"/>
        <v>10.132211996822917</v>
      </c>
      <c r="V50" s="4">
        <f t="shared" si="1"/>
        <v>83.252411564712517</v>
      </c>
      <c r="W50" s="4">
        <f t="shared" si="13"/>
        <v>1738.7624140659937</v>
      </c>
      <c r="X50" s="4">
        <f t="shared" si="2"/>
        <v>7.0077787512384271</v>
      </c>
      <c r="Z50" s="13">
        <f t="shared" si="14"/>
        <v>0.99495100000000003</v>
      </c>
      <c r="AA50" s="25">
        <f t="shared" si="3"/>
        <v>8.4073359500000014E-2</v>
      </c>
      <c r="AC50" s="3">
        <f t="shared" si="15"/>
        <v>31.535004380572921</v>
      </c>
      <c r="AE50" s="111">
        <f>Input_Analysis!F49/100</f>
        <v>12.603063441015838</v>
      </c>
      <c r="AF50" s="110">
        <f t="shared" si="4"/>
        <v>0.33164295978280495</v>
      </c>
    </row>
    <row r="51" spans="1:32" s="3" customFormat="1">
      <c r="A51" s="159">
        <f>Input_Analysis!A50</f>
        <v>0.68</v>
      </c>
      <c r="B51" s="159">
        <f>Input_Analysis!B50</f>
        <v>2.2309644</v>
      </c>
      <c r="C51" s="159">
        <f>Input_Analysis!I50</f>
        <v>1294.286524730371</v>
      </c>
      <c r="D51" s="159">
        <f>Input_Analysis!F50</f>
        <v>1294.3065152508768</v>
      </c>
      <c r="E51" s="160">
        <f>Input_Analysis!L50</f>
        <v>0.10000050338027326</v>
      </c>
      <c r="F51" s="161">
        <f>Input_Analysis!P50</f>
        <v>-9.995260252888441E-2</v>
      </c>
      <c r="G51" s="168">
        <f>Input_Analysis!Q50</f>
        <v>0</v>
      </c>
      <c r="H51" s="4"/>
      <c r="I51" s="4">
        <f t="shared" si="16"/>
        <v>12.24</v>
      </c>
      <c r="J51" s="4">
        <f t="shared" si="5"/>
        <v>12.24</v>
      </c>
      <c r="K51" s="4"/>
      <c r="L51" s="4">
        <f t="shared" si="6"/>
        <v>7.7999465855096454E-3</v>
      </c>
      <c r="M51" s="144">
        <f t="shared" si="7"/>
        <v>7.7263033701989301E-5</v>
      </c>
      <c r="O51" s="13">
        <f t="shared" si="8"/>
        <v>104.74236313156625</v>
      </c>
      <c r="P51" s="13">
        <f t="shared" si="9"/>
        <v>-7.796331927182252E-5</v>
      </c>
      <c r="Q51" s="13">
        <f t="shared" si="17"/>
        <v>104.75052919386435</v>
      </c>
      <c r="R51" s="13">
        <f t="shared" si="18"/>
        <v>2.7866508302992354</v>
      </c>
      <c r="S51" s="13">
        <f t="shared" si="11"/>
        <v>2.7954269378228935</v>
      </c>
      <c r="T51" s="13">
        <f t="shared" si="0"/>
        <v>3.683897775198838</v>
      </c>
      <c r="U51" s="13">
        <f t="shared" si="12"/>
        <v>10.298067076976658</v>
      </c>
      <c r="V51" s="4">
        <f t="shared" si="1"/>
        <v>85.469768315358067</v>
      </c>
      <c r="W51" s="4">
        <f t="shared" si="13"/>
        <v>1785.0728632666287</v>
      </c>
      <c r="X51" s="4">
        <f t="shared" si="2"/>
        <v>6.9828242087710839</v>
      </c>
      <c r="Z51" s="13">
        <f t="shared" si="14"/>
        <v>0.99479799999999996</v>
      </c>
      <c r="AA51" s="25">
        <f t="shared" si="3"/>
        <v>8.4060431000000005E-2</v>
      </c>
      <c r="AC51" s="3">
        <f t="shared" si="15"/>
        <v>31.422708939469874</v>
      </c>
      <c r="AE51" s="111">
        <f>Input_Analysis!F50/100</f>
        <v>12.943065152508769</v>
      </c>
      <c r="AF51" s="110">
        <f t="shared" si="4"/>
        <v>0.33358771271229498</v>
      </c>
    </row>
    <row r="52" spans="1:32" s="3" customFormat="1">
      <c r="A52" s="159">
        <f>Input_Analysis!A51</f>
        <v>0.7</v>
      </c>
      <c r="B52" s="159">
        <f>Input_Analysis!B51</f>
        <v>2.2965809999999998</v>
      </c>
      <c r="C52" s="159">
        <f>Input_Analysis!I51</f>
        <v>1336.1467546056938</v>
      </c>
      <c r="D52" s="159">
        <f>Input_Analysis!F51</f>
        <v>1336.2067261672112</v>
      </c>
      <c r="E52" s="160">
        <f>Input_Analysis!L51</f>
        <v>0.10000050338027326</v>
      </c>
      <c r="F52" s="161">
        <f>Input_Analysis!P51</f>
        <v>-0.2998578075866532</v>
      </c>
      <c r="G52" s="168">
        <f>Input_Analysis!Q51</f>
        <v>0</v>
      </c>
      <c r="H52" s="4"/>
      <c r="I52" s="4">
        <f t="shared" si="16"/>
        <v>12.6</v>
      </c>
      <c r="J52" s="4">
        <f t="shared" si="5"/>
        <v>12.6</v>
      </c>
      <c r="K52" s="4"/>
      <c r="L52" s="4">
        <f t="shared" si="6"/>
        <v>7.5551522520474262E-3</v>
      </c>
      <c r="M52" s="144">
        <f t="shared" si="7"/>
        <v>7.484245501893548E-5</v>
      </c>
      <c r="O52" s="13">
        <f t="shared" si="8"/>
        <v>105.04339322267413</v>
      </c>
      <c r="P52" s="13">
        <f t="shared" si="9"/>
        <v>-2.2655626372336632E-4</v>
      </c>
      <c r="Q52" s="13">
        <f t="shared" si="17"/>
        <v>105.06719146137148</v>
      </c>
      <c r="R52" s="13">
        <f t="shared" si="18"/>
        <v>2.7964950118226444</v>
      </c>
      <c r="S52" s="13">
        <f t="shared" si="11"/>
        <v>2.7552028704149638</v>
      </c>
      <c r="T52" s="13">
        <f t="shared" si="0"/>
        <v>3.8222080298729186</v>
      </c>
      <c r="U52" s="13">
        <f t="shared" si="12"/>
        <v>10.530958535228988</v>
      </c>
      <c r="V52" s="4">
        <f t="shared" si="1"/>
        <v>88.236450307046255</v>
      </c>
      <c r="W52" s="4">
        <f t="shared" si="13"/>
        <v>1842.8562063362931</v>
      </c>
      <c r="X52" s="4">
        <f t="shared" si="2"/>
        <v>7.0028928815116078</v>
      </c>
      <c r="Z52" s="13">
        <f t="shared" si="14"/>
        <v>0.994645</v>
      </c>
      <c r="AA52" s="25">
        <f t="shared" si="3"/>
        <v>8.404750250000001E-2</v>
      </c>
      <c r="AC52" s="3">
        <f t="shared" si="15"/>
        <v>31.513017966802238</v>
      </c>
      <c r="AE52" s="111">
        <f>Input_Analysis!F51/100</f>
        <v>13.362067261672111</v>
      </c>
      <c r="AF52" s="110">
        <f t="shared" si="4"/>
        <v>0.33649686455049865</v>
      </c>
    </row>
    <row r="53" spans="1:32" s="3" customFormat="1">
      <c r="A53" s="159">
        <f>Input_Analysis!A52</f>
        <v>0.72</v>
      </c>
      <c r="B53" s="159">
        <f>Input_Analysis!B52</f>
        <v>2.3621976</v>
      </c>
      <c r="C53" s="159">
        <f>Input_Analysis!I52</f>
        <v>1359.5068434548148</v>
      </c>
      <c r="D53" s="159">
        <f>Input_Analysis!F52</f>
        <v>1359.5068434548148</v>
      </c>
      <c r="E53" s="160">
        <f>Input_Analysis!L52</f>
        <v>0.10000050338027326</v>
      </c>
      <c r="F53" s="161">
        <f>Input_Analysis!P52</f>
        <v>0</v>
      </c>
      <c r="G53" s="168">
        <f>Input_Analysis!Q52</f>
        <v>0</v>
      </c>
      <c r="H53" s="4"/>
      <c r="I53" s="4">
        <f t="shared" si="16"/>
        <v>12.959999999999999</v>
      </c>
      <c r="J53" s="4">
        <f t="shared" si="5"/>
        <v>12.959999999999999</v>
      </c>
      <c r="K53" s="4"/>
      <c r="L53" s="4">
        <f t="shared" si="6"/>
        <v>7.4264407410962029E-3</v>
      </c>
      <c r="M53" s="144">
        <f t="shared" si="7"/>
        <v>7.3556454578889313E-5</v>
      </c>
      <c r="O53" s="13">
        <f t="shared" si="8"/>
        <v>103.90021940237769</v>
      </c>
      <c r="P53" s="13">
        <f t="shared" si="9"/>
        <v>0</v>
      </c>
      <c r="Q53" s="13">
        <f t="shared" si="17"/>
        <v>103.90021940237769</v>
      </c>
      <c r="R53" s="13">
        <f t="shared" si="18"/>
        <v>2.8046209090175971</v>
      </c>
      <c r="S53" s="13">
        <f t="shared" si="11"/>
        <v>2.7166666666666668</v>
      </c>
      <c r="T53" s="13">
        <f t="shared" si="0"/>
        <v>3.9052769511119378</v>
      </c>
      <c r="U53" s="13">
        <f t="shared" si="12"/>
        <v>10.609335717187431</v>
      </c>
      <c r="V53" s="4">
        <f t="shared" si="1"/>
        <v>89.769789563654314</v>
      </c>
      <c r="W53" s="4">
        <f t="shared" si="13"/>
        <v>1874.8806560464327</v>
      </c>
      <c r="X53" s="4">
        <f t="shared" si="2"/>
        <v>6.9266812934918454</v>
      </c>
      <c r="Z53" s="13">
        <f t="shared" si="14"/>
        <v>0.99449200000000004</v>
      </c>
      <c r="AA53" s="25">
        <f t="shared" si="3"/>
        <v>8.4034574000000015E-2</v>
      </c>
      <c r="AC53" s="3">
        <f t="shared" si="15"/>
        <v>31.170065820713305</v>
      </c>
      <c r="AE53" s="111">
        <f>Input_Analysis!F52/100</f>
        <v>13.595068434548148</v>
      </c>
      <c r="AF53" s="110">
        <f t="shared" si="4"/>
        <v>0.3370359907949883</v>
      </c>
    </row>
    <row r="54" spans="1:32" s="3" customFormat="1">
      <c r="A54" s="159">
        <f>Input_Analysis!A53</f>
        <v>0.74</v>
      </c>
      <c r="B54" s="159">
        <f>Input_Analysis!B53</f>
        <v>2.4278141999999998</v>
      </c>
      <c r="C54" s="159">
        <f>Input_Analysis!I53</f>
        <v>1383.4669353242177</v>
      </c>
      <c r="D54" s="159">
        <f>Input_Analysis!F53</f>
        <v>1383.4069637627003</v>
      </c>
      <c r="E54" s="160">
        <f>Input_Analysis!L53</f>
        <v>0.10000050338027326</v>
      </c>
      <c r="F54" s="161">
        <f>Input_Analysis!P53</f>
        <v>0.2998578075866532</v>
      </c>
      <c r="G54" s="168">
        <f>Input_Analysis!Q53</f>
        <v>0</v>
      </c>
      <c r="H54" s="4"/>
      <c r="I54" s="4">
        <f t="shared" si="16"/>
        <v>13.32</v>
      </c>
      <c r="J54" s="4">
        <f t="shared" si="5"/>
        <v>13.32</v>
      </c>
      <c r="K54" s="4"/>
      <c r="L54" s="4">
        <f t="shared" si="6"/>
        <v>7.2988435059362696E-3</v>
      </c>
      <c r="M54" s="144">
        <f t="shared" si="7"/>
        <v>7.2282539486090414E-5</v>
      </c>
      <c r="O54" s="13">
        <f t="shared" si="8"/>
        <v>102.86388403334968</v>
      </c>
      <c r="P54" s="13">
        <f t="shared" si="9"/>
        <v>2.1885083990331143E-4</v>
      </c>
      <c r="Q54" s="13">
        <f t="shared" si="17"/>
        <v>102.84137218593325</v>
      </c>
      <c r="R54" s="13">
        <f t="shared" si="18"/>
        <v>2.8125932240369704</v>
      </c>
      <c r="S54" s="13">
        <f t="shared" si="11"/>
        <v>2.6797034930773238</v>
      </c>
      <c r="T54" s="13">
        <f t="shared" si="0"/>
        <v>3.9904571678710274</v>
      </c>
      <c r="U54" s="13">
        <f t="shared" si="12"/>
        <v>10.693242011719438</v>
      </c>
      <c r="V54" s="4">
        <f t="shared" si="1"/>
        <v>91.343129021614516</v>
      </c>
      <c r="W54" s="4">
        <f t="shared" si="13"/>
        <v>1907.7405271618984</v>
      </c>
      <c r="X54" s="4">
        <f t="shared" si="2"/>
        <v>6.8575922688899782</v>
      </c>
      <c r="Z54" s="13">
        <f t="shared" si="14"/>
        <v>0.99433899999999997</v>
      </c>
      <c r="AA54" s="25">
        <f t="shared" si="3"/>
        <v>8.4021645500000006E-2</v>
      </c>
      <c r="AC54" s="3">
        <f t="shared" si="15"/>
        <v>30.859165210004903</v>
      </c>
      <c r="AE54" s="111">
        <f>Input_Analysis!F53/100</f>
        <v>13.834069637627003</v>
      </c>
      <c r="AF54" s="110">
        <f t="shared" si="4"/>
        <v>0.33766477208527118</v>
      </c>
    </row>
    <row r="55" spans="1:32" s="3" customFormat="1">
      <c r="A55" s="159">
        <f>Input_Analysis!A54</f>
        <v>0.76</v>
      </c>
      <c r="B55" s="159">
        <f>Input_Analysis!B54</f>
        <v>2.4934308000000001</v>
      </c>
      <c r="C55" s="159">
        <f>Input_Analysis!I54</f>
        <v>1397.7869978281024</v>
      </c>
      <c r="D55" s="159">
        <f>Input_Analysis!F54</f>
        <v>1397.7070357460793</v>
      </c>
      <c r="E55" s="160">
        <f>Input_Analysis!L54</f>
        <v>0.10000050338027326</v>
      </c>
      <c r="F55" s="161">
        <f>Input_Analysis!P54</f>
        <v>0.39981041011553764</v>
      </c>
      <c r="G55" s="168">
        <f>Input_Analysis!Q54</f>
        <v>0</v>
      </c>
      <c r="H55" s="4"/>
      <c r="I55" s="4">
        <f t="shared" si="16"/>
        <v>13.68</v>
      </c>
      <c r="J55" s="4">
        <f t="shared" si="5"/>
        <v>13.68</v>
      </c>
      <c r="K55" s="4"/>
      <c r="L55" s="4">
        <f t="shared" si="6"/>
        <v>7.2253287542440661E-3</v>
      </c>
      <c r="M55" s="144">
        <f t="shared" si="7"/>
        <v>7.1542018587707003E-5</v>
      </c>
      <c r="O55" s="13">
        <f t="shared" si="8"/>
        <v>101.17741212193731</v>
      </c>
      <c r="P55" s="13">
        <f t="shared" si="9"/>
        <v>2.8885802235152896E-4</v>
      </c>
      <c r="Q55" s="13">
        <f t="shared" si="17"/>
        <v>101.14818621476512</v>
      </c>
      <c r="R55" s="13">
        <f t="shared" si="18"/>
        <v>2.8196579366546355</v>
      </c>
      <c r="S55" s="13">
        <f t="shared" si="11"/>
        <v>2.6442091644314289</v>
      </c>
      <c r="T55" s="13">
        <f t="shared" si="0"/>
        <v>4.0465173417941651</v>
      </c>
      <c r="U55" s="13">
        <f t="shared" si="12"/>
        <v>10.699838239202837</v>
      </c>
      <c r="V55" s="4">
        <f t="shared" si="1"/>
        <v>92.273799855206818</v>
      </c>
      <c r="W55" s="4">
        <f t="shared" si="13"/>
        <v>1927.177987709932</v>
      </c>
      <c r="X55" s="4">
        <f t="shared" si="2"/>
        <v>6.7451608081291532</v>
      </c>
      <c r="Z55" s="13">
        <f t="shared" si="14"/>
        <v>0.99418600000000001</v>
      </c>
      <c r="AA55" s="25">
        <f t="shared" si="3"/>
        <v>8.4008717000000011E-2</v>
      </c>
      <c r="AC55" s="3">
        <f t="shared" si="15"/>
        <v>30.353223636581191</v>
      </c>
      <c r="AE55" s="111">
        <f>Input_Analysis!F54/100</f>
        <v>13.977070357460793</v>
      </c>
      <c r="AF55" s="110">
        <f t="shared" si="4"/>
        <v>0.3371501697456788</v>
      </c>
    </row>
    <row r="56" spans="1:32" s="3" customFormat="1">
      <c r="A56" s="159">
        <f>Input_Analysis!A55</f>
        <v>0.78</v>
      </c>
      <c r="B56" s="159">
        <f>Input_Analysis!B55</f>
        <v>2.5590473999999999</v>
      </c>
      <c r="C56" s="159">
        <f>Input_Analysis!I55</f>
        <v>1408.0470207344074</v>
      </c>
      <c r="D56" s="159">
        <f>Input_Analysis!F55</f>
        <v>1407.907087090867</v>
      </c>
      <c r="E56" s="160">
        <f>Input_Analysis!L55</f>
        <v>0.10000050338027326</v>
      </c>
      <c r="F56" s="161">
        <f>Input_Analysis!P55</f>
        <v>0.69966821770219079</v>
      </c>
      <c r="G56" s="168">
        <f>Input_Analysis!Q55</f>
        <v>0</v>
      </c>
      <c r="H56" s="4"/>
      <c r="I56" s="4">
        <f t="shared" si="16"/>
        <v>14.040000000000001</v>
      </c>
      <c r="J56" s="4">
        <f t="shared" si="5"/>
        <v>14.040000000000001</v>
      </c>
      <c r="K56" s="4"/>
      <c r="L56" s="4">
        <f t="shared" si="6"/>
        <v>7.1743213041197363E-3</v>
      </c>
      <c r="M56" s="144">
        <f t="shared" si="7"/>
        <v>7.1020713021440943E-5</v>
      </c>
      <c r="O56" s="13">
        <f t="shared" si="8"/>
        <v>99.288249340057504</v>
      </c>
      <c r="P56" s="13">
        <f t="shared" si="9"/>
        <v>5.0191154513237908E-4</v>
      </c>
      <c r="Q56" s="13">
        <f t="shared" si="17"/>
        <v>99.238415421417756</v>
      </c>
      <c r="R56" s="13">
        <f t="shared" si="18"/>
        <v>2.8262529636833236</v>
      </c>
      <c r="S56" s="13">
        <f t="shared" si="11"/>
        <v>2.6100889070229201</v>
      </c>
      <c r="T56" s="13">
        <f t="shared" si="0"/>
        <v>4.0901937253198977</v>
      </c>
      <c r="U56" s="13">
        <f t="shared" si="12"/>
        <v>10.675769270032218</v>
      </c>
      <c r="V56" s="4">
        <f t="shared" si="1"/>
        <v>92.933801382293822</v>
      </c>
      <c r="W56" s="4">
        <f t="shared" si="13"/>
        <v>1940.9624034038009</v>
      </c>
      <c r="X56" s="4">
        <f t="shared" si="2"/>
        <v>6.6192166226704998</v>
      </c>
      <c r="Z56" s="13">
        <f t="shared" si="14"/>
        <v>0.99403299999999994</v>
      </c>
      <c r="AA56" s="25">
        <f t="shared" si="3"/>
        <v>8.3995788500000002E-2</v>
      </c>
      <c r="AC56" s="3">
        <f t="shared" si="15"/>
        <v>29.786474802017249</v>
      </c>
      <c r="AE56" s="111">
        <f>Input_Analysis!F55/100</f>
        <v>14.079070870908669</v>
      </c>
      <c r="AF56" s="110">
        <f t="shared" si="4"/>
        <v>0.33618787955834811</v>
      </c>
    </row>
    <row r="57" spans="1:32" s="3" customFormat="1">
      <c r="A57" s="159">
        <f>Input_Analysis!A56</f>
        <v>0.8</v>
      </c>
      <c r="B57" s="159">
        <f>Input_Analysis!B56</f>
        <v>2.6246640000000001</v>
      </c>
      <c r="C57" s="159">
        <f>Input_Analysis!I56</f>
        <v>1464.6073725074821</v>
      </c>
      <c r="D57" s="159">
        <f>Input_Analysis!F56</f>
        <v>1464.6073725074821</v>
      </c>
      <c r="E57" s="160">
        <f>Input_Analysis!L56</f>
        <v>0.10000050338027326</v>
      </c>
      <c r="F57" s="161">
        <f>Input_Analysis!P56</f>
        <v>0</v>
      </c>
      <c r="G57" s="168">
        <f>Input_Analysis!Q56</f>
        <v>0</v>
      </c>
      <c r="H57" s="4"/>
      <c r="I57" s="4">
        <f t="shared" si="16"/>
        <v>14.4</v>
      </c>
      <c r="J57" s="4">
        <f t="shared" si="5"/>
        <v>14.4</v>
      </c>
      <c r="K57" s="4"/>
      <c r="L57" s="4">
        <f t="shared" si="6"/>
        <v>6.8956002621450834E-3</v>
      </c>
      <c r="M57" s="144">
        <f t="shared" si="7"/>
        <v>6.82780281305476E-5</v>
      </c>
      <c r="O57" s="13">
        <f t="shared" si="8"/>
        <v>100.70884531301958</v>
      </c>
      <c r="P57" s="13">
        <f t="shared" si="9"/>
        <v>0</v>
      </c>
      <c r="Q57" s="13">
        <f t="shared" si="17"/>
        <v>100.70884531301958</v>
      </c>
      <c r="R57" s="13">
        <f t="shared" si="18"/>
        <v>2.8361349195286252</v>
      </c>
      <c r="S57" s="13">
        <f t="shared" si="11"/>
        <v>2.5772562930372294</v>
      </c>
      <c r="T57" s="13">
        <f t="shared" si="0"/>
        <v>4.2764616453817137</v>
      </c>
      <c r="U57" s="13">
        <f t="shared" si="12"/>
        <v>11.021537687492366</v>
      </c>
      <c r="V57" s="4">
        <f t="shared" si="1"/>
        <v>96.680491500498803</v>
      </c>
      <c r="W57" s="4">
        <f t="shared" si="13"/>
        <v>2019.2136375992627</v>
      </c>
      <c r="X57" s="4">
        <f t="shared" si="2"/>
        <v>6.7139230208679725</v>
      </c>
      <c r="Z57" s="13">
        <f t="shared" si="14"/>
        <v>0.99387999999999999</v>
      </c>
      <c r="AA57" s="25">
        <f t="shared" si="3"/>
        <v>8.3982860000000006E-2</v>
      </c>
      <c r="AC57" s="3">
        <f t="shared" si="15"/>
        <v>30.212653593905873</v>
      </c>
      <c r="AE57" s="111">
        <f>Input_Analysis!F56/100</f>
        <v>14.646073725074821</v>
      </c>
      <c r="AF57" s="110">
        <f t="shared" si="4"/>
        <v>0.3407272093738013</v>
      </c>
    </row>
    <row r="58" spans="1:32" s="3" customFormat="1">
      <c r="A58" s="159">
        <f>Input_Analysis!A57</f>
        <v>0.82</v>
      </c>
      <c r="B58" s="159">
        <f>Input_Analysis!B57</f>
        <v>2.6902805999999999</v>
      </c>
      <c r="C58" s="159">
        <f>Input_Analysis!I57</f>
        <v>1484.8675415535174</v>
      </c>
      <c r="D58" s="159">
        <f>Input_Analysis!F57</f>
        <v>1485.0074751970578</v>
      </c>
      <c r="E58" s="160">
        <f>Input_Analysis!L57</f>
        <v>0.10000050338027326</v>
      </c>
      <c r="F58" s="161">
        <f>Input_Analysis!P57</f>
        <v>-0.69966821770219079</v>
      </c>
      <c r="G58" s="168">
        <f>Input_Analysis!Q57</f>
        <v>0</v>
      </c>
      <c r="H58" s="4"/>
      <c r="I58" s="4">
        <f t="shared" si="16"/>
        <v>14.76</v>
      </c>
      <c r="J58" s="4">
        <f t="shared" si="5"/>
        <v>14.76</v>
      </c>
      <c r="K58" s="4"/>
      <c r="L58" s="4">
        <f t="shared" si="6"/>
        <v>6.8016102776758828E-3</v>
      </c>
      <c r="M58" s="144">
        <f t="shared" si="7"/>
        <v>6.7346413455606573E-5</v>
      </c>
      <c r="O58" s="13">
        <f t="shared" si="8"/>
        <v>99.600781948070292</v>
      </c>
      <c r="P58" s="13">
        <f t="shared" si="9"/>
        <v>-4.7592995609207291E-4</v>
      </c>
      <c r="Q58" s="13">
        <f t="shared" si="17"/>
        <v>99.648184943849586</v>
      </c>
      <c r="R58" s="13">
        <f t="shared" si="18"/>
        <v>2.8431641513837493</v>
      </c>
      <c r="S58" s="13">
        <f t="shared" si="11"/>
        <v>2.5456323187842789</v>
      </c>
      <c r="T58" s="13">
        <f t="shared" si="0"/>
        <v>4.3516012187523083</v>
      </c>
      <c r="U58" s="13">
        <f t="shared" si="12"/>
        <v>11.077576700916932</v>
      </c>
      <c r="V58" s="4">
        <f t="shared" si="1"/>
        <v>98.007169436901165</v>
      </c>
      <c r="W58" s="4">
        <f t="shared" si="13"/>
        <v>2046.9218767725386</v>
      </c>
      <c r="X58" s="4">
        <f t="shared" si="2"/>
        <v>6.6400521298713526</v>
      </c>
      <c r="Z58" s="13">
        <f t="shared" si="14"/>
        <v>0.99372700000000003</v>
      </c>
      <c r="AA58" s="25">
        <f t="shared" si="3"/>
        <v>8.3969931500000011E-2</v>
      </c>
      <c r="AC58" s="3">
        <f t="shared" si="15"/>
        <v>29.880234584421085</v>
      </c>
      <c r="AE58" s="111">
        <f>Input_Analysis!F57/100</f>
        <v>14.850074751970578</v>
      </c>
      <c r="AF58" s="110">
        <f t="shared" si="4"/>
        <v>0.34098051462245754</v>
      </c>
    </row>
    <row r="59" spans="1:32" s="3" customFormat="1">
      <c r="A59" s="159">
        <f>Input_Analysis!A58</f>
        <v>0.84</v>
      </c>
      <c r="B59" s="159">
        <f>Input_Analysis!B58</f>
        <v>2.7558971999999997</v>
      </c>
      <c r="C59" s="159">
        <f>Input_Analysis!I58</f>
        <v>1510.1278794711204</v>
      </c>
      <c r="D59" s="159">
        <f>Input_Analysis!F58</f>
        <v>1510.707604565788</v>
      </c>
      <c r="E59" s="160">
        <f>Input_Analysis!L58</f>
        <v>0.10000050338027326</v>
      </c>
      <c r="F59" s="161">
        <f>Input_Analysis!P58</f>
        <v>-2.8986254733376478</v>
      </c>
      <c r="G59" s="168">
        <f>Input_Analysis!Q58</f>
        <v>0</v>
      </c>
      <c r="H59" s="4"/>
      <c r="I59" s="4">
        <f t="shared" si="16"/>
        <v>15.12</v>
      </c>
      <c r="J59" s="4">
        <f t="shared" si="5"/>
        <v>15.12</v>
      </c>
      <c r="K59" s="4"/>
      <c r="L59" s="4">
        <f t="shared" si="6"/>
        <v>6.6863688275422871E-3</v>
      </c>
      <c r="M59" s="144">
        <f t="shared" si="7"/>
        <v>6.6219890871292044E-5</v>
      </c>
      <c r="O59" s="13">
        <f t="shared" si="8"/>
        <v>98.876182504703749</v>
      </c>
      <c r="P59" s="13">
        <f t="shared" si="9"/>
        <v>-1.9388696963678052E-3</v>
      </c>
      <c r="Q59" s="13">
        <f t="shared" si="17"/>
        <v>99.067890538654652</v>
      </c>
      <c r="R59" s="13">
        <f t="shared" si="18"/>
        <v>2.8504651596293464</v>
      </c>
      <c r="S59" s="13">
        <f t="shared" si="11"/>
        <v>2.515144604382098</v>
      </c>
      <c r="T59" s="13">
        <f t="shared" si="0"/>
        <v>4.4426402376725429</v>
      </c>
      <c r="U59" s="13">
        <f t="shared" si="12"/>
        <v>11.173882622992897</v>
      </c>
      <c r="V59" s="4">
        <f t="shared" si="1"/>
        <v>99.667191964741363</v>
      </c>
      <c r="W59" s="4">
        <f t="shared" si="13"/>
        <v>2081.5921610761679</v>
      </c>
      <c r="X59" s="4">
        <f t="shared" si="2"/>
        <v>6.591745500313583</v>
      </c>
      <c r="Z59" s="13">
        <f t="shared" si="14"/>
        <v>0.99357399999999996</v>
      </c>
      <c r="AA59" s="25">
        <f t="shared" si="3"/>
        <v>8.3957003000000002E-2</v>
      </c>
      <c r="AC59" s="3">
        <f t="shared" si="15"/>
        <v>29.662854751411125</v>
      </c>
      <c r="AE59" s="111">
        <f>Input_Analysis!F58/100</f>
        <v>15.10707604565788</v>
      </c>
      <c r="AF59" s="110">
        <f t="shared" si="4"/>
        <v>0.34185276051248975</v>
      </c>
    </row>
    <row r="60" spans="1:32">
      <c r="A60" s="159">
        <f>Input_Analysis!A59</f>
        <v>0.86</v>
      </c>
      <c r="B60" s="159">
        <f>Input_Analysis!B59</f>
        <v>2.8215138</v>
      </c>
      <c r="C60" s="159">
        <f>Input_Analysis!I59</f>
        <v>1522.928375011458</v>
      </c>
      <c r="D60" s="159">
        <f>Input_Analysis!F59</f>
        <v>1524.4076735288854</v>
      </c>
      <c r="E60" s="160">
        <f>Input_Analysis!L59</f>
        <v>0</v>
      </c>
      <c r="F60" s="161">
        <f>Input_Analysis!P59</f>
        <v>-7.3964925871374474</v>
      </c>
      <c r="G60" s="168">
        <f>Input_Analysis!Q59</f>
        <v>0</v>
      </c>
      <c r="H60" s="4"/>
      <c r="I60" s="4">
        <f t="shared" si="16"/>
        <v>15.48</v>
      </c>
      <c r="J60" s="4">
        <f t="shared" si="5"/>
        <v>15.48</v>
      </c>
      <c r="K60" s="4"/>
      <c r="L60" s="4">
        <f t="shared" si="6"/>
        <v>0</v>
      </c>
      <c r="M60" s="144">
        <f t="shared" si="7"/>
        <v>0</v>
      </c>
      <c r="N60" s="3"/>
      <c r="O60" s="13">
        <f t="shared" si="8"/>
        <v>97.380385982652328</v>
      </c>
      <c r="P60" s="13">
        <f t="shared" si="9"/>
        <v>-4.9066307740596605E-3</v>
      </c>
      <c r="Q60" s="13">
        <f t="shared" si="17"/>
        <v>97.858195581304628</v>
      </c>
      <c r="R60" s="13" t="e">
        <f t="shared" si="18"/>
        <v>#NUM!</v>
      </c>
      <c r="S60" s="13">
        <f t="shared" si="11"/>
        <v>2.4857266964214557</v>
      </c>
      <c r="T60" s="13" t="e">
        <f t="shared" si="0"/>
        <v>#NUM!</v>
      </c>
      <c r="U60" s="13" t="e">
        <f t="shared" si="12"/>
        <v>#NUM!</v>
      </c>
      <c r="V60" s="4">
        <f t="shared" si="1"/>
        <v>100.4965583340972</v>
      </c>
      <c r="W60" s="4">
        <f t="shared" si="13"/>
        <v>2098.9138343277036</v>
      </c>
      <c r="X60" s="4">
        <f t="shared" si="2"/>
        <v>6.4920257321768213</v>
      </c>
      <c r="Y60" s="3"/>
      <c r="Z60" s="13">
        <f t="shared" si="14"/>
        <v>0.993421</v>
      </c>
      <c r="AA60" s="25">
        <f t="shared" si="3"/>
        <v>8.3944074500000007E-2</v>
      </c>
      <c r="AB60" s="3"/>
      <c r="AC60" s="3">
        <f t="shared" si="15"/>
        <v>29.214115794795696</v>
      </c>
      <c r="AE60" s="111">
        <f>Input_Analysis!F59/100</f>
        <v>15.244076735288854</v>
      </c>
      <c r="AF60" s="110">
        <f t="shared" si="4"/>
        <v>0.34138517333875035</v>
      </c>
    </row>
    <row r="61" spans="1:32">
      <c r="A61" s="159">
        <f>Input_Analysis!A60</f>
        <v>0.88</v>
      </c>
      <c r="B61" s="159">
        <f>Input_Analysis!B60</f>
        <v>2.8871303999999998</v>
      </c>
      <c r="C61" s="159">
        <f>Input_Analysis!I60</f>
        <v>1480.1880353245156</v>
      </c>
      <c r="D61" s="159">
        <f>Input_Analysis!F60</f>
        <v>1481.407457075368</v>
      </c>
      <c r="E61" s="160">
        <f>Input_Analysis!L60</f>
        <v>0</v>
      </c>
      <c r="F61" s="161">
        <f>Input_Analysis!P60</f>
        <v>-6.0971087542619493</v>
      </c>
      <c r="G61" s="168">
        <f>Input_Analysis!Q60</f>
        <v>0</v>
      </c>
      <c r="H61" s="4"/>
      <c r="I61" s="4">
        <f t="shared" si="16"/>
        <v>15.84</v>
      </c>
      <c r="J61" s="4">
        <f t="shared" si="5"/>
        <v>15.84</v>
      </c>
      <c r="K61" s="4"/>
      <c r="L61" s="4">
        <f t="shared" si="6"/>
        <v>0</v>
      </c>
      <c r="M61" s="144">
        <f t="shared" si="7"/>
        <v>0</v>
      </c>
      <c r="N61" s="3"/>
      <c r="O61" s="13">
        <f t="shared" si="8"/>
        <v>92.446214351295183</v>
      </c>
      <c r="P61" s="13">
        <f t="shared" si="9"/>
        <v>-4.1637019391436974E-3</v>
      </c>
      <c r="Q61" s="13">
        <f t="shared" si="17"/>
        <v>92.831132833256163</v>
      </c>
      <c r="R61" s="13" t="e">
        <f t="shared" si="18"/>
        <v>#NUM!</v>
      </c>
      <c r="S61" s="13">
        <f t="shared" si="11"/>
        <v>2.4573174583087734</v>
      </c>
      <c r="T61" s="13" t="e">
        <f t="shared" si="0"/>
        <v>#NUM!</v>
      </c>
      <c r="U61" s="13" t="e">
        <f t="shared" si="12"/>
        <v>#NUM!</v>
      </c>
      <c r="V61" s="4">
        <f t="shared" si="1"/>
        <v>97.623202354967717</v>
      </c>
      <c r="W61" s="4">
        <f t="shared" si="13"/>
        <v>2038.9025591605134</v>
      </c>
      <c r="X61" s="4">
        <f t="shared" si="2"/>
        <v>6.1630809567530127</v>
      </c>
      <c r="Y61" s="3"/>
      <c r="Z61" s="13">
        <f t="shared" si="14"/>
        <v>0.99326800000000004</v>
      </c>
      <c r="AA61" s="25">
        <f t="shared" si="3"/>
        <v>8.3931146000000012E-2</v>
      </c>
      <c r="AB61" s="3"/>
      <c r="AC61" s="3">
        <f t="shared" si="15"/>
        <v>27.733864305388554</v>
      </c>
      <c r="AE61" s="111">
        <f>Input_Analysis!F60/100</f>
        <v>14.814074570753681</v>
      </c>
      <c r="AF61" s="110">
        <f t="shared" si="4"/>
        <v>0.3346072142532649</v>
      </c>
    </row>
    <row r="62" spans="1:32">
      <c r="A62" s="159">
        <f>Input_Analysis!A61</f>
        <v>0.9</v>
      </c>
      <c r="B62" s="159">
        <f>Input_Analysis!B61</f>
        <v>2.952747</v>
      </c>
      <c r="C62" s="159">
        <f>Input_Analysis!I61</f>
        <v>1362.3472217972853</v>
      </c>
      <c r="D62" s="159">
        <f>Input_Analysis!F61</f>
        <v>1363.1068615765048</v>
      </c>
      <c r="E62" s="160">
        <f>Input_Analysis!L61</f>
        <v>0</v>
      </c>
      <c r="F62" s="161">
        <f>Input_Analysis!P61</f>
        <v>-3.7981988960976074</v>
      </c>
      <c r="G62" s="168">
        <f>Input_Analysis!Q61</f>
        <v>0</v>
      </c>
      <c r="H62" s="4"/>
      <c r="I62" s="4">
        <f t="shared" si="16"/>
        <v>16.2</v>
      </c>
      <c r="J62" s="4">
        <f t="shared" si="5"/>
        <v>16.2</v>
      </c>
      <c r="K62" s="4"/>
      <c r="L62" s="4">
        <f t="shared" si="6"/>
        <v>0</v>
      </c>
      <c r="M62" s="144">
        <f t="shared" si="7"/>
        <v>0</v>
      </c>
      <c r="N62" s="3"/>
      <c r="O62" s="13">
        <f t="shared" si="8"/>
        <v>83.095507518350942</v>
      </c>
      <c r="P62" s="13">
        <f t="shared" si="9"/>
        <v>-2.8215330645830162E-3</v>
      </c>
      <c r="Q62" s="13">
        <f t="shared" si="17"/>
        <v>83.329964240332288</v>
      </c>
      <c r="R62" s="13" t="e">
        <f t="shared" si="18"/>
        <v>#NUM!</v>
      </c>
      <c r="S62" s="13">
        <f t="shared" si="11"/>
        <v>2.4298605355497713</v>
      </c>
      <c r="T62" s="13" t="e">
        <f t="shared" si="0"/>
        <v>#NUM!</v>
      </c>
      <c r="U62" s="13" t="e">
        <f t="shared" si="12"/>
        <v>#NUM!</v>
      </c>
      <c r="V62" s="4">
        <f t="shared" si="1"/>
        <v>89.743148119819026</v>
      </c>
      <c r="W62" s="4">
        <f t="shared" si="13"/>
        <v>1874.3242380361119</v>
      </c>
      <c r="X62" s="4">
        <f t="shared" si="2"/>
        <v>5.5397005012233969</v>
      </c>
      <c r="Y62" s="3"/>
      <c r="Z62" s="13">
        <f t="shared" si="14"/>
        <v>0.99311499999999997</v>
      </c>
      <c r="AA62" s="25">
        <f t="shared" si="3"/>
        <v>8.3918217500000003E-2</v>
      </c>
      <c r="AB62" s="3"/>
      <c r="AC62" s="3">
        <f t="shared" si="15"/>
        <v>24.928652255505281</v>
      </c>
      <c r="AE62" s="111">
        <f>Input_Analysis!F61/100</f>
        <v>13.631068615765049</v>
      </c>
      <c r="AF62" s="110">
        <f t="shared" si="4"/>
        <v>0.31917070999073427</v>
      </c>
    </row>
    <row r="63" spans="1:32">
      <c r="A63" s="159">
        <f>Input_Analysis!A62</f>
        <v>0.92</v>
      </c>
      <c r="B63" s="159">
        <f>Input_Analysis!B62</f>
        <v>3.0183636000000003</v>
      </c>
      <c r="C63" s="159">
        <f>Input_Analysis!I62</f>
        <v>1254.1269740244322</v>
      </c>
      <c r="D63" s="159">
        <f>Input_Analysis!F62</f>
        <v>1255.5063199393308</v>
      </c>
      <c r="E63" s="160">
        <f>Input_Analysis!L62</f>
        <v>0</v>
      </c>
      <c r="F63" s="161">
        <f>Input_Analysis!P62</f>
        <v>-6.8967295744930244</v>
      </c>
      <c r="G63" s="168">
        <f>Input_Analysis!Q62</f>
        <v>0</v>
      </c>
      <c r="H63" s="4"/>
      <c r="I63" s="4">
        <f t="shared" si="16"/>
        <v>16.560000000000002</v>
      </c>
      <c r="J63" s="4">
        <f t="shared" si="5"/>
        <v>16.560000000000002</v>
      </c>
      <c r="K63" s="4"/>
      <c r="L63" s="4">
        <f t="shared" si="6"/>
        <v>0</v>
      </c>
      <c r="M63" s="144">
        <f t="shared" si="7"/>
        <v>0</v>
      </c>
      <c r="N63" s="3"/>
      <c r="O63" s="13">
        <f t="shared" si="8"/>
        <v>74.732305194712083</v>
      </c>
      <c r="P63" s="13">
        <f t="shared" si="9"/>
        <v>-5.5728132046588275E-3</v>
      </c>
      <c r="Q63" s="13">
        <f t="shared" si="17"/>
        <v>75.148774371915763</v>
      </c>
      <c r="R63" s="13" t="e">
        <f t="shared" si="18"/>
        <v>#NUM!</v>
      </c>
      <c r="S63" s="13">
        <f t="shared" si="11"/>
        <v>2.403303885324823</v>
      </c>
      <c r="T63" s="13" t="e">
        <f t="shared" si="0"/>
        <v>#NUM!</v>
      </c>
      <c r="U63" s="13" t="e">
        <f t="shared" si="12"/>
        <v>#NUM!</v>
      </c>
      <c r="V63" s="4">
        <f t="shared" si="1"/>
        <v>82.504464934962158</v>
      </c>
      <c r="W63" s="4">
        <f t="shared" si="13"/>
        <v>1723.1412270866067</v>
      </c>
      <c r="X63" s="4">
        <f t="shared" si="2"/>
        <v>4.9821536796474728</v>
      </c>
      <c r="Y63" s="3"/>
      <c r="Z63" s="13">
        <f t="shared" si="14"/>
        <v>0.99296200000000001</v>
      </c>
      <c r="AA63" s="25">
        <f t="shared" si="3"/>
        <v>8.3905289000000008E-2</v>
      </c>
      <c r="AB63" s="3"/>
      <c r="AC63" s="3">
        <f t="shared" si="15"/>
        <v>22.419691558413625</v>
      </c>
      <c r="AE63" s="111">
        <f>Input_Analysis!F62/100</f>
        <v>12.555063199393308</v>
      </c>
      <c r="AF63" s="110">
        <f t="shared" si="4"/>
        <v>0.30463598286445637</v>
      </c>
    </row>
    <row r="64" spans="1:32">
      <c r="A64" s="159">
        <f>Input_Analysis!A63</f>
        <v>0.94</v>
      </c>
      <c r="B64" s="159">
        <f>Input_Analysis!B63</f>
        <v>3.0839801999999996</v>
      </c>
      <c r="C64" s="159">
        <f>Input_Analysis!I63</f>
        <v>897.36515900462871</v>
      </c>
      <c r="D64" s="159">
        <f>Input_Analysis!F63</f>
        <v>898.70452387851572</v>
      </c>
      <c r="E64" s="160">
        <f>Input_Analysis!L63</f>
        <v>0</v>
      </c>
      <c r="F64" s="161">
        <f>Input_Analysis!P63</f>
        <v>-6.6968243694352552</v>
      </c>
      <c r="G64" s="168">
        <f>Input_Analysis!Q63</f>
        <v>0</v>
      </c>
      <c r="H64" s="4"/>
      <c r="I64" s="4">
        <f t="shared" si="16"/>
        <v>16.919999999999998</v>
      </c>
      <c r="J64" s="4">
        <f t="shared" si="5"/>
        <v>16.919999999999998</v>
      </c>
      <c r="K64" s="4"/>
      <c r="L64" s="4">
        <f t="shared" si="6"/>
        <v>0</v>
      </c>
      <c r="M64" s="144">
        <f t="shared" si="7"/>
        <v>0</v>
      </c>
      <c r="N64" s="3"/>
      <c r="O64" s="13">
        <f t="shared" si="8"/>
        <v>52.035765898618727</v>
      </c>
      <c r="P64" s="13">
        <f t="shared" si="9"/>
        <v>-7.6061800112641065E-3</v>
      </c>
      <c r="Q64" s="13">
        <f t="shared" si="17"/>
        <v>52.431559301067622</v>
      </c>
      <c r="R64" s="13" t="e">
        <f t="shared" si="18"/>
        <v>#NUM!</v>
      </c>
      <c r="S64" s="13">
        <f t="shared" si="11"/>
        <v>2.3775993614156814</v>
      </c>
      <c r="T64" s="13" t="e">
        <f t="shared" si="0"/>
        <v>#NUM!</v>
      </c>
      <c r="U64" s="13" t="e">
        <f t="shared" si="12"/>
        <v>#NUM!</v>
      </c>
      <c r="V64" s="4">
        <f t="shared" si="1"/>
        <v>58.69634393364192</v>
      </c>
      <c r="W64" s="4">
        <f t="shared" si="13"/>
        <v>1225.8983824820029</v>
      </c>
      <c r="X64" s="4">
        <f t="shared" si="2"/>
        <v>3.4690510599079154</v>
      </c>
      <c r="Y64" s="3"/>
      <c r="Z64" s="13">
        <f t="shared" si="14"/>
        <v>0.99280900000000005</v>
      </c>
      <c r="AA64" s="25">
        <f t="shared" si="3"/>
        <v>8.3892360500000013E-2</v>
      </c>
      <c r="AB64" s="3"/>
      <c r="AC64" s="3">
        <f t="shared" si="15"/>
        <v>15.610729769585618</v>
      </c>
      <c r="AE64" s="111">
        <f>Input_Analysis!F63/100</f>
        <v>8.9870452387851572</v>
      </c>
      <c r="AF64" s="110">
        <f t="shared" si="4"/>
        <v>0.25635701473274852</v>
      </c>
    </row>
    <row r="65" spans="1:32">
      <c r="A65" s="159">
        <f>Input_Analysis!A64</f>
        <v>0.96</v>
      </c>
      <c r="B65" s="159">
        <f>Input_Analysis!B64</f>
        <v>3.1495967999999999</v>
      </c>
      <c r="C65" s="159">
        <f>Input_Analysis!I64</f>
        <v>897.36515900462871</v>
      </c>
      <c r="D65" s="159">
        <f>Input_Analysis!F64</f>
        <v>898.70452387851572</v>
      </c>
      <c r="E65" s="160">
        <f>Input_Analysis!L64</f>
        <v>0</v>
      </c>
      <c r="F65" s="161">
        <f>Input_Analysis!P64</f>
        <v>-6.6968243694352552</v>
      </c>
      <c r="G65" s="168">
        <f>Input_Analysis!Q64</f>
        <v>0</v>
      </c>
      <c r="H65" s="4"/>
      <c r="I65" s="4">
        <f t="shared" si="16"/>
        <v>17.28</v>
      </c>
      <c r="J65" s="4">
        <f t="shared" si="5"/>
        <v>17.28</v>
      </c>
      <c r="K65" s="4"/>
      <c r="L65" s="4">
        <f t="shared" si="6"/>
        <v>0</v>
      </c>
      <c r="M65" s="144">
        <f t="shared" si="7"/>
        <v>0</v>
      </c>
      <c r="N65" s="3"/>
      <c r="O65" s="13">
        <f t="shared" si="8"/>
        <v>50.930854109064157</v>
      </c>
      <c r="P65" s="13">
        <f t="shared" si="9"/>
        <v>-7.6092913292724138E-3</v>
      </c>
      <c r="Q65" s="13">
        <f t="shared" si="17"/>
        <v>51.318401815628697</v>
      </c>
      <c r="R65" s="13" t="e">
        <f t="shared" si="18"/>
        <v>#NUM!</v>
      </c>
      <c r="S65" s="13">
        <f t="shared" si="11"/>
        <v>2.3527023469477246</v>
      </c>
      <c r="T65" s="13" t="e">
        <f t="shared" si="0"/>
        <v>#NUM!</v>
      </c>
      <c r="U65" s="13" t="e">
        <f t="shared" si="12"/>
        <v>#NUM!</v>
      </c>
      <c r="V65" s="4">
        <f t="shared" si="1"/>
        <v>58.672343933641919</v>
      </c>
      <c r="W65" s="4">
        <f t="shared" si="13"/>
        <v>1225.3971321620029</v>
      </c>
      <c r="X65" s="4">
        <f t="shared" si="2"/>
        <v>3.3953902739376107</v>
      </c>
      <c r="Y65" s="3"/>
      <c r="Z65" s="13">
        <f t="shared" si="14"/>
        <v>0.99265599999999998</v>
      </c>
      <c r="AA65" s="25">
        <f t="shared" si="3"/>
        <v>8.3879432000000004E-2</v>
      </c>
      <c r="AB65" s="3"/>
      <c r="AC65" s="3">
        <f t="shared" si="15"/>
        <v>15.279256232719247</v>
      </c>
      <c r="AE65" s="111">
        <f>Input_Analysis!F64/100</f>
        <v>8.9870452387851572</v>
      </c>
      <c r="AF65" s="110">
        <f t="shared" si="4"/>
        <v>0.25501126214153724</v>
      </c>
    </row>
    <row r="66" spans="1:32">
      <c r="A66" s="159">
        <f>Input_Analysis!A65</f>
        <v>0.98</v>
      </c>
      <c r="B66" s="159">
        <f>Input_Analysis!B65</f>
        <v>3.2152133999999997</v>
      </c>
      <c r="C66" s="159">
        <f>Input_Analysis!I65</f>
        <v>897.38514952513447</v>
      </c>
      <c r="D66" s="159">
        <f>Input_Analysis!F65</f>
        <v>898.70452387851572</v>
      </c>
      <c r="E66" s="160">
        <f>Input_Analysis!L65</f>
        <v>0</v>
      </c>
      <c r="F66" s="161">
        <f>Input_Analysis!P65</f>
        <v>-6.5968717669063706</v>
      </c>
      <c r="G66" s="168">
        <f>Input_Analysis!Q65</f>
        <v>0</v>
      </c>
      <c r="H66" s="4"/>
      <c r="I66" s="4">
        <f t="shared" si="16"/>
        <v>17.64</v>
      </c>
      <c r="J66" s="4">
        <f t="shared" si="5"/>
        <v>17.64</v>
      </c>
      <c r="K66" s="4"/>
      <c r="L66" s="4">
        <f t="shared" si="6"/>
        <v>0</v>
      </c>
      <c r="M66" s="144">
        <f t="shared" si="7"/>
        <v>0</v>
      </c>
      <c r="N66" s="3"/>
      <c r="O66" s="13">
        <f t="shared" si="8"/>
        <v>49.872174009361366</v>
      </c>
      <c r="P66" s="13">
        <f t="shared" si="9"/>
        <v>-7.4986168101832734E-3</v>
      </c>
      <c r="Q66" s="13">
        <f t="shared" si="17"/>
        <v>50.246146331748356</v>
      </c>
      <c r="R66" s="13" t="e">
        <f t="shared" si="18"/>
        <v>#NUM!</v>
      </c>
      <c r="S66" s="13">
        <f t="shared" si="11"/>
        <v>2.3285714285714283</v>
      </c>
      <c r="T66" s="13" t="e">
        <f t="shared" si="0"/>
        <v>#NUM!</v>
      </c>
      <c r="U66" s="13" t="e">
        <f t="shared" si="12"/>
        <v>#NUM!</v>
      </c>
      <c r="V66" s="4">
        <f t="shared" si="1"/>
        <v>58.649676635008966</v>
      </c>
      <c r="W66" s="4">
        <f t="shared" si="13"/>
        <v>1224.9237158831152</v>
      </c>
      <c r="X66" s="4">
        <f t="shared" si="2"/>
        <v>3.3248116006240909</v>
      </c>
      <c r="Y66" s="3"/>
      <c r="Z66" s="13">
        <f t="shared" si="14"/>
        <v>0.99250300000000002</v>
      </c>
      <c r="AA66" s="25">
        <f t="shared" si="3"/>
        <v>8.3866503500000009E-2</v>
      </c>
      <c r="AB66" s="3"/>
      <c r="AC66" s="3">
        <f t="shared" si="15"/>
        <v>14.961652202808409</v>
      </c>
      <c r="AE66" s="111">
        <f>Input_Analysis!F65/100</f>
        <v>8.9870452387851572</v>
      </c>
      <c r="AF66" s="110">
        <f t="shared" si="4"/>
        <v>0.25370010681740879</v>
      </c>
    </row>
    <row r="67" spans="1:32">
      <c r="A67" s="159">
        <f>Input_Analysis!A66</f>
        <v>1</v>
      </c>
      <c r="B67" s="159">
        <f>Input_Analysis!B66</f>
        <v>3.2808299999999999</v>
      </c>
      <c r="C67" s="159">
        <f>Input_Analysis!I66</f>
        <v>897.38514952513447</v>
      </c>
      <c r="D67" s="159">
        <f>Input_Analysis!F66</f>
        <v>898.70452387851572</v>
      </c>
      <c r="E67" s="160">
        <f>Input_Analysis!L66</f>
        <v>0</v>
      </c>
      <c r="F67" s="161">
        <f>Input_Analysis!P66</f>
        <v>-6.5968717669063706</v>
      </c>
      <c r="G67" s="168">
        <f>Input_Analysis!Q66</f>
        <v>0</v>
      </c>
      <c r="H67" s="4"/>
      <c r="I67" s="4">
        <f t="shared" si="16"/>
        <v>18</v>
      </c>
      <c r="J67" s="4">
        <f t="shared" si="5"/>
        <v>18</v>
      </c>
      <c r="K67" s="4"/>
      <c r="L67" s="4">
        <f t="shared" si="6"/>
        <v>0</v>
      </c>
      <c r="M67" s="144">
        <f t="shared" si="7"/>
        <v>0</v>
      </c>
      <c r="N67" s="3"/>
      <c r="O67" s="13">
        <f t="shared" si="8"/>
        <v>48.854730529174134</v>
      </c>
      <c r="P67" s="13">
        <f t="shared" si="9"/>
        <v>-7.5016865709736664E-3</v>
      </c>
      <c r="Q67" s="13">
        <f t="shared" si="17"/>
        <v>49.221223405113371</v>
      </c>
      <c r="R67" s="13" t="e">
        <f t="shared" si="18"/>
        <v>#NUM!</v>
      </c>
      <c r="S67" s="13">
        <f t="shared" si="11"/>
        <v>2.3051681066681446</v>
      </c>
      <c r="T67" s="13" t="e">
        <f t="shared" si="0"/>
        <v>#NUM!</v>
      </c>
      <c r="U67" s="13" t="e">
        <f t="shared" si="12"/>
        <v>#NUM!</v>
      </c>
      <c r="V67" s="4">
        <f t="shared" si="1"/>
        <v>58.625676635008965</v>
      </c>
      <c r="W67" s="4">
        <f t="shared" si="13"/>
        <v>1224.4224655631153</v>
      </c>
      <c r="X67" s="4">
        <f t="shared" si="2"/>
        <v>3.2569820352782757</v>
      </c>
      <c r="Y67" s="3"/>
      <c r="Z67" s="13">
        <f t="shared" si="14"/>
        <v>0.99234999999999995</v>
      </c>
      <c r="AA67" s="25">
        <f t="shared" si="3"/>
        <v>8.3853575E-2</v>
      </c>
      <c r="AB67" s="3"/>
      <c r="AC67" s="3">
        <f t="shared" si="15"/>
        <v>14.656419158752239</v>
      </c>
      <c r="AE67" s="111">
        <f>Input_Analysis!F66/100</f>
        <v>8.9870452387851572</v>
      </c>
      <c r="AF67" s="110">
        <f t="shared" si="4"/>
        <v>0.25242197998609361</v>
      </c>
    </row>
    <row r="68" spans="1:32">
      <c r="A68" s="159">
        <f>Input_Analysis!A67</f>
        <v>1.02</v>
      </c>
      <c r="B68" s="159">
        <f>Input_Analysis!B67</f>
        <v>3.3464466000000002</v>
      </c>
      <c r="C68" s="159">
        <f>Input_Analysis!I67</f>
        <v>883.685080562037</v>
      </c>
      <c r="D68" s="159">
        <f>Input_Analysis!F67</f>
        <v>885.00445491541825</v>
      </c>
      <c r="E68" s="160">
        <f>Input_Analysis!L67</f>
        <v>0</v>
      </c>
      <c r="F68" s="161">
        <f>Input_Analysis!P67</f>
        <v>-6.5968717669063706</v>
      </c>
      <c r="G68" s="168">
        <f>Input_Analysis!Q67</f>
        <v>0</v>
      </c>
      <c r="H68" s="4"/>
      <c r="I68" s="4">
        <f t="shared" si="16"/>
        <v>18.36</v>
      </c>
      <c r="J68" s="4">
        <f t="shared" si="5"/>
        <v>18.36</v>
      </c>
      <c r="K68" s="4"/>
      <c r="L68" s="4">
        <f t="shared" si="6"/>
        <v>0</v>
      </c>
      <c r="M68" s="144">
        <f t="shared" si="7"/>
        <v>0</v>
      </c>
      <c r="N68" s="3"/>
      <c r="O68" s="13">
        <f t="shared" si="8"/>
        <v>47.130995673313564</v>
      </c>
      <c r="P68" s="13">
        <f t="shared" si="9"/>
        <v>-7.6235762895276752E-3</v>
      </c>
      <c r="Q68" s="13">
        <f t="shared" si="17"/>
        <v>47.490302414430467</v>
      </c>
      <c r="R68" s="13" t="e">
        <f t="shared" si="18"/>
        <v>#NUM!</v>
      </c>
      <c r="S68" s="13">
        <f t="shared" si="11"/>
        <v>2.2824565369656562</v>
      </c>
      <c r="T68" s="13" t="e">
        <f t="shared" si="0"/>
        <v>#NUM!</v>
      </c>
      <c r="U68" s="13" t="e">
        <f t="shared" si="12"/>
        <v>#NUM!</v>
      </c>
      <c r="V68" s="4">
        <f t="shared" si="1"/>
        <v>57.688338704135802</v>
      </c>
      <c r="W68" s="4">
        <f t="shared" si="13"/>
        <v>1204.8457598215189</v>
      </c>
      <c r="X68" s="4">
        <f t="shared" si="2"/>
        <v>3.1420663782209042</v>
      </c>
      <c r="Y68" s="3"/>
      <c r="Z68" s="13">
        <f t="shared" si="14"/>
        <v>0.992197</v>
      </c>
      <c r="AA68" s="25">
        <f t="shared" si="3"/>
        <v>8.3840646500000005E-2</v>
      </c>
      <c r="AB68" s="3"/>
      <c r="AC68" s="3">
        <f t="shared" si="15"/>
        <v>14.139298701994068</v>
      </c>
      <c r="AE68" s="111">
        <f>Input_Analysis!F67/100</f>
        <v>8.8500445491541821</v>
      </c>
      <c r="AF68" s="110">
        <f t="shared" si="4"/>
        <v>0.24925357185781413</v>
      </c>
    </row>
    <row r="69" spans="1:32">
      <c r="A69" s="159">
        <f>Input_Analysis!A68</f>
        <v>1.04</v>
      </c>
      <c r="B69" s="159">
        <f>Input_Analysis!B68</f>
        <v>3.4120632</v>
      </c>
      <c r="C69" s="159">
        <f>Input_Analysis!I68</f>
        <v>1034.3458102142461</v>
      </c>
      <c r="D69" s="159">
        <f>Input_Analysis!F68</f>
        <v>1035.60521300611</v>
      </c>
      <c r="E69" s="160">
        <f>Input_Analysis!L68</f>
        <v>0</v>
      </c>
      <c r="F69" s="161">
        <f>Input_Analysis!P68</f>
        <v>-6.2970139593197185</v>
      </c>
      <c r="G69" s="168">
        <f>Input_Analysis!Q68</f>
        <v>0</v>
      </c>
      <c r="H69" s="4"/>
      <c r="I69" s="4">
        <f t="shared" si="16"/>
        <v>18.72</v>
      </c>
      <c r="J69" s="4">
        <f t="shared" si="5"/>
        <v>18.72</v>
      </c>
      <c r="K69" s="4"/>
      <c r="L69" s="4">
        <f t="shared" si="6"/>
        <v>0</v>
      </c>
      <c r="M69" s="144">
        <f t="shared" si="7"/>
        <v>0</v>
      </c>
      <c r="N69" s="3"/>
      <c r="O69" s="13">
        <f t="shared" si="8"/>
        <v>54.253515502897763</v>
      </c>
      <c r="P69" s="13">
        <f t="shared" si="9"/>
        <v>-6.200131875332476E-3</v>
      </c>
      <c r="Q69" s="13">
        <f t="shared" si="17"/>
        <v>54.58989445371612</v>
      </c>
      <c r="R69" s="13" t="e">
        <f t="shared" si="18"/>
        <v>#NUM!</v>
      </c>
      <c r="S69" s="13">
        <f t="shared" si="11"/>
        <v>2.2604032996178085</v>
      </c>
      <c r="T69" s="13" t="e">
        <f t="shared" si="0"/>
        <v>#NUM!</v>
      </c>
      <c r="U69" s="13" t="e">
        <f t="shared" si="12"/>
        <v>#NUM!</v>
      </c>
      <c r="V69" s="4">
        <f t="shared" si="1"/>
        <v>67.708387347616409</v>
      </c>
      <c r="W69" s="4">
        <f t="shared" si="13"/>
        <v>1414.1187843615282</v>
      </c>
      <c r="X69" s="4">
        <f t="shared" si="2"/>
        <v>3.6169010335265179</v>
      </c>
      <c r="Y69" s="3"/>
      <c r="Z69" s="13">
        <f t="shared" si="14"/>
        <v>0.99204400000000004</v>
      </c>
      <c r="AA69" s="25">
        <f t="shared" si="3"/>
        <v>8.3827718000000009E-2</v>
      </c>
      <c r="AB69" s="3"/>
      <c r="AC69" s="3">
        <f t="shared" si="15"/>
        <v>16.276054650869327</v>
      </c>
      <c r="AE69" s="111">
        <f>Input_Analysis!F68/100</f>
        <v>10.3560521300611</v>
      </c>
      <c r="AF69" s="110">
        <f t="shared" si="4"/>
        <v>0.26832274252812249</v>
      </c>
    </row>
    <row r="70" spans="1:32">
      <c r="A70" s="159">
        <f>Input_Analysis!A69</f>
        <v>1.06</v>
      </c>
      <c r="B70" s="159">
        <f>Input_Analysis!B69</f>
        <v>3.4776798000000002</v>
      </c>
      <c r="C70" s="159">
        <f>Input_Analysis!I69</f>
        <v>1034.6656585423386</v>
      </c>
      <c r="D70" s="159">
        <f>Input_Analysis!F69</f>
        <v>1035.60521300611</v>
      </c>
      <c r="E70" s="160">
        <f>Input_Analysis!L69</f>
        <v>0</v>
      </c>
      <c r="F70" s="161">
        <f>Input_Analysis!P69</f>
        <v>-4.6977723188575675</v>
      </c>
      <c r="G70" s="168">
        <f>Input_Analysis!Q69</f>
        <v>0</v>
      </c>
      <c r="H70" s="4"/>
      <c r="I70" s="4">
        <f t="shared" si="16"/>
        <v>19.080000000000002</v>
      </c>
      <c r="J70" s="4">
        <f t="shared" si="5"/>
        <v>19.080000000000002</v>
      </c>
      <c r="K70" s="4"/>
      <c r="L70" s="4">
        <f t="shared" si="6"/>
        <v>0</v>
      </c>
      <c r="M70" s="144">
        <f t="shared" si="7"/>
        <v>0</v>
      </c>
      <c r="N70" s="3"/>
      <c r="O70" s="13">
        <f t="shared" si="8"/>
        <v>53.227759881673926</v>
      </c>
      <c r="P70" s="13">
        <f t="shared" si="9"/>
        <v>-4.6256780797793466E-3</v>
      </c>
      <c r="Q70" s="13">
        <f t="shared" si="17"/>
        <v>53.473974363794341</v>
      </c>
      <c r="R70" s="13" t="e">
        <f t="shared" si="18"/>
        <v>#NUM!</v>
      </c>
      <c r="S70" s="13">
        <f t="shared" si="11"/>
        <v>2.238977192363631</v>
      </c>
      <c r="T70" s="13" t="e">
        <f t="shared" si="0"/>
        <v>#NUM!</v>
      </c>
      <c r="U70" s="13" t="e">
        <f t="shared" si="12"/>
        <v>#NUM!</v>
      </c>
      <c r="V70" s="4">
        <f t="shared" si="1"/>
        <v>67.705710569489241</v>
      </c>
      <c r="W70" s="4">
        <f t="shared" si="13"/>
        <v>1414.0628786993277</v>
      </c>
      <c r="X70" s="4">
        <f t="shared" si="2"/>
        <v>3.5485173254449283</v>
      </c>
      <c r="Y70" s="3"/>
      <c r="Z70" s="13">
        <f t="shared" si="14"/>
        <v>0.99189099999999997</v>
      </c>
      <c r="AA70" s="25">
        <f t="shared" si="3"/>
        <v>8.38147895E-2</v>
      </c>
      <c r="AB70" s="3"/>
      <c r="AC70" s="3">
        <f t="shared" si="15"/>
        <v>15.968327964502176</v>
      </c>
      <c r="AE70" s="111">
        <f>Input_Analysis!F69/100</f>
        <v>10.3560521300611</v>
      </c>
      <c r="AF70" s="110">
        <f t="shared" si="4"/>
        <v>0.26704801411777618</v>
      </c>
    </row>
    <row r="71" spans="1:32">
      <c r="A71" s="159">
        <f>Input_Analysis!A70</f>
        <v>1.08</v>
      </c>
      <c r="B71" s="159">
        <f>Input_Analysis!B70</f>
        <v>3.5432964</v>
      </c>
      <c r="C71" s="159">
        <f>Input_Analysis!I70</f>
        <v>808.78479933191522</v>
      </c>
      <c r="D71" s="159">
        <f>Input_Analysis!F70</f>
        <v>810.30407889035428</v>
      </c>
      <c r="E71" s="160">
        <f>Input_Analysis!L70</f>
        <v>0</v>
      </c>
      <c r="F71" s="161">
        <f>Input_Analysis!P70</f>
        <v>-7.5963977921952148</v>
      </c>
      <c r="G71" s="168">
        <f>Input_Analysis!Q70</f>
        <v>0</v>
      </c>
      <c r="H71" s="4"/>
      <c r="I71" s="4">
        <f t="shared" si="16"/>
        <v>19.440000000000001</v>
      </c>
      <c r="J71" s="4">
        <f t="shared" si="5"/>
        <v>19.440000000000001</v>
      </c>
      <c r="K71" s="4"/>
      <c r="L71" s="4">
        <f t="shared" si="6"/>
        <v>0</v>
      </c>
      <c r="M71" s="144">
        <f t="shared" si="7"/>
        <v>0</v>
      </c>
      <c r="N71" s="3"/>
      <c r="O71" s="13">
        <f t="shared" si="8"/>
        <v>40.604156344234319</v>
      </c>
      <c r="P71" s="13">
        <f t="shared" si="9"/>
        <v>-9.6236749752765163E-3</v>
      </c>
      <c r="Q71" s="13">
        <f t="shared" si="17"/>
        <v>40.994917547536538</v>
      </c>
      <c r="R71" s="13" t="e">
        <f t="shared" si="18"/>
        <v>#NUM!</v>
      </c>
      <c r="S71" s="13">
        <f t="shared" si="11"/>
        <v>2.2181490448536554</v>
      </c>
      <c r="T71" s="13" t="e">
        <f t="shared" si="0"/>
        <v>#NUM!</v>
      </c>
      <c r="U71" s="13" t="e">
        <f t="shared" si="12"/>
        <v>#NUM!</v>
      </c>
      <c r="V71" s="4">
        <f t="shared" si="1"/>
        <v>52.622986622127677</v>
      </c>
      <c r="W71" s="4">
        <f t="shared" si="13"/>
        <v>1099.0537034873839</v>
      </c>
      <c r="X71" s="4">
        <f t="shared" si="2"/>
        <v>2.7069437562822878</v>
      </c>
      <c r="Y71" s="3"/>
      <c r="Z71" s="13">
        <f t="shared" si="14"/>
        <v>0.99173800000000001</v>
      </c>
      <c r="AA71" s="25">
        <f t="shared" si="3"/>
        <v>8.3801861000000005E-2</v>
      </c>
      <c r="AB71" s="3"/>
      <c r="AC71" s="3">
        <f t="shared" si="15"/>
        <v>12.181246903270296</v>
      </c>
      <c r="AE71" s="111">
        <f>Input_Analysis!F70/100</f>
        <v>8.1030407889035434</v>
      </c>
      <c r="AF71" s="110">
        <f t="shared" si="4"/>
        <v>0.23511848720058709</v>
      </c>
    </row>
    <row r="72" spans="1:32">
      <c r="A72" s="159">
        <f>Input_Analysis!A71</f>
        <v>1.1000000000000001</v>
      </c>
      <c r="B72" s="159">
        <f>Input_Analysis!B71</f>
        <v>3.6089130000000003</v>
      </c>
      <c r="C72" s="159">
        <f>Input_Analysis!I71</f>
        <v>32.779935083966905</v>
      </c>
      <c r="D72" s="159">
        <f>Input_Analysis!F71</f>
        <v>32.300162591828261</v>
      </c>
      <c r="E72" s="160">
        <f>Input_Analysis!L71</f>
        <v>0</v>
      </c>
      <c r="F72" s="161">
        <f>Input_Analysis!P71</f>
        <v>2.3988624606932256</v>
      </c>
      <c r="G72" s="168">
        <f>Input_Analysis!Q71</f>
        <v>0</v>
      </c>
      <c r="H72" s="4"/>
      <c r="I72" s="4">
        <f t="shared" si="16"/>
        <v>19.8</v>
      </c>
      <c r="J72" s="4">
        <f t="shared" si="5"/>
        <v>19.8</v>
      </c>
      <c r="K72" s="4"/>
      <c r="L72" s="4">
        <f t="shared" si="6"/>
        <v>0</v>
      </c>
      <c r="M72" s="144">
        <f t="shared" si="7"/>
        <v>0</v>
      </c>
      <c r="N72" s="3"/>
      <c r="O72" s="13">
        <f t="shared" si="8"/>
        <v>0.65555227696802543</v>
      </c>
      <c r="P72" s="13">
        <f t="shared" si="9"/>
        <v>0.18481313235967969</v>
      </c>
      <c r="Q72" s="13">
        <f t="shared" si="17"/>
        <v>0.53439760723604435</v>
      </c>
      <c r="R72" s="13" t="e">
        <f t="shared" si="18"/>
        <v>#NUM!</v>
      </c>
      <c r="S72" s="13">
        <f t="shared" si="11"/>
        <v>2.1978915516301689</v>
      </c>
      <c r="T72" s="13" t="e">
        <f t="shared" si="0"/>
        <v>#NUM!</v>
      </c>
      <c r="U72" s="13" t="e">
        <f t="shared" si="12"/>
        <v>#NUM!</v>
      </c>
      <c r="V72" s="4">
        <f t="shared" si="1"/>
        <v>0.86532900559779358</v>
      </c>
      <c r="W72" s="4">
        <f t="shared" si="13"/>
        <v>18.072768373382324</v>
      </c>
      <c r="X72" s="4">
        <f t="shared" si="2"/>
        <v>4.3703485131201696E-2</v>
      </c>
      <c r="Y72" s="3"/>
      <c r="Z72" s="13">
        <f t="shared" si="14"/>
        <v>0.99158500000000005</v>
      </c>
      <c r="AA72" s="25">
        <f t="shared" si="3"/>
        <v>8.378893250000001E-2</v>
      </c>
      <c r="AB72" s="3"/>
      <c r="AC72" s="3">
        <f t="shared" si="15"/>
        <v>0.19666568309040763</v>
      </c>
      <c r="AE72" s="111">
        <f>Input_Analysis!F71/100</f>
        <v>0.32300162591828263</v>
      </c>
      <c r="AF72" s="110">
        <f t="shared" si="4"/>
        <v>4.6727536783290391E-2</v>
      </c>
    </row>
    <row r="73" spans="1:32">
      <c r="A73" s="159">
        <f>Input_Analysis!A72</f>
        <v>1.1200000000000001</v>
      </c>
      <c r="B73" s="159">
        <f>Input_Analysis!B72</f>
        <v>3.6745296000000001</v>
      </c>
      <c r="C73" s="159">
        <f>Input_Analysis!I72</f>
        <v>34.279224121900171</v>
      </c>
      <c r="D73" s="159">
        <f>Input_Analysis!F72</f>
        <v>32.300162591828261</v>
      </c>
      <c r="E73" s="160">
        <f>Input_Analysis!L72</f>
        <v>-0.10000050338027326</v>
      </c>
      <c r="F73" s="161">
        <f>Input_Analysis!P72</f>
        <v>9.8953076503595554</v>
      </c>
      <c r="G73" s="168">
        <f>Input_Analysis!Q72</f>
        <v>0</v>
      </c>
      <c r="H73" s="4"/>
      <c r="I73" s="4">
        <f t="shared" si="16"/>
        <v>20.160000000000004</v>
      </c>
      <c r="J73" s="4">
        <f t="shared" si="5"/>
        <v>20.160000000000004</v>
      </c>
      <c r="K73" s="4"/>
      <c r="L73" s="4">
        <f t="shared" si="6"/>
        <v>-0.82371634336747057</v>
      </c>
      <c r="M73" s="144">
        <f t="shared" si="7"/>
        <v>-2.9172335705342101E-3</v>
      </c>
      <c r="N73" s="3"/>
      <c r="O73" s="13">
        <f t="shared" si="8"/>
        <v>0.7003583393799685</v>
      </c>
      <c r="P73" s="13">
        <f t="shared" si="9"/>
        <v>0.70083933542857046</v>
      </c>
      <c r="Q73" s="13">
        <f t="shared" si="17"/>
        <v>0.20951966624705418</v>
      </c>
      <c r="R73" s="13" t="e">
        <f t="shared" si="18"/>
        <v>#NUM!</v>
      </c>
      <c r="S73" s="13">
        <f t="shared" si="11"/>
        <v>2.1781791215862585</v>
      </c>
      <c r="T73" s="13" t="e">
        <f t="shared" si="0"/>
        <v>#NUM!</v>
      </c>
      <c r="U73" s="13" t="e">
        <f t="shared" si="12"/>
        <v>#NUM!</v>
      </c>
      <c r="V73" s="4">
        <f t="shared" si="1"/>
        <v>0.94128160812667783</v>
      </c>
      <c r="W73" s="4">
        <f t="shared" si="13"/>
        <v>19.659071136817161</v>
      </c>
      <c r="X73" s="4">
        <f t="shared" si="2"/>
        <v>4.6690555958664566E-2</v>
      </c>
      <c r="Y73" s="3"/>
      <c r="Z73" s="13">
        <f t="shared" si="14"/>
        <v>0.99143199999999998</v>
      </c>
      <c r="AA73" s="25">
        <f t="shared" si="3"/>
        <v>8.3776004000000001E-2</v>
      </c>
      <c r="AB73" s="3"/>
      <c r="AC73" s="3">
        <f t="shared" si="15"/>
        <v>0.21010750181399054</v>
      </c>
      <c r="AE73" s="111">
        <f>Input_Analysis!F72/100</f>
        <v>0.32300162591828263</v>
      </c>
      <c r="AF73" s="110">
        <f t="shared" si="4"/>
        <v>4.6517520067177846E-2</v>
      </c>
    </row>
    <row r="74" spans="1:32">
      <c r="A74" s="159">
        <f>Input_Analysis!A73</f>
        <v>1.1399999999999999</v>
      </c>
      <c r="B74" s="159">
        <f>Input_Analysis!B73</f>
        <v>3.7401461999999994</v>
      </c>
      <c r="C74" s="159">
        <f>Input_Analysis!I73</f>
        <v>610.28212359227405</v>
      </c>
      <c r="D74" s="159">
        <f>Input_Analysis!F73</f>
        <v>608.30306206220212</v>
      </c>
      <c r="E74" s="160">
        <f>Input_Analysis!L73</f>
        <v>-0.10000050338027326</v>
      </c>
      <c r="F74" s="161">
        <f>Input_Analysis!P73</f>
        <v>9.8953076503595554</v>
      </c>
      <c r="G74" s="168">
        <f>Input_Analysis!Q73</f>
        <v>0</v>
      </c>
      <c r="H74" s="4"/>
      <c r="I74" s="4">
        <f t="shared" si="16"/>
        <v>20.52</v>
      </c>
      <c r="J74" s="4">
        <f t="shared" si="5"/>
        <v>20.52</v>
      </c>
      <c r="K74" s="4"/>
      <c r="L74" s="4">
        <f t="shared" si="6"/>
        <v>-1.7013165202383919E-2</v>
      </c>
      <c r="M74" s="144">
        <f t="shared" si="7"/>
        <v>-1.6385946681781396E-4</v>
      </c>
      <c r="N74" s="3"/>
      <c r="O74" s="13">
        <f t="shared" si="8"/>
        <v>28.740844229642985</v>
      </c>
      <c r="P74" s="13">
        <f t="shared" si="9"/>
        <v>1.6778472632468636E-2</v>
      </c>
      <c r="Q74" s="13">
        <f t="shared" si="17"/>
        <v>28.258616761301873</v>
      </c>
      <c r="R74" s="13" t="e">
        <f t="shared" si="18"/>
        <v>#NUM!</v>
      </c>
      <c r="S74" s="13">
        <f t="shared" si="11"/>
        <v>2.1589877420160213</v>
      </c>
      <c r="T74" s="13" t="e">
        <f t="shared" si="0"/>
        <v>#NUM!</v>
      </c>
      <c r="U74" s="13" t="e">
        <f t="shared" si="12"/>
        <v>#NUM!</v>
      </c>
      <c r="V74" s="4">
        <f t="shared" si="1"/>
        <v>39.317474906151602</v>
      </c>
      <c r="W74" s="4">
        <f t="shared" si="13"/>
        <v>821.16236992918584</v>
      </c>
      <c r="X74" s="4">
        <f t="shared" si="2"/>
        <v>1.916056281976199</v>
      </c>
      <c r="Y74" s="3"/>
      <c r="Z74" s="13">
        <f t="shared" si="14"/>
        <v>0.99127900000000002</v>
      </c>
      <c r="AA74" s="25">
        <f t="shared" si="3"/>
        <v>8.3763075500000006E-2</v>
      </c>
      <c r="AB74" s="3"/>
      <c r="AC74" s="3">
        <f t="shared" si="15"/>
        <v>8.6222532688928943</v>
      </c>
      <c r="AE74" s="111">
        <f>Input_Analysis!F73/100</f>
        <v>6.0830306206220213</v>
      </c>
      <c r="AF74" s="110">
        <f t="shared" si="4"/>
        <v>0.20097983879858669</v>
      </c>
    </row>
    <row r="75" spans="1:32">
      <c r="A75" s="159">
        <f>Input_Analysis!A74</f>
        <v>1.1599999999999999</v>
      </c>
      <c r="B75" s="159">
        <f>Input_Analysis!B74</f>
        <v>3.8057627999999997</v>
      </c>
      <c r="C75" s="159">
        <f>Input_Analysis!I74</f>
        <v>612.68213567340069</v>
      </c>
      <c r="D75" s="159">
        <f>Input_Analysis!F74</f>
        <v>610.70307414332876</v>
      </c>
      <c r="E75" s="160">
        <f>Input_Analysis!L74</f>
        <v>-0.10000050338027326</v>
      </c>
      <c r="F75" s="161">
        <f>Input_Analysis!P74</f>
        <v>9.8953076503595554</v>
      </c>
      <c r="G75" s="168">
        <f>Input_Analysis!Q74</f>
        <v>0</v>
      </c>
      <c r="H75" s="4"/>
      <c r="I75" s="4">
        <f t="shared" si="16"/>
        <v>20.88</v>
      </c>
      <c r="J75" s="4">
        <f t="shared" si="5"/>
        <v>20.88</v>
      </c>
      <c r="K75" s="4"/>
      <c r="L75" s="4">
        <f t="shared" si="6"/>
        <v>-1.6954322027078386E-2</v>
      </c>
      <c r="M75" s="144">
        <f t="shared" si="7"/>
        <v>-1.6321759287197499E-4</v>
      </c>
      <c r="N75" s="3"/>
      <c r="O75" s="13">
        <f t="shared" si="8"/>
        <v>28.343014160603484</v>
      </c>
      <c r="P75" s="13">
        <f t="shared" si="9"/>
        <v>1.67206352493133E-2</v>
      </c>
      <c r="Q75" s="13">
        <f t="shared" si="17"/>
        <v>27.869100958957912</v>
      </c>
      <c r="R75" s="13" t="e">
        <f t="shared" si="18"/>
        <v>#NUM!</v>
      </c>
      <c r="S75" s="13">
        <f t="shared" si="11"/>
        <v>2.1402948556134778</v>
      </c>
      <c r="T75" s="13" t="e">
        <f t="shared" si="0"/>
        <v>#NUM!</v>
      </c>
      <c r="U75" s="13" t="e">
        <f t="shared" si="12"/>
        <v>#NUM!</v>
      </c>
      <c r="V75" s="4">
        <f t="shared" si="1"/>
        <v>39.453475711560046</v>
      </c>
      <c r="W75" s="4">
        <f t="shared" si="13"/>
        <v>824.00280523048752</v>
      </c>
      <c r="X75" s="4">
        <f t="shared" si="2"/>
        <v>1.8895342773735655</v>
      </c>
      <c r="Y75" s="3"/>
      <c r="Z75" s="13">
        <f t="shared" si="14"/>
        <v>0.99112599999999995</v>
      </c>
      <c r="AA75" s="25">
        <f t="shared" si="3"/>
        <v>8.3750146999999997E-2</v>
      </c>
      <c r="AB75" s="3"/>
      <c r="AC75" s="3">
        <f t="shared" si="15"/>
        <v>8.5029042481810446</v>
      </c>
      <c r="AE75" s="111">
        <f>Input_Analysis!F74/100</f>
        <v>6.1070307414332881</v>
      </c>
      <c r="AF75" s="110">
        <f t="shared" si="4"/>
        <v>0.20050225474950803</v>
      </c>
    </row>
    <row r="76" spans="1:32">
      <c r="A76" s="159">
        <f>Input_Analysis!A75</f>
        <v>1.18</v>
      </c>
      <c r="B76" s="159">
        <f>Input_Analysis!B75</f>
        <v>3.8713793999999999</v>
      </c>
      <c r="C76" s="159">
        <f>Input_Analysis!I75</f>
        <v>605.52323009146596</v>
      </c>
      <c r="D76" s="159">
        <f>Input_Analysis!F75</f>
        <v>605.9030499810757</v>
      </c>
      <c r="E76" s="160">
        <f>Input_Analysis!L75</f>
        <v>-0.10000050338027326</v>
      </c>
      <c r="F76" s="161">
        <f>Input_Analysis!P75</f>
        <v>-1.8990994480488037</v>
      </c>
      <c r="G76" s="168">
        <f>Input_Analysis!Q75</f>
        <v>0</v>
      </c>
      <c r="H76" s="4"/>
      <c r="I76" s="4">
        <f t="shared" si="16"/>
        <v>21.24</v>
      </c>
      <c r="J76" s="4">
        <f t="shared" si="5"/>
        <v>21.24</v>
      </c>
      <c r="K76" s="4"/>
      <c r="L76" s="4">
        <f t="shared" si="6"/>
        <v>-1.7103954728028403E-2</v>
      </c>
      <c r="M76" s="144">
        <f t="shared" si="7"/>
        <v>-1.6514726175768336E-4</v>
      </c>
      <c r="N76" s="3"/>
      <c r="O76" s="13">
        <f t="shared" si="8"/>
        <v>27.508626652140585</v>
      </c>
      <c r="P76" s="13">
        <f t="shared" si="9"/>
        <v>-3.2503062731263251E-3</v>
      </c>
      <c r="Q76" s="13">
        <f t="shared" si="17"/>
        <v>27.59803811391313</v>
      </c>
      <c r="R76" s="13" t="e">
        <f t="shared" si="18"/>
        <v>#NUM!</v>
      </c>
      <c r="S76" s="13">
        <f t="shared" si="11"/>
        <v>2.1220792489874292</v>
      </c>
      <c r="T76" s="13" t="e">
        <f t="shared" si="0"/>
        <v>#NUM!</v>
      </c>
      <c r="U76" s="13" t="e">
        <f t="shared" si="12"/>
        <v>#NUM!</v>
      </c>
      <c r="V76" s="4">
        <f t="shared" si="1"/>
        <v>38.952215339431064</v>
      </c>
      <c r="W76" s="4">
        <f t="shared" si="13"/>
        <v>813.53376681661371</v>
      </c>
      <c r="X76" s="4">
        <f t="shared" si="2"/>
        <v>1.8339084434760389</v>
      </c>
      <c r="Y76" s="3"/>
      <c r="Z76" s="13">
        <f t="shared" si="14"/>
        <v>0.99097299999999999</v>
      </c>
      <c r="AA76" s="25">
        <f t="shared" si="3"/>
        <v>8.3737218500000002E-2</v>
      </c>
      <c r="AB76" s="3"/>
      <c r="AC76" s="3">
        <f t="shared" si="15"/>
        <v>8.252587995642175</v>
      </c>
      <c r="AE76" s="111">
        <f>Input_Analysis!F75/100</f>
        <v>6.0590304998107571</v>
      </c>
      <c r="AF76" s="110">
        <f t="shared" si="4"/>
        <v>0.19886107032427902</v>
      </c>
    </row>
    <row r="77" spans="1:32">
      <c r="A77" s="159">
        <f>Input_Analysis!A76</f>
        <v>1.2</v>
      </c>
      <c r="B77" s="159">
        <f>Input_Analysis!B76</f>
        <v>3.9369959999999997</v>
      </c>
      <c r="C77" s="159">
        <f>Input_Analysis!I76</f>
        <v>607.42347915994799</v>
      </c>
      <c r="D77" s="159">
        <f>Input_Analysis!F76</f>
        <v>608.30306206220212</v>
      </c>
      <c r="E77" s="160">
        <f>Input_Analysis!L76</f>
        <v>-0.10000050338027326</v>
      </c>
      <c r="F77" s="161">
        <f>Input_Analysis!P76</f>
        <v>-4.3979145112709146</v>
      </c>
      <c r="G77" s="168">
        <f>Input_Analysis!Q76</f>
        <v>0</v>
      </c>
      <c r="H77" s="4"/>
      <c r="I77" s="4">
        <f t="shared" si="16"/>
        <v>21.599999999999998</v>
      </c>
      <c r="J77" s="4">
        <f t="shared" si="5"/>
        <v>21.599999999999998</v>
      </c>
      <c r="K77" s="4"/>
      <c r="L77" s="4">
        <f t="shared" si="6"/>
        <v>-1.7044482949992043E-2</v>
      </c>
      <c r="M77" s="144">
        <f t="shared" si="7"/>
        <v>-1.646306190181709E-4</v>
      </c>
      <c r="N77" s="3"/>
      <c r="O77" s="13">
        <f t="shared" si="8"/>
        <v>27.121457368516111</v>
      </c>
      <c r="P77" s="13">
        <f t="shared" si="9"/>
        <v>-7.5072349738822056E-3</v>
      </c>
      <c r="Q77" s="13">
        <f t="shared" si="17"/>
        <v>27.325064521815694</v>
      </c>
      <c r="R77" s="13" t="e">
        <f t="shared" si="18"/>
        <v>#NUM!</v>
      </c>
      <c r="S77" s="13">
        <f t="shared" si="11"/>
        <v>2.1043209514393633</v>
      </c>
      <c r="T77" s="13" t="e">
        <f t="shared" si="0"/>
        <v>#NUM!</v>
      </c>
      <c r="U77" s="13" t="e">
        <f t="shared" si="12"/>
        <v>#NUM!</v>
      </c>
      <c r="V77" s="4">
        <f t="shared" si="1"/>
        <v>39.054898610663194</v>
      </c>
      <c r="W77" s="4">
        <f t="shared" si="13"/>
        <v>815.67835109010343</v>
      </c>
      <c r="X77" s="4">
        <f t="shared" si="2"/>
        <v>1.8080971579010741</v>
      </c>
      <c r="Y77" s="3"/>
      <c r="Z77" s="13">
        <f t="shared" si="14"/>
        <v>0.99082000000000003</v>
      </c>
      <c r="AA77" s="25">
        <f t="shared" si="3"/>
        <v>8.3724290000000007E-2</v>
      </c>
      <c r="AB77" s="3"/>
      <c r="AC77" s="3">
        <f t="shared" si="15"/>
        <v>8.136437210554833</v>
      </c>
      <c r="AE77" s="111">
        <f>Input_Analysis!F76/100</f>
        <v>6.0830306206220213</v>
      </c>
      <c r="AF77" s="110">
        <f t="shared" si="4"/>
        <v>0.19841906320681743</v>
      </c>
    </row>
    <row r="78" spans="1:32">
      <c r="A78" s="159">
        <f>Input_Analysis!A77</f>
        <v>1.22</v>
      </c>
      <c r="B78" s="159">
        <f>Input_Analysis!B77</f>
        <v>4.0026126</v>
      </c>
      <c r="C78" s="159">
        <f>Input_Analysis!I77</f>
        <v>576.58377418547491</v>
      </c>
      <c r="D78" s="159">
        <f>Input_Analysis!F77</f>
        <v>578.40291155150055</v>
      </c>
      <c r="E78" s="160">
        <f>Input_Analysis!L77</f>
        <v>-0.10000050338027326</v>
      </c>
      <c r="F78" s="161">
        <f>Input_Analysis!P77</f>
        <v>-9.0956868301284821</v>
      </c>
      <c r="G78" s="168">
        <f>Input_Analysis!Q77</f>
        <v>0</v>
      </c>
      <c r="H78" s="4"/>
      <c r="I78" s="4">
        <f t="shared" si="16"/>
        <v>21.96</v>
      </c>
      <c r="J78" s="4">
        <f t="shared" si="5"/>
        <v>21.96</v>
      </c>
      <c r="K78" s="4"/>
      <c r="L78" s="4">
        <f t="shared" si="6"/>
        <v>-1.7971385977664289E-2</v>
      </c>
      <c r="M78" s="144">
        <f t="shared" si="7"/>
        <v>-1.7343620798476579E-4</v>
      </c>
      <c r="N78" s="3"/>
      <c r="O78" s="13">
        <f t="shared" si="8"/>
        <v>25.256091720650037</v>
      </c>
      <c r="P78" s="13">
        <f t="shared" si="9"/>
        <v>-1.6399742047636678E-2</v>
      </c>
      <c r="Q78" s="13">
        <f t="shared" si="17"/>
        <v>25.670285110000151</v>
      </c>
      <c r="R78" s="13" t="e">
        <f t="shared" si="18"/>
        <v>#NUM!</v>
      </c>
      <c r="S78" s="13">
        <f t="shared" si="11"/>
        <v>2.0870011429062041</v>
      </c>
      <c r="T78" s="13" t="e">
        <f t="shared" si="0"/>
        <v>#NUM!</v>
      </c>
      <c r="U78" s="13" t="e">
        <f t="shared" si="12"/>
        <v>#NUM!</v>
      </c>
      <c r="V78" s="4">
        <f t="shared" si="1"/>
        <v>36.974918279031655</v>
      </c>
      <c r="W78" s="4">
        <f t="shared" si="13"/>
        <v>772.23706747243614</v>
      </c>
      <c r="X78" s="4">
        <f t="shared" si="2"/>
        <v>1.6837394480433359</v>
      </c>
      <c r="Y78" s="3"/>
      <c r="Z78" s="13">
        <f t="shared" si="14"/>
        <v>0.99066699999999996</v>
      </c>
      <c r="AA78" s="25">
        <f t="shared" si="3"/>
        <v>8.3711361499999998E-2</v>
      </c>
      <c r="AB78" s="3"/>
      <c r="AC78" s="3">
        <f t="shared" si="15"/>
        <v>7.5768275161950109</v>
      </c>
      <c r="AE78" s="111">
        <f>Input_Analysis!F77/100</f>
        <v>5.7840291155150059</v>
      </c>
      <c r="AF78" s="110">
        <f t="shared" si="4"/>
        <v>0.19268325871954736</v>
      </c>
    </row>
    <row r="79" spans="1:32">
      <c r="A79" s="159">
        <f>Input_Analysis!A78</f>
        <v>1.24</v>
      </c>
      <c r="B79" s="159">
        <f>Input_Analysis!B78</f>
        <v>4.0682292000000002</v>
      </c>
      <c r="C79" s="159">
        <f>Input_Analysis!I78</f>
        <v>499.66277385447086</v>
      </c>
      <c r="D79" s="159">
        <f>Input_Analysis!F78</f>
        <v>500.20251790812682</v>
      </c>
      <c r="E79" s="160">
        <f>Input_Analysis!L78</f>
        <v>-0.10000050338027326</v>
      </c>
      <c r="F79" s="161">
        <f>Input_Analysis!P78</f>
        <v>-2.6987202682798794</v>
      </c>
      <c r="G79" s="168">
        <f>Input_Analysis!Q78</f>
        <v>0</v>
      </c>
      <c r="H79" s="4"/>
      <c r="I79" s="4">
        <f t="shared" si="16"/>
        <v>22.32</v>
      </c>
      <c r="J79" s="4">
        <f t="shared" si="5"/>
        <v>22.32</v>
      </c>
      <c r="K79" s="4"/>
      <c r="L79" s="4">
        <f t="shared" si="6"/>
        <v>-2.0925750499937397E-2</v>
      </c>
      <c r="M79" s="144">
        <f t="shared" si="7"/>
        <v>-2.0013598893680817E-4</v>
      </c>
      <c r="N79" s="3"/>
      <c r="O79" s="13">
        <f t="shared" si="8"/>
        <v>21.386324993479878</v>
      </c>
      <c r="P79" s="13">
        <f t="shared" si="9"/>
        <v>-5.6536317633723047E-3</v>
      </c>
      <c r="Q79" s="13">
        <f t="shared" si="17"/>
        <v>21.50723539976482</v>
      </c>
      <c r="R79" s="13" t="e">
        <f t="shared" si="18"/>
        <v>#NUM!</v>
      </c>
      <c r="S79" s="13">
        <f t="shared" si="11"/>
        <v>2.070102070103105</v>
      </c>
      <c r="T79" s="13" t="e">
        <f t="shared" si="0"/>
        <v>#NUM!</v>
      </c>
      <c r="U79" s="13" t="e">
        <f t="shared" si="12"/>
        <v>#NUM!</v>
      </c>
      <c r="V79" s="4">
        <f t="shared" si="1"/>
        <v>31.822851590298058</v>
      </c>
      <c r="W79" s="4">
        <f t="shared" si="13"/>
        <v>664.63393928955873</v>
      </c>
      <c r="X79" s="4">
        <f t="shared" si="2"/>
        <v>1.4257549995653251</v>
      </c>
      <c r="Y79" s="3"/>
      <c r="Z79" s="13">
        <f t="shared" si="14"/>
        <v>0.99051400000000001</v>
      </c>
      <c r="AA79" s="25">
        <f t="shared" si="3"/>
        <v>8.3698433000000003E-2</v>
      </c>
      <c r="AB79" s="3"/>
      <c r="AC79" s="3">
        <f t="shared" si="15"/>
        <v>6.4158974980439636</v>
      </c>
      <c r="AE79" s="111">
        <f>Input_Analysis!F78/100</f>
        <v>5.0020251790812686</v>
      </c>
      <c r="AF79" s="110">
        <f t="shared" si="4"/>
        <v>0.17845808180219511</v>
      </c>
    </row>
    <row r="80" spans="1:32">
      <c r="A80" s="159">
        <f>Input_Analysis!A79</f>
        <v>1.26</v>
      </c>
      <c r="B80" s="159">
        <f>Input_Analysis!B79</f>
        <v>4.1338457999999996</v>
      </c>
      <c r="C80" s="159">
        <f>Input_Analysis!I79</f>
        <v>440.06209063301696</v>
      </c>
      <c r="D80" s="159">
        <f>Input_Analysis!F79</f>
        <v>439.80221386644189</v>
      </c>
      <c r="E80" s="160">
        <f>Input_Analysis!L79</f>
        <v>-0.10000050338027326</v>
      </c>
      <c r="F80" s="161">
        <f>Input_Analysis!P79</f>
        <v>1.2993838328754974</v>
      </c>
      <c r="G80" s="168">
        <f>Input_Analysis!Q79</f>
        <v>0</v>
      </c>
      <c r="H80" s="4"/>
      <c r="I80" s="4">
        <f t="shared" si="16"/>
        <v>22.68</v>
      </c>
      <c r="J80" s="4">
        <f t="shared" si="5"/>
        <v>22.68</v>
      </c>
      <c r="K80" s="4"/>
      <c r="L80" s="4">
        <f t="shared" si="6"/>
        <v>-2.3973909817301738E-2</v>
      </c>
      <c r="M80" s="144">
        <f t="shared" si="7"/>
        <v>-2.2724180407456899E-4</v>
      </c>
      <c r="N80" s="3"/>
      <c r="O80" s="13">
        <f t="shared" si="8"/>
        <v>18.403090415917855</v>
      </c>
      <c r="P80" s="13">
        <f t="shared" si="9"/>
        <v>3.1131758214752443E-3</v>
      </c>
      <c r="Q80" s="13">
        <f t="shared" si="17"/>
        <v>18.3457983597946</v>
      </c>
      <c r="R80" s="13" t="e">
        <f t="shared" si="18"/>
        <v>#NUM!</v>
      </c>
      <c r="S80" s="13">
        <f t="shared" si="11"/>
        <v>2.0536069700168014</v>
      </c>
      <c r="T80" s="13" t="e">
        <f t="shared" si="0"/>
        <v>#NUM!</v>
      </c>
      <c r="U80" s="13" t="e">
        <f t="shared" si="12"/>
        <v>#NUM!</v>
      </c>
      <c r="V80" s="4">
        <f t="shared" si="1"/>
        <v>27.825472708867796</v>
      </c>
      <c r="W80" s="4">
        <f t="shared" si="13"/>
        <v>581.14696247796871</v>
      </c>
      <c r="X80" s="4">
        <f t="shared" si="2"/>
        <v>1.2268726943945236</v>
      </c>
      <c r="Y80" s="3"/>
      <c r="Z80" s="13">
        <f t="shared" si="14"/>
        <v>0.99036100000000005</v>
      </c>
      <c r="AA80" s="25">
        <f t="shared" si="3"/>
        <v>8.3685504500000008E-2</v>
      </c>
      <c r="AB80" s="3"/>
      <c r="AC80" s="3">
        <f t="shared" si="15"/>
        <v>5.5209271247753566</v>
      </c>
      <c r="AE80" s="111">
        <f>Input_Analysis!F79/100</f>
        <v>4.3980221386644187</v>
      </c>
      <c r="AF80" s="110">
        <f t="shared" si="4"/>
        <v>0.16666897877391643</v>
      </c>
    </row>
    <row r="81" spans="1:32">
      <c r="A81" s="159">
        <f>Input_Analysis!A80</f>
        <v>1.28</v>
      </c>
      <c r="B81" s="159">
        <f>Input_Analysis!B80</f>
        <v>4.1994623999999998</v>
      </c>
      <c r="C81" s="159">
        <f>Input_Analysis!I80</f>
        <v>441.68132279398492</v>
      </c>
      <c r="D81" s="159">
        <f>Input_Analysis!F80</f>
        <v>439.80221386644189</v>
      </c>
      <c r="E81" s="160">
        <f>Input_Analysis!L80</f>
        <v>0</v>
      </c>
      <c r="F81" s="161">
        <f>Input_Analysis!P80</f>
        <v>9.395544637715135</v>
      </c>
      <c r="G81" s="168">
        <f>Input_Analysis!Q80</f>
        <v>0</v>
      </c>
      <c r="H81" s="4"/>
      <c r="I81" s="4">
        <f t="shared" si="16"/>
        <v>23.04</v>
      </c>
      <c r="J81" s="4">
        <f t="shared" si="5"/>
        <v>23.04</v>
      </c>
      <c r="K81" s="4"/>
      <c r="L81" s="4">
        <f t="shared" si="6"/>
        <v>0</v>
      </c>
      <c r="M81" s="144">
        <f t="shared" si="7"/>
        <v>0</v>
      </c>
      <c r="N81" s="3"/>
      <c r="O81" s="13">
        <f t="shared" si="8"/>
        <v>18.170196301822262</v>
      </c>
      <c r="P81" s="13">
        <f t="shared" si="9"/>
        <v>2.2442946088097281E-2</v>
      </c>
      <c r="Q81" s="13">
        <f t="shared" si="17"/>
        <v>17.76240356581032</v>
      </c>
      <c r="R81" s="13" t="e">
        <f t="shared" si="18"/>
        <v>#NUM!</v>
      </c>
      <c r="S81" s="13">
        <f t="shared" ref="S81:S139" si="19">9.78*(1/J81)^0.5</f>
        <v>2.0375000000000001</v>
      </c>
      <c r="T81" s="13" t="e">
        <f t="shared" ref="T81:T144" si="20">C81/1000/(0.85*(1-R81/4.75))</f>
        <v>#NUM!</v>
      </c>
      <c r="U81" s="13" t="e">
        <f t="shared" ref="U81:U139" si="21">T81*S81</f>
        <v>#NUM!</v>
      </c>
      <c r="V81" s="4">
        <f t="shared" ref="V81:V139" si="22">(C81-I81)/$B$8</f>
        <v>27.909421519598993</v>
      </c>
      <c r="W81" s="4">
        <f t="shared" si="13"/>
        <v>582.90026948807838</v>
      </c>
      <c r="X81" s="4">
        <f t="shared" ref="X81:X144" si="23">V81/J81</f>
        <v>1.2113464201214841</v>
      </c>
      <c r="Y81" s="3"/>
      <c r="Z81" s="13">
        <f t="shared" si="14"/>
        <v>0.99020799999999998</v>
      </c>
      <c r="AA81" s="25">
        <f t="shared" ref="AA81:AA144" si="24">0.65*0.13*(I81/J81)*Z81</f>
        <v>8.3672575999999999E-2</v>
      </c>
      <c r="AB81" s="3"/>
      <c r="AC81" s="3">
        <f t="shared" si="15"/>
        <v>5.4510588905466788</v>
      </c>
      <c r="AE81" s="111">
        <f>Input_Analysis!F80/100</f>
        <v>4.3980221386644187</v>
      </c>
      <c r="AF81" s="110">
        <f t="shared" ref="AF81:AF144" si="25">SQRT((AE81/(305*$AF$13*1^0.18))*SQRT(100/J81))</f>
        <v>0.16601407817760061</v>
      </c>
    </row>
    <row r="82" spans="1:32">
      <c r="A82" s="159">
        <f>Input_Analysis!A81</f>
        <v>1.3</v>
      </c>
      <c r="B82" s="159">
        <f>Input_Analysis!B81</f>
        <v>4.2650790000000001</v>
      </c>
      <c r="C82" s="159">
        <f>Input_Analysis!I81</f>
        <v>471.46124277654343</v>
      </c>
      <c r="D82" s="159">
        <f>Input_Analysis!F81</f>
        <v>469.10236135686176</v>
      </c>
      <c r="E82" s="160">
        <f>Input_Analysis!L81</f>
        <v>0</v>
      </c>
      <c r="F82" s="161">
        <f>Input_Analysis!P81</f>
        <v>11.794407098408362</v>
      </c>
      <c r="G82" s="168">
        <f>Input_Analysis!Q81</f>
        <v>0</v>
      </c>
      <c r="H82" s="4"/>
      <c r="I82" s="4">
        <f t="shared" si="16"/>
        <v>23.400000000000002</v>
      </c>
      <c r="J82" s="4">
        <f t="shared" ref="J82:J145" si="26">I82-G82</f>
        <v>23.400000000000002</v>
      </c>
      <c r="K82" s="4"/>
      <c r="L82" s="4">
        <f t="shared" ref="L82:L145" si="27">(E82/(D82-I82))*100</f>
        <v>0</v>
      </c>
      <c r="M82" s="144">
        <f t="shared" ref="M82:M145" si="28">(E82/C82)</f>
        <v>0</v>
      </c>
      <c r="N82" s="3"/>
      <c r="O82" s="13">
        <f t="shared" ref="O82:O145" si="29">(C82-I82)/J82</f>
        <v>19.14791635797194</v>
      </c>
      <c r="P82" s="13">
        <f t="shared" ref="P82:P145" si="30">(F82-G82)/(C82-I82)</f>
        <v>2.632320310795204E-2</v>
      </c>
      <c r="Q82" s="13">
        <f t="shared" ref="Q82:Q145" si="31">O82*(1-P82)</f>
        <v>18.64388186658697</v>
      </c>
      <c r="R82" s="13" t="e">
        <f t="shared" ref="R82:R145" si="32">((3.47-LOG(O82))^2+(1.22+LOG(L82)^2))^0.5</f>
        <v>#NUM!</v>
      </c>
      <c r="S82" s="13">
        <f t="shared" si="19"/>
        <v>2.0217661738040977</v>
      </c>
      <c r="T82" s="13" t="e">
        <f t="shared" si="20"/>
        <v>#NUM!</v>
      </c>
      <c r="U82" s="13" t="e">
        <f t="shared" si="21"/>
        <v>#NUM!</v>
      </c>
      <c r="V82" s="4">
        <f t="shared" si="22"/>
        <v>29.870749518436231</v>
      </c>
      <c r="W82" s="4">
        <f t="shared" ref="W82:W145" si="33">V82*20.88543</f>
        <v>623.86344811483355</v>
      </c>
      <c r="X82" s="4">
        <f t="shared" si="23"/>
        <v>1.2765277571981295</v>
      </c>
      <c r="Y82" s="3"/>
      <c r="Z82" s="13">
        <f t="shared" ref="Z82:Z145" si="34">IF(A82&lt;=9.15,1-0.00765*A82,IF(A82&lt;=23,1.174-0.0267*A82,0.5))</f>
        <v>0.99005500000000002</v>
      </c>
      <c r="AA82" s="25">
        <f t="shared" si="24"/>
        <v>8.3659647500000003E-2</v>
      </c>
      <c r="AB82" s="3"/>
      <c r="AC82" s="3">
        <f t="shared" ref="AC82:AC145" si="35">$AC$13*((C82-I82)/J82)</f>
        <v>5.744374907391582</v>
      </c>
      <c r="AE82" s="111">
        <f>Input_Analysis!F81/100</f>
        <v>4.6910236135686176</v>
      </c>
      <c r="AF82" s="110">
        <f t="shared" si="25"/>
        <v>0.1707916666454567</v>
      </c>
    </row>
    <row r="83" spans="1:32">
      <c r="A83" s="159">
        <f>Input_Analysis!A82</f>
        <v>1.32</v>
      </c>
      <c r="B83" s="159">
        <f>Input_Analysis!B82</f>
        <v>4.3306956000000003</v>
      </c>
      <c r="C83" s="159">
        <f>Input_Analysis!I82</f>
        <v>548.68186141087722</v>
      </c>
      <c r="D83" s="159">
        <f>Input_Analysis!F82</f>
        <v>546.80275248333419</v>
      </c>
      <c r="E83" s="160">
        <f>Input_Analysis!L82</f>
        <v>-0.10000050338027326</v>
      </c>
      <c r="F83" s="161">
        <f>Input_Analysis!P82</f>
        <v>9.395544637715135</v>
      </c>
      <c r="G83" s="168">
        <f>Input_Analysis!Q82</f>
        <v>0</v>
      </c>
      <c r="H83" s="4"/>
      <c r="I83" s="4">
        <f t="shared" ref="I83:I146" si="36">IF(G83=0,$B$9*A83,I82+$B$10*(A83-A82))</f>
        <v>23.76</v>
      </c>
      <c r="J83" s="4">
        <f t="shared" si="26"/>
        <v>23.76</v>
      </c>
      <c r="K83" s="4"/>
      <c r="L83" s="4">
        <f t="shared" si="27"/>
        <v>-1.9118992263153403E-2</v>
      </c>
      <c r="M83" s="144">
        <f t="shared" si="28"/>
        <v>-1.8225589437772296E-4</v>
      </c>
      <c r="N83" s="3"/>
      <c r="O83" s="13">
        <f t="shared" si="29"/>
        <v>22.09267093480123</v>
      </c>
      <c r="P83" s="13">
        <f t="shared" si="30"/>
        <v>1.7898939496369858E-2</v>
      </c>
      <c r="Q83" s="13">
        <f t="shared" si="31"/>
        <v>21.697235554426012</v>
      </c>
      <c r="R83" s="13" t="e">
        <f t="shared" si="32"/>
        <v>#NUM!</v>
      </c>
      <c r="S83" s="13">
        <f t="shared" si="19"/>
        <v>2.0063913029631233</v>
      </c>
      <c r="T83" s="13" t="e">
        <f t="shared" si="20"/>
        <v>#NUM!</v>
      </c>
      <c r="U83" s="13" t="e">
        <f t="shared" si="21"/>
        <v>#NUM!</v>
      </c>
      <c r="V83" s="4">
        <f t="shared" si="22"/>
        <v>34.994790760725145</v>
      </c>
      <c r="W83" s="4">
        <f t="shared" si="33"/>
        <v>730.88125279777171</v>
      </c>
      <c r="X83" s="4">
        <f t="shared" si="23"/>
        <v>1.4728447289867483</v>
      </c>
      <c r="Y83" s="3"/>
      <c r="Z83" s="13">
        <f t="shared" si="34"/>
        <v>0.98990199999999995</v>
      </c>
      <c r="AA83" s="25">
        <f t="shared" si="24"/>
        <v>8.3646718999999994E-2</v>
      </c>
      <c r="AB83" s="3"/>
      <c r="AC83" s="3">
        <f t="shared" si="35"/>
        <v>6.6278012804403685</v>
      </c>
      <c r="AE83" s="111">
        <f>Input_Analysis!F82/100</f>
        <v>5.4680275248333423</v>
      </c>
      <c r="AF83" s="110">
        <f t="shared" si="25"/>
        <v>0.18369213772304099</v>
      </c>
    </row>
    <row r="84" spans="1:32">
      <c r="A84" s="159">
        <f>Input_Analysis!A83</f>
        <v>1.34</v>
      </c>
      <c r="B84" s="159">
        <f>Input_Analysis!B83</f>
        <v>4.3963122000000006</v>
      </c>
      <c r="C84" s="159">
        <f>Input_Analysis!I83</f>
        <v>639.48260588527353</v>
      </c>
      <c r="D84" s="159">
        <f>Input_Analysis!F83</f>
        <v>638.20321257290379</v>
      </c>
      <c r="E84" s="160">
        <f>Input_Analysis!L83</f>
        <v>0</v>
      </c>
      <c r="F84" s="161">
        <f>Input_Analysis!P83</f>
        <v>6.3969665618486022</v>
      </c>
      <c r="G84" s="168">
        <f>Input_Analysis!Q83</f>
        <v>0</v>
      </c>
      <c r="H84" s="4"/>
      <c r="I84" s="4">
        <f t="shared" si="36"/>
        <v>24.12</v>
      </c>
      <c r="J84" s="4">
        <f t="shared" si="26"/>
        <v>24.12</v>
      </c>
      <c r="K84" s="4"/>
      <c r="L84" s="4">
        <f t="shared" si="27"/>
        <v>0</v>
      </c>
      <c r="M84" s="144">
        <f t="shared" si="28"/>
        <v>0</v>
      </c>
      <c r="N84" s="3"/>
      <c r="O84" s="13">
        <f t="shared" si="29"/>
        <v>25.51254584930653</v>
      </c>
      <c r="P84" s="13">
        <f t="shared" si="30"/>
        <v>1.0395442460540468E-2</v>
      </c>
      <c r="Q84" s="13">
        <f t="shared" si="31"/>
        <v>25.247331646908165</v>
      </c>
      <c r="R84" s="13" t="e">
        <f t="shared" si="32"/>
        <v>#NUM!</v>
      </c>
      <c r="S84" s="13">
        <f t="shared" si="19"/>
        <v>1.9913619430077751</v>
      </c>
      <c r="T84" s="13" t="e">
        <f t="shared" si="20"/>
        <v>#NUM!</v>
      </c>
      <c r="U84" s="13" t="e">
        <f t="shared" si="21"/>
        <v>#NUM!</v>
      </c>
      <c r="V84" s="4">
        <f t="shared" si="22"/>
        <v>41.024173725684904</v>
      </c>
      <c r="W84" s="4">
        <f t="shared" si="33"/>
        <v>856.80750865563118</v>
      </c>
      <c r="X84" s="4">
        <f t="shared" si="23"/>
        <v>1.7008363899537686</v>
      </c>
      <c r="Y84" s="3"/>
      <c r="Z84" s="13">
        <f t="shared" si="34"/>
        <v>0.98974899999999999</v>
      </c>
      <c r="AA84" s="25">
        <f t="shared" si="24"/>
        <v>8.3633790499999999E-2</v>
      </c>
      <c r="AB84" s="3"/>
      <c r="AC84" s="3">
        <f t="shared" si="35"/>
        <v>7.6537637547919584</v>
      </c>
      <c r="AE84" s="111">
        <f>Input_Analysis!F83/100</f>
        <v>6.3820321257290376</v>
      </c>
      <c r="AF84" s="110">
        <f t="shared" si="25"/>
        <v>0.19770697828799388</v>
      </c>
    </row>
    <row r="85" spans="1:32">
      <c r="A85" s="159">
        <f>Input_Analysis!A84</f>
        <v>1.36</v>
      </c>
      <c r="B85" s="159">
        <f>Input_Analysis!B84</f>
        <v>4.4619287999999999</v>
      </c>
      <c r="C85" s="159">
        <f>Input_Analysis!I84</f>
        <v>592.12244412573853</v>
      </c>
      <c r="D85" s="159">
        <f>Input_Analysis!F84</f>
        <v>591.00297497741496</v>
      </c>
      <c r="E85" s="160">
        <f>Input_Analysis!L84</f>
        <v>0</v>
      </c>
      <c r="F85" s="161">
        <f>Input_Analysis!P84</f>
        <v>5.5973457416175263</v>
      </c>
      <c r="G85" s="168">
        <f>Input_Analysis!Q84</f>
        <v>0</v>
      </c>
      <c r="H85" s="4"/>
      <c r="I85" s="4">
        <f t="shared" si="36"/>
        <v>24.48</v>
      </c>
      <c r="J85" s="4">
        <f t="shared" si="26"/>
        <v>24.48</v>
      </c>
      <c r="K85" s="4"/>
      <c r="L85" s="4">
        <f t="shared" si="27"/>
        <v>0</v>
      </c>
      <c r="M85" s="144">
        <f t="shared" si="28"/>
        <v>0</v>
      </c>
      <c r="N85" s="3"/>
      <c r="O85" s="13">
        <f t="shared" si="29"/>
        <v>23.188008338469711</v>
      </c>
      <c r="P85" s="13">
        <f t="shared" si="30"/>
        <v>9.8606892411619209E-3</v>
      </c>
      <c r="Q85" s="13">
        <f t="shared" si="31"/>
        <v>22.959358594122591</v>
      </c>
      <c r="R85" s="13" t="e">
        <f t="shared" si="32"/>
        <v>#NUM!</v>
      </c>
      <c r="S85" s="13">
        <f t="shared" si="19"/>
        <v>1.9766653440461137</v>
      </c>
      <c r="T85" s="13" t="e">
        <f t="shared" si="20"/>
        <v>#NUM!</v>
      </c>
      <c r="U85" s="13" t="e">
        <f t="shared" si="21"/>
        <v>#NUM!</v>
      </c>
      <c r="V85" s="4">
        <f t="shared" si="22"/>
        <v>37.842829608382566</v>
      </c>
      <c r="W85" s="4">
        <f t="shared" si="33"/>
        <v>790.36376878780152</v>
      </c>
      <c r="X85" s="4">
        <f t="shared" si="23"/>
        <v>1.5458672225646473</v>
      </c>
      <c r="Y85" s="3"/>
      <c r="Z85" s="13">
        <f t="shared" si="34"/>
        <v>0.98959600000000003</v>
      </c>
      <c r="AA85" s="25">
        <f t="shared" si="24"/>
        <v>8.3620862000000004E-2</v>
      </c>
      <c r="AB85" s="3"/>
      <c r="AC85" s="3">
        <f t="shared" si="35"/>
        <v>6.9564025015409134</v>
      </c>
      <c r="AE85" s="111">
        <f>Input_Analysis!F84/100</f>
        <v>5.9100297497741501</v>
      </c>
      <c r="AF85" s="110">
        <f t="shared" si="25"/>
        <v>0.18955219221255989</v>
      </c>
    </row>
    <row r="86" spans="1:32">
      <c r="A86" s="159">
        <f>Input_Analysis!A85</f>
        <v>1.38</v>
      </c>
      <c r="B86" s="159">
        <f>Input_Analysis!B85</f>
        <v>4.5275453999999993</v>
      </c>
      <c r="C86" s="159">
        <f>Input_Analysis!I85</f>
        <v>546.52288519625336</v>
      </c>
      <c r="D86" s="159">
        <f>Input_Analysis!F85</f>
        <v>546.80275248333419</v>
      </c>
      <c r="E86" s="160">
        <f>Input_Analysis!L85</f>
        <v>0</v>
      </c>
      <c r="F86" s="161">
        <f>Input_Analysis!P85</f>
        <v>-1.3993364354043816</v>
      </c>
      <c r="G86" s="168">
        <f>Input_Analysis!Q85</f>
        <v>0</v>
      </c>
      <c r="H86" s="4"/>
      <c r="I86" s="4">
        <f t="shared" si="36"/>
        <v>24.839999999999996</v>
      </c>
      <c r="J86" s="4">
        <f t="shared" si="26"/>
        <v>24.839999999999996</v>
      </c>
      <c r="K86" s="4"/>
      <c r="L86" s="4">
        <f t="shared" si="27"/>
        <v>0</v>
      </c>
      <c r="M86" s="144">
        <f t="shared" si="28"/>
        <v>0</v>
      </c>
      <c r="N86" s="3"/>
      <c r="O86" s="13">
        <f t="shared" si="29"/>
        <v>21.001726457176062</v>
      </c>
      <c r="P86" s="13">
        <f t="shared" si="30"/>
        <v>-2.6823506676435464E-3</v>
      </c>
      <c r="Q86" s="13">
        <f t="shared" si="31"/>
        <v>21.058060452160134</v>
      </c>
      <c r="R86" s="13" t="e">
        <f t="shared" si="32"/>
        <v>#NUM!</v>
      </c>
      <c r="S86" s="13">
        <f t="shared" si="19"/>
        <v>1.962289405298038</v>
      </c>
      <c r="T86" s="13" t="e">
        <f t="shared" si="20"/>
        <v>#NUM!</v>
      </c>
      <c r="U86" s="13" t="e">
        <f t="shared" si="21"/>
        <v>#NUM!</v>
      </c>
      <c r="V86" s="4">
        <f t="shared" si="22"/>
        <v>34.778859013083554</v>
      </c>
      <c r="W86" s="4">
        <f t="shared" si="33"/>
        <v>726.37142539762567</v>
      </c>
      <c r="X86" s="4">
        <f t="shared" si="23"/>
        <v>1.4001150971450709</v>
      </c>
      <c r="Y86" s="3"/>
      <c r="Z86" s="13">
        <f t="shared" si="34"/>
        <v>0.98944299999999996</v>
      </c>
      <c r="AA86" s="25">
        <f t="shared" si="24"/>
        <v>8.3607933500000009E-2</v>
      </c>
      <c r="AB86" s="3"/>
      <c r="AC86" s="3">
        <f t="shared" si="35"/>
        <v>6.3005179371528186</v>
      </c>
      <c r="AE86" s="111">
        <f>Input_Analysis!F85/100</f>
        <v>5.4680275248333423</v>
      </c>
      <c r="AF86" s="110">
        <f t="shared" si="25"/>
        <v>0.18166207875461704</v>
      </c>
    </row>
    <row r="87" spans="1:32">
      <c r="A87" s="159">
        <f>Input_Analysis!A86</f>
        <v>1.4</v>
      </c>
      <c r="B87" s="159">
        <f>Input_Analysis!B86</f>
        <v>4.5931619999999995</v>
      </c>
      <c r="C87" s="159">
        <f>Input_Analysis!I86</f>
        <v>986.38420840888739</v>
      </c>
      <c r="D87" s="159">
        <f>Input_Analysis!F86</f>
        <v>984.80495728893106</v>
      </c>
      <c r="E87" s="160">
        <f>Input_Analysis!L86</f>
        <v>0</v>
      </c>
      <c r="F87" s="161">
        <f>Input_Analysis!P86</f>
        <v>7.8962555997818686</v>
      </c>
      <c r="G87" s="168">
        <f>Input_Analysis!Q86</f>
        <v>0</v>
      </c>
      <c r="H87" s="4"/>
      <c r="I87" s="4">
        <f t="shared" si="36"/>
        <v>25.2</v>
      </c>
      <c r="J87" s="4">
        <f t="shared" si="26"/>
        <v>25.2</v>
      </c>
      <c r="K87" s="4"/>
      <c r="L87" s="4">
        <f t="shared" si="27"/>
        <v>0</v>
      </c>
      <c r="M87" s="144">
        <f t="shared" si="28"/>
        <v>0</v>
      </c>
      <c r="N87" s="3"/>
      <c r="O87" s="13">
        <f t="shared" si="29"/>
        <v>38.142230492416168</v>
      </c>
      <c r="P87" s="13">
        <f t="shared" si="30"/>
        <v>8.2151324696158601E-3</v>
      </c>
      <c r="Q87" s="13">
        <f t="shared" si="31"/>
        <v>37.828887016234347</v>
      </c>
      <c r="R87" s="13" t="e">
        <f t="shared" si="32"/>
        <v>#NUM!</v>
      </c>
      <c r="S87" s="13">
        <f t="shared" si="19"/>
        <v>1.9482226332150614</v>
      </c>
      <c r="T87" s="13" t="e">
        <f t="shared" si="20"/>
        <v>#NUM!</v>
      </c>
      <c r="U87" s="13" t="e">
        <f t="shared" si="21"/>
        <v>#NUM!</v>
      </c>
      <c r="V87" s="4">
        <f t="shared" si="22"/>
        <v>64.07894722725915</v>
      </c>
      <c r="W87" s="4">
        <f t="shared" si="33"/>
        <v>1338.3163667886151</v>
      </c>
      <c r="X87" s="4">
        <f t="shared" si="23"/>
        <v>2.5428153661610775</v>
      </c>
      <c r="Y87" s="3"/>
      <c r="Z87" s="13">
        <f t="shared" si="34"/>
        <v>0.98929</v>
      </c>
      <c r="AA87" s="25">
        <f t="shared" si="24"/>
        <v>8.3595005E-2</v>
      </c>
      <c r="AB87" s="3"/>
      <c r="AC87" s="3">
        <f t="shared" si="35"/>
        <v>11.44266914772485</v>
      </c>
      <c r="AE87" s="111">
        <f>Input_Analysis!F86/100</f>
        <v>9.8480495728893107</v>
      </c>
      <c r="AF87" s="110">
        <f t="shared" si="25"/>
        <v>0.24291918153887315</v>
      </c>
    </row>
    <row r="88" spans="1:32">
      <c r="A88" s="159">
        <f>Input_Analysis!A87</f>
        <v>1.42</v>
      </c>
      <c r="B88" s="159">
        <f>Input_Analysis!B87</f>
        <v>4.6587785999999998</v>
      </c>
      <c r="C88" s="159">
        <f>Input_Analysis!I87</f>
        <v>1912.7273673349769</v>
      </c>
      <c r="D88" s="159">
        <f>Input_Analysis!F87</f>
        <v>1908.0096044956135</v>
      </c>
      <c r="E88" s="160">
        <f>Input_Analysis!L87</f>
        <v>0</v>
      </c>
      <c r="F88" s="161">
        <f>Input_Analysis!P87</f>
        <v>23.588814196816724</v>
      </c>
      <c r="G88" s="168">
        <f>Input_Analysis!Q87</f>
        <v>0</v>
      </c>
      <c r="H88" s="4"/>
      <c r="I88" s="4">
        <f t="shared" si="36"/>
        <v>25.56</v>
      </c>
      <c r="J88" s="4">
        <f t="shared" si="26"/>
        <v>25.56</v>
      </c>
      <c r="K88" s="4"/>
      <c r="L88" s="4">
        <f t="shared" si="27"/>
        <v>0</v>
      </c>
      <c r="M88" s="144">
        <f t="shared" si="28"/>
        <v>0</v>
      </c>
      <c r="N88" s="3"/>
      <c r="O88" s="13">
        <f t="shared" si="29"/>
        <v>73.832839097612563</v>
      </c>
      <c r="P88" s="13">
        <f t="shared" si="30"/>
        <v>1.2499587797625186E-2</v>
      </c>
      <c r="Q88" s="13">
        <f t="shared" si="31"/>
        <v>72.909959042964019</v>
      </c>
      <c r="R88" s="13" t="e">
        <f t="shared" si="32"/>
        <v>#NUM!</v>
      </c>
      <c r="S88" s="13">
        <f t="shared" si="19"/>
        <v>1.934454102855981</v>
      </c>
      <c r="T88" s="13" t="e">
        <f t="shared" si="20"/>
        <v>#NUM!</v>
      </c>
      <c r="U88" s="13" t="e">
        <f t="shared" si="21"/>
        <v>#NUM!</v>
      </c>
      <c r="V88" s="4">
        <f t="shared" si="22"/>
        <v>125.81115782233179</v>
      </c>
      <c r="W88" s="4">
        <f t="shared" si="33"/>
        <v>2627.6201299172631</v>
      </c>
      <c r="X88" s="4">
        <f t="shared" si="23"/>
        <v>4.9221892731741708</v>
      </c>
      <c r="Y88" s="3"/>
      <c r="Z88" s="13">
        <f t="shared" si="34"/>
        <v>0.98913700000000004</v>
      </c>
      <c r="AA88" s="25">
        <f t="shared" si="24"/>
        <v>8.3582076500000005E-2</v>
      </c>
      <c r="AB88" s="3"/>
      <c r="AC88" s="3">
        <f t="shared" si="35"/>
        <v>22.149851729283768</v>
      </c>
      <c r="AE88" s="111">
        <f>Input_Analysis!F87/100</f>
        <v>19.080096044956136</v>
      </c>
      <c r="AF88" s="110">
        <f t="shared" si="25"/>
        <v>0.3369278395914298</v>
      </c>
    </row>
    <row r="89" spans="1:32">
      <c r="A89" s="159">
        <f>Input_Analysis!A88</f>
        <v>1.44</v>
      </c>
      <c r="B89" s="159">
        <f>Input_Analysis!B88</f>
        <v>4.7243952</v>
      </c>
      <c r="C89" s="159">
        <f>Input_Analysis!I88</f>
        <v>2460.3114745486869</v>
      </c>
      <c r="D89" s="159">
        <f>Input_Analysis!F88</f>
        <v>2458.4123751006382</v>
      </c>
      <c r="E89" s="160">
        <f>Input_Analysis!L88</f>
        <v>0</v>
      </c>
      <c r="F89" s="161">
        <f>Input_Analysis!P88</f>
        <v>9.4954972402440188</v>
      </c>
      <c r="G89" s="168">
        <f>Input_Analysis!Q88</f>
        <v>0</v>
      </c>
      <c r="H89" s="4"/>
      <c r="I89" s="4">
        <f t="shared" si="36"/>
        <v>25.919999999999998</v>
      </c>
      <c r="J89" s="4">
        <f t="shared" si="26"/>
        <v>25.919999999999998</v>
      </c>
      <c r="K89" s="4"/>
      <c r="L89" s="4">
        <f t="shared" si="27"/>
        <v>0</v>
      </c>
      <c r="M89" s="144">
        <f t="shared" si="28"/>
        <v>0</v>
      </c>
      <c r="N89" s="3"/>
      <c r="O89" s="13">
        <f t="shared" si="29"/>
        <v>93.919424172403041</v>
      </c>
      <c r="P89" s="13">
        <f t="shared" si="30"/>
        <v>3.9005629700557486E-3</v>
      </c>
      <c r="Q89" s="13">
        <f t="shared" si="31"/>
        <v>93.553085544307208</v>
      </c>
      <c r="R89" s="13" t="e">
        <f t="shared" si="32"/>
        <v>#NUM!</v>
      </c>
      <c r="S89" s="13">
        <f t="shared" si="19"/>
        <v>1.920973422223454</v>
      </c>
      <c r="T89" s="13" t="e">
        <f t="shared" si="20"/>
        <v>#NUM!</v>
      </c>
      <c r="U89" s="13" t="e">
        <f t="shared" si="21"/>
        <v>#NUM!</v>
      </c>
      <c r="V89" s="4">
        <f t="shared" si="22"/>
        <v>162.29276496991244</v>
      </c>
      <c r="W89" s="4">
        <f t="shared" si="33"/>
        <v>3389.5541822855585</v>
      </c>
      <c r="X89" s="4">
        <f t="shared" si="23"/>
        <v>6.2612949448268695</v>
      </c>
      <c r="Y89" s="3"/>
      <c r="Z89" s="13">
        <f t="shared" si="34"/>
        <v>0.98898399999999997</v>
      </c>
      <c r="AA89" s="25">
        <f t="shared" si="24"/>
        <v>8.356914800000001E-2</v>
      </c>
      <c r="AB89" s="3"/>
      <c r="AC89" s="3">
        <f t="shared" si="35"/>
        <v>28.175827251720911</v>
      </c>
      <c r="AE89" s="111">
        <f>Input_Analysis!F88/100</f>
        <v>24.584123751006381</v>
      </c>
      <c r="AF89" s="110">
        <f t="shared" si="25"/>
        <v>0.38111447925994818</v>
      </c>
    </row>
    <row r="90" spans="1:32">
      <c r="A90" s="159">
        <f>Input_Analysis!A89</f>
        <v>1.46</v>
      </c>
      <c r="B90" s="159">
        <f>Input_Analysis!B89</f>
        <v>4.7900117999999994</v>
      </c>
      <c r="C90" s="159">
        <f>Input_Analysis!I89</f>
        <v>2436.3519574895008</v>
      </c>
      <c r="D90" s="159">
        <f>Input_Analysis!F89</f>
        <v>2435.7122608333161</v>
      </c>
      <c r="E90" s="160">
        <f>Input_Analysis!L89</f>
        <v>0.10000050338027326</v>
      </c>
      <c r="F90" s="161">
        <f>Input_Analysis!P89</f>
        <v>3.1984832809243011</v>
      </c>
      <c r="G90" s="168">
        <f>Input_Analysis!Q89</f>
        <v>0</v>
      </c>
      <c r="H90" s="4"/>
      <c r="I90" s="4">
        <f t="shared" si="36"/>
        <v>26.28</v>
      </c>
      <c r="J90" s="4">
        <f t="shared" si="26"/>
        <v>26.28</v>
      </c>
      <c r="K90" s="4"/>
      <c r="L90" s="4">
        <f t="shared" si="27"/>
        <v>4.1503762112692685E-3</v>
      </c>
      <c r="M90" s="144">
        <f t="shared" si="28"/>
        <v>4.1045179483557517E-5</v>
      </c>
      <c r="N90" s="3"/>
      <c r="O90" s="13">
        <f t="shared" si="29"/>
        <v>91.707456525475664</v>
      </c>
      <c r="P90" s="13">
        <f t="shared" si="30"/>
        <v>1.3271318605175858E-3</v>
      </c>
      <c r="Q90" s="13">
        <f t="shared" si="31"/>
        <v>91.585748638073667</v>
      </c>
      <c r="R90" s="13">
        <f t="shared" si="32"/>
        <v>3.0275982341052083</v>
      </c>
      <c r="S90" s="13">
        <f t="shared" si="19"/>
        <v>1.9077706992969279</v>
      </c>
      <c r="T90" s="13">
        <f t="shared" si="20"/>
        <v>7.9046063858756366</v>
      </c>
      <c r="U90" s="13">
        <f t="shared" si="21"/>
        <v>15.080176452448924</v>
      </c>
      <c r="V90" s="4">
        <f t="shared" si="22"/>
        <v>160.67146383263338</v>
      </c>
      <c r="W90" s="4">
        <f t="shared" si="33"/>
        <v>3355.6926108739963</v>
      </c>
      <c r="X90" s="4">
        <f t="shared" si="23"/>
        <v>6.1138304350317112</v>
      </c>
      <c r="Y90" s="3"/>
      <c r="Z90" s="13">
        <f t="shared" si="34"/>
        <v>0.98883100000000002</v>
      </c>
      <c r="AA90" s="25">
        <f t="shared" si="24"/>
        <v>8.3556219500000001E-2</v>
      </c>
      <c r="AB90" s="3"/>
      <c r="AC90" s="3">
        <f t="shared" si="35"/>
        <v>27.512236957642699</v>
      </c>
      <c r="AE90" s="111">
        <f>Input_Analysis!F89/100</f>
        <v>24.35712260833316</v>
      </c>
      <c r="AF90" s="110">
        <f t="shared" si="25"/>
        <v>0.37804498588646013</v>
      </c>
    </row>
    <row r="91" spans="1:32">
      <c r="A91" s="159">
        <f>Input_Analysis!A90</f>
        <v>1.48</v>
      </c>
      <c r="B91" s="159">
        <f>Input_Analysis!B90</f>
        <v>4.8556283999999996</v>
      </c>
      <c r="C91" s="159">
        <f>Input_Analysis!I90</f>
        <v>2590.9528315171056</v>
      </c>
      <c r="D91" s="159">
        <f>Input_Analysis!F90</f>
        <v>2590.5130400659787</v>
      </c>
      <c r="E91" s="160">
        <f>Input_Analysis!L90</f>
        <v>8.3000417805626814</v>
      </c>
      <c r="F91" s="161">
        <f>Input_Analysis!P90</f>
        <v>2.1989572556354573</v>
      </c>
      <c r="G91" s="168">
        <f>Input_Analysis!Q90</f>
        <v>0</v>
      </c>
      <c r="H91" s="4"/>
      <c r="I91" s="4">
        <f t="shared" si="36"/>
        <v>26.64</v>
      </c>
      <c r="J91" s="4">
        <f t="shared" si="26"/>
        <v>26.64</v>
      </c>
      <c r="K91" s="4"/>
      <c r="L91" s="4">
        <f t="shared" si="27"/>
        <v>0.32373060798474979</v>
      </c>
      <c r="M91" s="144">
        <f t="shared" si="28"/>
        <v>3.2034708156777514E-3</v>
      </c>
      <c r="N91" s="3"/>
      <c r="O91" s="13">
        <f t="shared" si="29"/>
        <v>96.257989171062519</v>
      </c>
      <c r="P91" s="13">
        <f t="shared" si="30"/>
        <v>8.5752300913087282E-4</v>
      </c>
      <c r="Q91" s="13">
        <f t="shared" si="31"/>
        <v>96.175445730535657</v>
      </c>
      <c r="R91" s="13">
        <f t="shared" si="32"/>
        <v>1.9156696318129709</v>
      </c>
      <c r="S91" s="13">
        <f t="shared" si="19"/>
        <v>1.8948365115242543</v>
      </c>
      <c r="T91" s="13">
        <f t="shared" si="20"/>
        <v>5.1083861715595624</v>
      </c>
      <c r="U91" s="13">
        <f t="shared" si="21"/>
        <v>9.6795566328366611</v>
      </c>
      <c r="V91" s="4">
        <f t="shared" si="22"/>
        <v>170.95418876780704</v>
      </c>
      <c r="W91" s="4">
        <f t="shared" si="33"/>
        <v>3570.4517427168203</v>
      </c>
      <c r="X91" s="4">
        <f t="shared" si="23"/>
        <v>6.4171992780708349</v>
      </c>
      <c r="Y91" s="3"/>
      <c r="Z91" s="13">
        <f t="shared" si="34"/>
        <v>0.98867799999999995</v>
      </c>
      <c r="AA91" s="25">
        <f t="shared" si="24"/>
        <v>8.3543291000000006E-2</v>
      </c>
      <c r="AB91" s="3"/>
      <c r="AC91" s="3">
        <f t="shared" si="35"/>
        <v>28.877396751318756</v>
      </c>
      <c r="AE91" s="111">
        <f>Input_Analysis!F90/100</f>
        <v>25.905130400659786</v>
      </c>
      <c r="AF91" s="110">
        <f t="shared" si="25"/>
        <v>0.38854933286412252</v>
      </c>
    </row>
    <row r="92" spans="1:32">
      <c r="A92" s="159">
        <f>Input_Analysis!A91</f>
        <v>1.5</v>
      </c>
      <c r="B92" s="159">
        <f>Input_Analysis!B91</f>
        <v>4.9212449999999999</v>
      </c>
      <c r="C92" s="159">
        <f>Input_Analysis!I91</f>
        <v>3557.7899672015255</v>
      </c>
      <c r="D92" s="159">
        <f>Input_Analysis!F91</f>
        <v>3541.2178257022365</v>
      </c>
      <c r="E92" s="160">
        <f>Input_Analysis!L91</f>
        <v>14.600073493519893</v>
      </c>
      <c r="F92" s="161">
        <f>Input_Analysis!P91</f>
        <v>82.860707496445187</v>
      </c>
      <c r="G92" s="168">
        <f>Input_Analysis!Q91</f>
        <v>0</v>
      </c>
      <c r="H92" s="4"/>
      <c r="I92" s="4">
        <f t="shared" si="36"/>
        <v>27</v>
      </c>
      <c r="J92" s="4">
        <f t="shared" si="26"/>
        <v>27</v>
      </c>
      <c r="K92" s="4"/>
      <c r="L92" s="4">
        <f t="shared" si="27"/>
        <v>0.41545727150827372</v>
      </c>
      <c r="M92" s="144">
        <f t="shared" si="28"/>
        <v>4.103691794095414E-3</v>
      </c>
      <c r="N92" s="3"/>
      <c r="O92" s="13">
        <f t="shared" si="29"/>
        <v>130.76999878524168</v>
      </c>
      <c r="P92" s="13">
        <f t="shared" si="30"/>
        <v>2.3468036407195268E-2</v>
      </c>
      <c r="Q92" s="13">
        <f t="shared" si="31"/>
        <v>127.70108369278074</v>
      </c>
      <c r="R92" s="13">
        <f t="shared" si="32"/>
        <v>1.7881449618397789</v>
      </c>
      <c r="S92" s="13">
        <f t="shared" si="19"/>
        <v>1.8821618775581799</v>
      </c>
      <c r="T92" s="13">
        <f t="shared" si="20"/>
        <v>6.712606527874823</v>
      </c>
      <c r="U92" s="13">
        <f t="shared" si="21"/>
        <v>12.634212105814171</v>
      </c>
      <c r="V92" s="4">
        <f t="shared" si="22"/>
        <v>235.38599781343504</v>
      </c>
      <c r="W92" s="4">
        <f t="shared" si="33"/>
        <v>4916.1377803126506</v>
      </c>
      <c r="X92" s="4">
        <f t="shared" si="23"/>
        <v>8.7179999190161119</v>
      </c>
      <c r="Y92" s="3"/>
      <c r="Z92" s="13">
        <f t="shared" si="34"/>
        <v>0.98852499999999999</v>
      </c>
      <c r="AA92" s="25">
        <f t="shared" si="24"/>
        <v>8.3530362500000011E-2</v>
      </c>
      <c r="AB92" s="3"/>
      <c r="AC92" s="3">
        <f t="shared" si="35"/>
        <v>39.230999635572502</v>
      </c>
      <c r="AE92" s="111">
        <f>Input_Analysis!F91/100</f>
        <v>35.412178257022362</v>
      </c>
      <c r="AF92" s="110">
        <f t="shared" si="25"/>
        <v>0.45276433680916972</v>
      </c>
    </row>
    <row r="93" spans="1:32">
      <c r="A93" s="159">
        <f>Input_Analysis!A92</f>
        <v>1.52</v>
      </c>
      <c r="B93" s="159">
        <f>Input_Analysis!B92</f>
        <v>4.9868616000000001</v>
      </c>
      <c r="C93" s="159">
        <f>Input_Analysis!I92</f>
        <v>4783.737987314511</v>
      </c>
      <c r="D93" s="159">
        <f>Input_Analysis!F92</f>
        <v>4771.0240162728369</v>
      </c>
      <c r="E93" s="160">
        <f>Input_Analysis!L92</f>
        <v>17.300087084787275</v>
      </c>
      <c r="F93" s="161">
        <f>Input_Analysis!P92</f>
        <v>63.569855208370484</v>
      </c>
      <c r="G93" s="168">
        <f>Input_Analysis!Q92</f>
        <v>0</v>
      </c>
      <c r="H93" s="4"/>
      <c r="I93" s="4">
        <f t="shared" si="36"/>
        <v>27.36</v>
      </c>
      <c r="J93" s="4">
        <f t="shared" si="26"/>
        <v>27.36</v>
      </c>
      <c r="K93" s="4"/>
      <c r="L93" s="4">
        <f t="shared" si="27"/>
        <v>0.36469882827789718</v>
      </c>
      <c r="M93" s="144">
        <f t="shared" si="28"/>
        <v>3.6164370060951388E-3</v>
      </c>
      <c r="N93" s="3"/>
      <c r="O93" s="13">
        <f t="shared" si="29"/>
        <v>173.84422468254792</v>
      </c>
      <c r="P93" s="13">
        <f t="shared" si="30"/>
        <v>1.3365181526345119E-2</v>
      </c>
      <c r="Q93" s="13">
        <f t="shared" si="31"/>
        <v>171.52076506235895</v>
      </c>
      <c r="R93" s="13">
        <f t="shared" si="32"/>
        <v>1.7100898414015582</v>
      </c>
      <c r="S93" s="13">
        <f t="shared" si="19"/>
        <v>1.8697382310450783</v>
      </c>
      <c r="T93" s="13">
        <f t="shared" si="20"/>
        <v>8.7938958929126443</v>
      </c>
      <c r="U93" s="13">
        <f t="shared" si="21"/>
        <v>16.442283350809067</v>
      </c>
      <c r="V93" s="4">
        <f t="shared" si="22"/>
        <v>317.09186582096743</v>
      </c>
      <c r="W93" s="4">
        <f t="shared" si="33"/>
        <v>6622.5999671732079</v>
      </c>
      <c r="X93" s="4">
        <f t="shared" si="23"/>
        <v>11.589614978836529</v>
      </c>
      <c r="Y93" s="3"/>
      <c r="Z93" s="13">
        <f t="shared" si="34"/>
        <v>0.98837200000000003</v>
      </c>
      <c r="AA93" s="25">
        <f t="shared" si="24"/>
        <v>8.3517434000000002E-2</v>
      </c>
      <c r="AB93" s="3"/>
      <c r="AC93" s="3">
        <f t="shared" si="35"/>
        <v>52.153267404764371</v>
      </c>
      <c r="AE93" s="111">
        <f>Input_Analysis!F92/100</f>
        <v>47.710240162728368</v>
      </c>
      <c r="AF93" s="110">
        <f t="shared" si="25"/>
        <v>0.52379772694956828</v>
      </c>
    </row>
    <row r="94" spans="1:32">
      <c r="A94" s="159">
        <f>Input_Analysis!A93</f>
        <v>1.54</v>
      </c>
      <c r="B94" s="159">
        <f>Input_Analysis!B93</f>
        <v>5.0524782000000004</v>
      </c>
      <c r="C94" s="159">
        <f>Input_Analysis!I93</f>
        <v>6111.4093360359711</v>
      </c>
      <c r="D94" s="159">
        <f>Input_Analysis!F93</f>
        <v>6108.4307484806104</v>
      </c>
      <c r="E94" s="160">
        <f>Input_Analysis!L93</f>
        <v>26.10013138225132</v>
      </c>
      <c r="F94" s="161">
        <f>Input_Analysis!P93</f>
        <v>14.892937776803779</v>
      </c>
      <c r="G94" s="168">
        <f>Input_Analysis!Q93</f>
        <v>0</v>
      </c>
      <c r="H94" s="4"/>
      <c r="I94" s="4">
        <f t="shared" si="36"/>
        <v>27.72</v>
      </c>
      <c r="J94" s="4">
        <f t="shared" si="26"/>
        <v>27.72</v>
      </c>
      <c r="K94" s="4"/>
      <c r="L94" s="4">
        <f t="shared" si="27"/>
        <v>0.42922830014193603</v>
      </c>
      <c r="M94" s="144">
        <f t="shared" si="28"/>
        <v>4.2707221766919946E-3</v>
      </c>
      <c r="N94" s="3"/>
      <c r="O94" s="13">
        <f t="shared" si="29"/>
        <v>219.46931226680994</v>
      </c>
      <c r="P94" s="13">
        <f t="shared" si="30"/>
        <v>2.4480108950645013E-3</v>
      </c>
      <c r="Q94" s="13">
        <f t="shared" si="31"/>
        <v>218.93204899924848</v>
      </c>
      <c r="R94" s="13">
        <f t="shared" si="32"/>
        <v>1.6213312254295273</v>
      </c>
      <c r="S94" s="13">
        <f t="shared" si="19"/>
        <v>1.8575573962920986</v>
      </c>
      <c r="T94" s="13">
        <f t="shared" si="20"/>
        <v>10.915822609929345</v>
      </c>
      <c r="U94" s="13">
        <f t="shared" si="21"/>
        <v>20.276767025686773</v>
      </c>
      <c r="V94" s="4">
        <f t="shared" si="22"/>
        <v>405.57928906906471</v>
      </c>
      <c r="W94" s="4">
        <f t="shared" si="33"/>
        <v>8470.6978513017166</v>
      </c>
      <c r="X94" s="4">
        <f t="shared" si="23"/>
        <v>14.631287484453994</v>
      </c>
      <c r="Y94" s="3"/>
      <c r="Z94" s="13">
        <f t="shared" si="34"/>
        <v>0.98821899999999996</v>
      </c>
      <c r="AA94" s="25">
        <f t="shared" si="24"/>
        <v>8.3504505500000006E-2</v>
      </c>
      <c r="AB94" s="3"/>
      <c r="AC94" s="3">
        <f t="shared" si="35"/>
        <v>65.840793680042978</v>
      </c>
      <c r="AE94" s="111">
        <f>Input_Analysis!F93/100</f>
        <v>61.084307484806104</v>
      </c>
      <c r="AF94" s="110">
        <f t="shared" si="25"/>
        <v>0.59074948566254548</v>
      </c>
    </row>
    <row r="95" spans="1:32">
      <c r="A95" s="159">
        <f>Input_Analysis!A94</f>
        <v>1.56</v>
      </c>
      <c r="B95" s="159">
        <f>Input_Analysis!B94</f>
        <v>5.1180947999999997</v>
      </c>
      <c r="C95" s="159">
        <f>Input_Analysis!I94</f>
        <v>5821.5884136288005</v>
      </c>
      <c r="D95" s="159">
        <f>Input_Analysis!F94</f>
        <v>5819.7292952217631</v>
      </c>
      <c r="E95" s="160">
        <f>Input_Analysis!L94</f>
        <v>28.200141953237058</v>
      </c>
      <c r="F95" s="161">
        <f>Input_Analysis!P94</f>
        <v>9.2955920351862513</v>
      </c>
      <c r="G95" s="168">
        <f>Input_Analysis!Q94</f>
        <v>0</v>
      </c>
      <c r="H95" s="4"/>
      <c r="I95" s="4">
        <f t="shared" si="36"/>
        <v>28.080000000000002</v>
      </c>
      <c r="J95" s="4">
        <f t="shared" si="26"/>
        <v>28.080000000000002</v>
      </c>
      <c r="K95" s="4"/>
      <c r="L95" s="4">
        <f t="shared" si="27"/>
        <v>0.48691038624356608</v>
      </c>
      <c r="M95" s="144">
        <f t="shared" si="28"/>
        <v>4.8440631576114673E-3</v>
      </c>
      <c r="N95" s="3"/>
      <c r="O95" s="13">
        <f t="shared" si="29"/>
        <v>206.32152470188035</v>
      </c>
      <c r="P95" s="13">
        <f t="shared" si="30"/>
        <v>1.6044840831367496E-3</v>
      </c>
      <c r="Q95" s="13">
        <f t="shared" si="31"/>
        <v>205.99048509948767</v>
      </c>
      <c r="R95" s="13">
        <f t="shared" si="32"/>
        <v>1.6287312322500491</v>
      </c>
      <c r="S95" s="13">
        <f t="shared" si="19"/>
        <v>1.8456115656556911</v>
      </c>
      <c r="T95" s="13">
        <f t="shared" si="20"/>
        <v>10.422814650568739</v>
      </c>
      <c r="U95" s="13">
        <f t="shared" si="21"/>
        <v>19.236467265775246</v>
      </c>
      <c r="V95" s="4">
        <f t="shared" si="22"/>
        <v>386.23389424192004</v>
      </c>
      <c r="W95" s="4">
        <f t="shared" si="33"/>
        <v>8066.6609618170241</v>
      </c>
      <c r="X95" s="4">
        <f t="shared" si="23"/>
        <v>13.75476831345869</v>
      </c>
      <c r="Y95" s="3"/>
      <c r="Z95" s="13">
        <f t="shared" si="34"/>
        <v>0.988066</v>
      </c>
      <c r="AA95" s="25">
        <f t="shared" si="24"/>
        <v>8.3491577000000011E-2</v>
      </c>
      <c r="AB95" s="3"/>
      <c r="AC95" s="3">
        <f t="shared" si="35"/>
        <v>61.896457410564103</v>
      </c>
      <c r="AE95" s="111">
        <f>Input_Analysis!F94/100</f>
        <v>58.19729295221763</v>
      </c>
      <c r="AF95" s="110">
        <f t="shared" si="25"/>
        <v>0.57476319125345732</v>
      </c>
    </row>
    <row r="96" spans="1:32">
      <c r="A96" s="159">
        <f>Input_Analysis!A95</f>
        <v>1.58</v>
      </c>
      <c r="B96" s="159">
        <f>Input_Analysis!B95</f>
        <v>5.1837114</v>
      </c>
      <c r="C96" s="159">
        <f>Input_Analysis!I95</f>
        <v>4930.6239574524279</v>
      </c>
      <c r="D96" s="159">
        <f>Input_Analysis!F95</f>
        <v>4928.8248106069077</v>
      </c>
      <c r="E96" s="160">
        <f>Input_Analysis!L95</f>
        <v>72.600365454078386</v>
      </c>
      <c r="F96" s="161">
        <f>Input_Analysis!P95</f>
        <v>8.9957342275995966</v>
      </c>
      <c r="G96" s="168">
        <f>Input_Analysis!Q95</f>
        <v>0</v>
      </c>
      <c r="H96" s="4"/>
      <c r="I96" s="4">
        <f t="shared" si="36"/>
        <v>28.44</v>
      </c>
      <c r="J96" s="4">
        <f t="shared" si="26"/>
        <v>28.44</v>
      </c>
      <c r="K96" s="4"/>
      <c r="L96" s="4">
        <f t="shared" si="27"/>
        <v>1.4815237631325302</v>
      </c>
      <c r="M96" s="144">
        <f t="shared" si="28"/>
        <v>1.4724376890341846E-2</v>
      </c>
      <c r="N96" s="3"/>
      <c r="O96" s="13">
        <f t="shared" si="29"/>
        <v>172.36933746316555</v>
      </c>
      <c r="P96" s="13">
        <f t="shared" si="30"/>
        <v>1.8350462376924975E-3</v>
      </c>
      <c r="Q96" s="13">
        <f t="shared" si="31"/>
        <v>172.05303175896023</v>
      </c>
      <c r="R96" s="13">
        <f t="shared" si="32"/>
        <v>1.6645607032305054</v>
      </c>
      <c r="S96" s="13">
        <f t="shared" si="19"/>
        <v>1.8338932785094189</v>
      </c>
      <c r="T96" s="13">
        <f t="shared" si="20"/>
        <v>8.9301665568033179</v>
      </c>
      <c r="U96" s="13">
        <f t="shared" si="21"/>
        <v>16.376972424491207</v>
      </c>
      <c r="V96" s="4">
        <f t="shared" si="22"/>
        <v>326.8122638301619</v>
      </c>
      <c r="W96" s="4">
        <f t="shared" si="33"/>
        <v>6825.614659366378</v>
      </c>
      <c r="X96" s="4">
        <f t="shared" si="23"/>
        <v>11.491289164211036</v>
      </c>
      <c r="Y96" s="3"/>
      <c r="Z96" s="13">
        <f t="shared" si="34"/>
        <v>0.98791300000000004</v>
      </c>
      <c r="AA96" s="25">
        <f t="shared" si="24"/>
        <v>8.3478648500000002E-2</v>
      </c>
      <c r="AB96" s="3"/>
      <c r="AC96" s="3">
        <f t="shared" si="35"/>
        <v>51.710801238949664</v>
      </c>
      <c r="AE96" s="111">
        <f>Input_Analysis!F95/100</f>
        <v>49.288248106069076</v>
      </c>
      <c r="AF96" s="110">
        <f t="shared" si="25"/>
        <v>0.52726157706789123</v>
      </c>
    </row>
    <row r="97" spans="1:32">
      <c r="A97" s="159">
        <f>Input_Analysis!A96</f>
        <v>1.6</v>
      </c>
      <c r="B97" s="159">
        <f>Input_Analysis!B96</f>
        <v>5.2493280000000002</v>
      </c>
      <c r="C97" s="159">
        <f>Input_Analysis!I96</f>
        <v>3513.7168250573359</v>
      </c>
      <c r="D97" s="159">
        <f>Input_Analysis!F96</f>
        <v>3511.9176782118161</v>
      </c>
      <c r="E97" s="160">
        <f>Input_Analysis!L96</f>
        <v>72.600365454078386</v>
      </c>
      <c r="F97" s="161">
        <f>Input_Analysis!P96</f>
        <v>8.9957342275995966</v>
      </c>
      <c r="G97" s="168">
        <f>Input_Analysis!Q96</f>
        <v>0</v>
      </c>
      <c r="H97" s="4"/>
      <c r="I97" s="4">
        <f t="shared" si="36"/>
        <v>28.8</v>
      </c>
      <c r="J97" s="4">
        <f t="shared" si="26"/>
        <v>28.8</v>
      </c>
      <c r="K97" s="4"/>
      <c r="L97" s="4">
        <f t="shared" si="27"/>
        <v>2.0843500611024548</v>
      </c>
      <c r="M97" s="144">
        <f t="shared" si="28"/>
        <v>2.0661985318891973E-2</v>
      </c>
      <c r="N97" s="3"/>
      <c r="O97" s="13">
        <f t="shared" si="29"/>
        <v>121.00405642560193</v>
      </c>
      <c r="P97" s="13">
        <f t="shared" si="30"/>
        <v>2.5813339827562725E-3</v>
      </c>
      <c r="Q97" s="13">
        <f t="shared" si="31"/>
        <v>120.69170454269917</v>
      </c>
      <c r="R97" s="13">
        <f t="shared" si="32"/>
        <v>1.8016843001214293</v>
      </c>
      <c r="S97" s="13">
        <f t="shared" si="19"/>
        <v>1.8223954016623285</v>
      </c>
      <c r="T97" s="13">
        <f t="shared" si="20"/>
        <v>6.6598961488856556</v>
      </c>
      <c r="U97" s="13">
        <f t="shared" si="21"/>
        <v>12.13696411727787</v>
      </c>
      <c r="V97" s="4">
        <f t="shared" si="22"/>
        <v>232.32778833715571</v>
      </c>
      <c r="W97" s="4">
        <f t="shared" si="33"/>
        <v>4852.265760370482</v>
      </c>
      <c r="X97" s="4">
        <f t="shared" si="23"/>
        <v>8.066937095040128</v>
      </c>
      <c r="Y97" s="3"/>
      <c r="Z97" s="13">
        <f t="shared" si="34"/>
        <v>0.98775999999999997</v>
      </c>
      <c r="AA97" s="25">
        <f t="shared" si="24"/>
        <v>8.3465720000000007E-2</v>
      </c>
      <c r="AB97" s="3"/>
      <c r="AC97" s="3">
        <f t="shared" si="35"/>
        <v>36.301216927680578</v>
      </c>
      <c r="AE97" s="111">
        <f>Input_Analysis!F96/100</f>
        <v>35.11917678211816</v>
      </c>
      <c r="AF97" s="110">
        <f t="shared" si="25"/>
        <v>0.44367082682259029</v>
      </c>
    </row>
    <row r="98" spans="1:32">
      <c r="A98" s="159">
        <f>Input_Analysis!A97</f>
        <v>1.62</v>
      </c>
      <c r="B98" s="159">
        <f>Input_Analysis!B97</f>
        <v>5.3149446000000005</v>
      </c>
      <c r="C98" s="159">
        <f>Input_Analysis!I97</f>
        <v>4227.4777067961859</v>
      </c>
      <c r="D98" s="159">
        <f>Input_Analysis!F97</f>
        <v>4220.0212426475309</v>
      </c>
      <c r="E98" s="160">
        <f>Input_Analysis!L97</f>
        <v>66.500334747881723</v>
      </c>
      <c r="F98" s="161">
        <f>Input_Analysis!P97</f>
        <v>37.282320743273878</v>
      </c>
      <c r="G98" s="168">
        <f>Input_Analysis!Q97</f>
        <v>0</v>
      </c>
      <c r="H98" s="4"/>
      <c r="I98" s="4">
        <f t="shared" si="36"/>
        <v>29.160000000000004</v>
      </c>
      <c r="J98" s="4">
        <f t="shared" si="26"/>
        <v>29.160000000000004</v>
      </c>
      <c r="K98" s="4"/>
      <c r="L98" s="4">
        <f t="shared" si="27"/>
        <v>1.5867940000292364</v>
      </c>
      <c r="M98" s="144">
        <f t="shared" si="28"/>
        <v>1.5730499214927692E-2</v>
      </c>
      <c r="N98" s="3"/>
      <c r="O98" s="13">
        <f t="shared" si="29"/>
        <v>143.97522999986919</v>
      </c>
      <c r="P98" s="13">
        <f t="shared" si="30"/>
        <v>8.8803000027658004E-3</v>
      </c>
      <c r="Q98" s="13">
        <f t="shared" si="31"/>
        <v>142.69668676450314</v>
      </c>
      <c r="R98" s="13">
        <f t="shared" si="32"/>
        <v>1.7264986059490235</v>
      </c>
      <c r="S98" s="13">
        <f t="shared" si="19"/>
        <v>1.8111111111111109</v>
      </c>
      <c r="T98" s="13">
        <f t="shared" si="20"/>
        <v>7.8135039635492483</v>
      </c>
      <c r="U98" s="13">
        <f t="shared" si="21"/>
        <v>14.151123845094748</v>
      </c>
      <c r="V98" s="4">
        <f t="shared" si="22"/>
        <v>279.88784711974574</v>
      </c>
      <c r="W98" s="4">
        <f t="shared" si="33"/>
        <v>5845.5780388701514</v>
      </c>
      <c r="X98" s="4">
        <f t="shared" si="23"/>
        <v>9.5983486666579463</v>
      </c>
      <c r="Y98" s="3"/>
      <c r="Z98" s="13">
        <f t="shared" si="34"/>
        <v>0.98760700000000001</v>
      </c>
      <c r="AA98" s="25">
        <f t="shared" si="24"/>
        <v>8.3452791500000012E-2</v>
      </c>
      <c r="AB98" s="3"/>
      <c r="AC98" s="3">
        <f t="shared" si="35"/>
        <v>43.192568999960756</v>
      </c>
      <c r="AE98" s="111">
        <f>Input_Analysis!F97/100</f>
        <v>42.200212426475311</v>
      </c>
      <c r="AF98" s="110">
        <f t="shared" si="25"/>
        <v>0.48483869097425941</v>
      </c>
    </row>
    <row r="99" spans="1:32">
      <c r="A99" s="159">
        <f>Input_Analysis!A98</f>
        <v>1.64</v>
      </c>
      <c r="B99" s="159">
        <f>Input_Analysis!B98</f>
        <v>5.3805611999999998</v>
      </c>
      <c r="C99" s="159">
        <f>Input_Analysis!I98</f>
        <v>4350.5161035557703</v>
      </c>
      <c r="D99" s="159">
        <f>Input_Analysis!F98</f>
        <v>4338.4218386497751</v>
      </c>
      <c r="E99" s="160">
        <f>Input_Analysis!L98</f>
        <v>64.900326693797339</v>
      </c>
      <c r="F99" s="161">
        <f>Input_Analysis!P98</f>
        <v>60.471324529975071</v>
      </c>
      <c r="G99" s="168">
        <f>Input_Analysis!Q98</f>
        <v>0</v>
      </c>
      <c r="H99" s="4"/>
      <c r="I99" s="4">
        <f t="shared" si="36"/>
        <v>29.52</v>
      </c>
      <c r="J99" s="4">
        <f t="shared" si="26"/>
        <v>29.52</v>
      </c>
      <c r="K99" s="4"/>
      <c r="L99" s="4">
        <f t="shared" si="27"/>
        <v>1.5061918123002385</v>
      </c>
      <c r="M99" s="144">
        <f t="shared" si="28"/>
        <v>1.4917845411663437E-2</v>
      </c>
      <c r="N99" s="3"/>
      <c r="O99" s="13">
        <f t="shared" si="29"/>
        <v>146.3752067600193</v>
      </c>
      <c r="P99" s="13">
        <f t="shared" si="30"/>
        <v>1.3994764883081682E-2</v>
      </c>
      <c r="Q99" s="13">
        <f t="shared" si="31"/>
        <v>144.32672015670036</v>
      </c>
      <c r="R99" s="13">
        <f t="shared" si="32"/>
        <v>1.7185593915383401</v>
      </c>
      <c r="S99" s="13">
        <f t="shared" si="19"/>
        <v>1.8000338750199987</v>
      </c>
      <c r="T99" s="13">
        <f t="shared" si="20"/>
        <v>8.0198528612621569</v>
      </c>
      <c r="U99" s="13">
        <f t="shared" si="21"/>
        <v>14.436006822947943</v>
      </c>
      <c r="V99" s="4">
        <f t="shared" si="22"/>
        <v>288.06640690371802</v>
      </c>
      <c r="W99" s="4">
        <f t="shared" si="33"/>
        <v>6016.3907767391192</v>
      </c>
      <c r="X99" s="4">
        <f t="shared" si="23"/>
        <v>9.7583471173346208</v>
      </c>
      <c r="Y99" s="3"/>
      <c r="Z99" s="13">
        <f t="shared" si="34"/>
        <v>0.98745400000000005</v>
      </c>
      <c r="AA99" s="25">
        <f t="shared" si="24"/>
        <v>8.3439863000000017E-2</v>
      </c>
      <c r="AB99" s="3"/>
      <c r="AC99" s="3">
        <f t="shared" si="35"/>
        <v>43.912562028005787</v>
      </c>
      <c r="AE99" s="111">
        <f>Input_Analysis!F98/100</f>
        <v>43.38421838649775</v>
      </c>
      <c r="AF99" s="110">
        <f t="shared" si="25"/>
        <v>0.49008750695679565</v>
      </c>
    </row>
    <row r="100" spans="1:32">
      <c r="A100" s="159">
        <f>Input_Analysis!A99</f>
        <v>1.66</v>
      </c>
      <c r="B100" s="159">
        <f>Input_Analysis!B99</f>
        <v>5.4461777999999992</v>
      </c>
      <c r="C100" s="159">
        <f>Input_Analysis!I99</f>
        <v>3894.5343734724465</v>
      </c>
      <c r="D100" s="159">
        <f>Input_Analysis!F99</f>
        <v>3883.6195492762922</v>
      </c>
      <c r="E100" s="160">
        <f>Input_Analysis!L99</f>
        <v>61.500309578868048</v>
      </c>
      <c r="F100" s="161">
        <f>Input_Analysis!P99</f>
        <v>54.574120980770886</v>
      </c>
      <c r="G100" s="168">
        <f>Input_Analysis!Q99</f>
        <v>0</v>
      </c>
      <c r="H100" s="4"/>
      <c r="I100" s="4">
        <f t="shared" si="36"/>
        <v>29.88</v>
      </c>
      <c r="J100" s="4">
        <f t="shared" si="26"/>
        <v>29.88</v>
      </c>
      <c r="K100" s="4"/>
      <c r="L100" s="4">
        <f t="shared" si="27"/>
        <v>1.5958605606966203</v>
      </c>
      <c r="M100" s="144">
        <f t="shared" si="28"/>
        <v>1.5791440948056935E-2</v>
      </c>
      <c r="N100" s="3"/>
      <c r="O100" s="13">
        <f t="shared" si="29"/>
        <v>129.33916912558388</v>
      </c>
      <c r="P100" s="13">
        <f t="shared" si="30"/>
        <v>1.4121345845407456E-2</v>
      </c>
      <c r="Q100" s="13">
        <f t="shared" si="31"/>
        <v>127.51272598700386</v>
      </c>
      <c r="R100" s="13">
        <f t="shared" si="32"/>
        <v>1.7624142980911646</v>
      </c>
      <c r="S100" s="13">
        <f t="shared" si="19"/>
        <v>1.7891574378319526</v>
      </c>
      <c r="T100" s="13">
        <f t="shared" si="20"/>
        <v>7.2846694995520451</v>
      </c>
      <c r="U100" s="13">
        <f t="shared" si="21"/>
        <v>13.033420617271108</v>
      </c>
      <c r="V100" s="4">
        <f t="shared" si="22"/>
        <v>257.64362489816307</v>
      </c>
      <c r="W100" s="4">
        <f t="shared" si="33"/>
        <v>5380.9978927568418</v>
      </c>
      <c r="X100" s="4">
        <f t="shared" si="23"/>
        <v>8.6226112750389241</v>
      </c>
      <c r="Y100" s="3"/>
      <c r="Z100" s="13">
        <f t="shared" si="34"/>
        <v>0.98730099999999998</v>
      </c>
      <c r="AA100" s="25">
        <f t="shared" si="24"/>
        <v>8.3426934500000008E-2</v>
      </c>
      <c r="AB100" s="3"/>
      <c r="AC100" s="3">
        <f t="shared" si="35"/>
        <v>38.801750737675164</v>
      </c>
      <c r="AE100" s="111">
        <f>Input_Analysis!F99/100</f>
        <v>38.836195492762926</v>
      </c>
      <c r="AF100" s="110">
        <f t="shared" si="25"/>
        <v>0.46228523467132343</v>
      </c>
    </row>
    <row r="101" spans="1:32">
      <c r="A101" s="159">
        <f>Input_Analysis!A100</f>
        <v>1.68</v>
      </c>
      <c r="B101" s="159">
        <f>Input_Analysis!B100</f>
        <v>5.5117943999999994</v>
      </c>
      <c r="C101" s="159">
        <f>Input_Analysis!I100</f>
        <v>3893.1350370370419</v>
      </c>
      <c r="D101" s="159">
        <f>Input_Analysis!F100</f>
        <v>3883.6195492762922</v>
      </c>
      <c r="E101" s="160">
        <f>Input_Analysis!L100</f>
        <v>64.800326190417067</v>
      </c>
      <c r="F101" s="161">
        <f>Input_Analysis!P100</f>
        <v>47.577438803748983</v>
      </c>
      <c r="G101" s="168">
        <f>Input_Analysis!Q100</f>
        <v>0</v>
      </c>
      <c r="H101" s="4"/>
      <c r="I101" s="4">
        <f t="shared" si="36"/>
        <v>30.24</v>
      </c>
      <c r="J101" s="4">
        <f t="shared" si="26"/>
        <v>30.24</v>
      </c>
      <c r="K101" s="4"/>
      <c r="L101" s="4">
        <f t="shared" si="27"/>
        <v>1.6816491955116981</v>
      </c>
      <c r="M101" s="144">
        <f t="shared" si="28"/>
        <v>1.6644767153963097E-2</v>
      </c>
      <c r="N101" s="3"/>
      <c r="O101" s="13">
        <f t="shared" si="29"/>
        <v>127.74123799725669</v>
      </c>
      <c r="P101" s="13">
        <f t="shared" si="30"/>
        <v>1.231652383706556E-2</v>
      </c>
      <c r="Q101" s="13">
        <f t="shared" si="31"/>
        <v>126.1679099944872</v>
      </c>
      <c r="R101" s="13">
        <f t="shared" si="32"/>
        <v>1.7693358315197545</v>
      </c>
      <c r="S101" s="13">
        <f t="shared" si="19"/>
        <v>1.7784758054233378</v>
      </c>
      <c r="T101" s="13">
        <f t="shared" si="20"/>
        <v>7.2989620396681714</v>
      </c>
      <c r="U101" s="13">
        <f t="shared" si="21"/>
        <v>12.981027392253219</v>
      </c>
      <c r="V101" s="4">
        <f t="shared" si="22"/>
        <v>257.52633580246948</v>
      </c>
      <c r="W101" s="4">
        <f t="shared" si="33"/>
        <v>5378.5482595589701</v>
      </c>
      <c r="X101" s="4">
        <f t="shared" si="23"/>
        <v>8.5160825331504455</v>
      </c>
      <c r="Y101" s="3"/>
      <c r="Z101" s="13">
        <f t="shared" si="34"/>
        <v>0.98714800000000003</v>
      </c>
      <c r="AA101" s="25">
        <f t="shared" si="24"/>
        <v>8.3414006000000013E-2</v>
      </c>
      <c r="AB101" s="3"/>
      <c r="AC101" s="3">
        <f t="shared" si="35"/>
        <v>38.322371399177008</v>
      </c>
      <c r="AE101" s="111">
        <f>Input_Analysis!F100/100</f>
        <v>38.836195492762926</v>
      </c>
      <c r="AF101" s="110">
        <f t="shared" si="25"/>
        <v>0.46090320056966921</v>
      </c>
    </row>
    <row r="102" spans="1:32">
      <c r="A102" s="159">
        <f>Input_Analysis!A101</f>
        <v>1.7</v>
      </c>
      <c r="B102" s="159">
        <f>Input_Analysis!B101</f>
        <v>5.5774109999999997</v>
      </c>
      <c r="C102" s="159">
        <f>Input_Analysis!I101</f>
        <v>4938.3402983676579</v>
      </c>
      <c r="D102" s="159">
        <f>Input_Analysis!F101</f>
        <v>4928.8248106069077</v>
      </c>
      <c r="E102" s="160">
        <f>Input_Analysis!L101</f>
        <v>64.800326190417067</v>
      </c>
      <c r="F102" s="161">
        <f>Input_Analysis!P101</f>
        <v>47.577438803748983</v>
      </c>
      <c r="G102" s="168">
        <f>Input_Analysis!Q101</f>
        <v>0</v>
      </c>
      <c r="H102" s="4"/>
      <c r="I102" s="4">
        <f t="shared" si="36"/>
        <v>30.599999999999998</v>
      </c>
      <c r="J102" s="4">
        <f t="shared" si="26"/>
        <v>30.599999999999998</v>
      </c>
      <c r="K102" s="4"/>
      <c r="L102" s="4">
        <f t="shared" si="27"/>
        <v>1.3229349140957063</v>
      </c>
      <c r="M102" s="144">
        <f t="shared" si="28"/>
        <v>1.3121883522655673E-2</v>
      </c>
      <c r="N102" s="3"/>
      <c r="O102" s="13">
        <f t="shared" si="29"/>
        <v>160.38366988129602</v>
      </c>
      <c r="P102" s="13">
        <f t="shared" si="30"/>
        <v>9.6943676542080911E-3</v>
      </c>
      <c r="Q102" s="13">
        <f t="shared" si="31"/>
        <v>158.82885161973559</v>
      </c>
      <c r="R102" s="13">
        <f t="shared" si="32"/>
        <v>1.6836244997352894</v>
      </c>
      <c r="S102" s="13">
        <f t="shared" si="19"/>
        <v>1.7679832312220478</v>
      </c>
      <c r="T102" s="13">
        <f t="shared" si="20"/>
        <v>8.9997482523974295</v>
      </c>
      <c r="U102" s="13">
        <f t="shared" si="21"/>
        <v>15.911403995458585</v>
      </c>
      <c r="V102" s="4">
        <f t="shared" si="22"/>
        <v>327.18268655784385</v>
      </c>
      <c r="W102" s="4">
        <f t="shared" si="33"/>
        <v>6833.3510973157881</v>
      </c>
      <c r="X102" s="4">
        <f t="shared" si="23"/>
        <v>10.692244658753069</v>
      </c>
      <c r="Y102" s="3"/>
      <c r="Z102" s="13">
        <f t="shared" si="34"/>
        <v>0.98699499999999996</v>
      </c>
      <c r="AA102" s="25">
        <f t="shared" si="24"/>
        <v>8.3401077500000004E-2</v>
      </c>
      <c r="AB102" s="3"/>
      <c r="AC102" s="3">
        <f t="shared" si="35"/>
        <v>48.115100964388802</v>
      </c>
      <c r="AE102" s="111">
        <f>Input_Analysis!F101/100</f>
        <v>49.288248106069076</v>
      </c>
      <c r="AF102" s="110">
        <f t="shared" si="25"/>
        <v>0.51770000085868551</v>
      </c>
    </row>
    <row r="103" spans="1:32">
      <c r="A103" s="159">
        <f>Input_Analysis!A102</f>
        <v>1.72</v>
      </c>
      <c r="B103" s="159">
        <f>Input_Analysis!B102</f>
        <v>5.6430275999999999</v>
      </c>
      <c r="C103" s="159">
        <f>Input_Analysis!I102</f>
        <v>3171.7308787423854</v>
      </c>
      <c r="D103" s="159">
        <f>Input_Analysis!F102</f>
        <v>3161.1159123538177</v>
      </c>
      <c r="E103" s="160">
        <f>Input_Analysis!L102</f>
        <v>59.50029951126259</v>
      </c>
      <c r="F103" s="161">
        <f>Input_Analysis!P102</f>
        <v>53.074831942837619</v>
      </c>
      <c r="G103" s="168">
        <f>Input_Analysis!Q102</f>
        <v>0.19620000000000018</v>
      </c>
      <c r="H103" s="4"/>
      <c r="I103" s="4">
        <f t="shared" si="36"/>
        <v>30.97</v>
      </c>
      <c r="J103" s="4">
        <f t="shared" si="26"/>
        <v>30.773799999999998</v>
      </c>
      <c r="K103" s="4"/>
      <c r="L103" s="4">
        <f t="shared" si="27"/>
        <v>1.9008794215129527</v>
      </c>
      <c r="M103" s="144">
        <f t="shared" si="28"/>
        <v>1.8759567499892958E-2</v>
      </c>
      <c r="N103" s="3"/>
      <c r="O103" s="13">
        <f t="shared" si="29"/>
        <v>102.05957271257972</v>
      </c>
      <c r="P103" s="13">
        <f t="shared" si="30"/>
        <v>1.6836248916858369E-2</v>
      </c>
      <c r="Q103" s="13">
        <f t="shared" si="31"/>
        <v>100.34127234204252</v>
      </c>
      <c r="R103" s="13">
        <f t="shared" si="32"/>
        <v>1.8527719848689428</v>
      </c>
      <c r="S103" s="13">
        <f t="shared" si="19"/>
        <v>1.7629836770232303</v>
      </c>
      <c r="T103" s="13">
        <f t="shared" si="20"/>
        <v>6.1177022821343972</v>
      </c>
      <c r="U103" s="13">
        <f t="shared" si="21"/>
        <v>10.785409264290708</v>
      </c>
      <c r="V103" s="4">
        <f t="shared" si="22"/>
        <v>209.3840585828257</v>
      </c>
      <c r="W103" s="4">
        <f t="shared" si="33"/>
        <v>4373.0760986475052</v>
      </c>
      <c r="X103" s="4">
        <f t="shared" si="23"/>
        <v>6.8039715141719812</v>
      </c>
      <c r="Y103" s="3"/>
      <c r="Z103" s="13">
        <f t="shared" si="34"/>
        <v>0.986842</v>
      </c>
      <c r="AA103" s="25">
        <f t="shared" si="24"/>
        <v>8.3919794582729468E-2</v>
      </c>
      <c r="AB103" s="3"/>
      <c r="AC103" s="3">
        <f t="shared" si="35"/>
        <v>30.617871813773917</v>
      </c>
      <c r="AE103" s="111">
        <f>Input_Analysis!F102/100</f>
        <v>31.611159123538176</v>
      </c>
      <c r="AF103" s="110">
        <f t="shared" si="25"/>
        <v>0.41401088549149151</v>
      </c>
    </row>
    <row r="104" spans="1:32">
      <c r="A104" s="159">
        <f>Input_Analysis!A103</f>
        <v>1.74</v>
      </c>
      <c r="B104" s="159">
        <f>Input_Analysis!B103</f>
        <v>5.7086442000000002</v>
      </c>
      <c r="C104" s="159">
        <f>Input_Analysis!I103</f>
        <v>2484.5277069182557</v>
      </c>
      <c r="D104" s="159">
        <f>Input_Analysis!F103</f>
        <v>2474.5124561448615</v>
      </c>
      <c r="E104" s="160">
        <f>Input_Analysis!L103</f>
        <v>44.000221487320232</v>
      </c>
      <c r="F104" s="161">
        <f>Input_Analysis!P103</f>
        <v>50.076253866971086</v>
      </c>
      <c r="G104" s="168">
        <f>Input_Analysis!Q103</f>
        <v>0.39240000000000036</v>
      </c>
      <c r="H104" s="4"/>
      <c r="I104" s="4">
        <f t="shared" si="36"/>
        <v>31.34</v>
      </c>
      <c r="J104" s="4">
        <f t="shared" si="26"/>
        <v>30.947599999999998</v>
      </c>
      <c r="K104" s="4"/>
      <c r="L104" s="4">
        <f t="shared" si="27"/>
        <v>1.8009461991377065</v>
      </c>
      <c r="M104" s="144">
        <f t="shared" si="28"/>
        <v>1.7709692415504182E-2</v>
      </c>
      <c r="N104" s="3"/>
      <c r="O104" s="13">
        <f t="shared" si="29"/>
        <v>79.269077631811697</v>
      </c>
      <c r="P104" s="13">
        <f t="shared" si="30"/>
        <v>2.025277304580372E-2</v>
      </c>
      <c r="Q104" s="13">
        <f t="shared" si="31"/>
        <v>77.663658992984423</v>
      </c>
      <c r="R104" s="13">
        <f t="shared" si="32"/>
        <v>1.937264949282115</v>
      </c>
      <c r="S104" s="13">
        <f t="shared" si="19"/>
        <v>1.758026298004508</v>
      </c>
      <c r="T104" s="13">
        <f t="shared" si="20"/>
        <v>4.9361653944157249</v>
      </c>
      <c r="U104" s="13">
        <f t="shared" si="21"/>
        <v>8.6779085746826397</v>
      </c>
      <c r="V104" s="4">
        <f t="shared" si="22"/>
        <v>163.54584712788372</v>
      </c>
      <c r="W104" s="4">
        <f t="shared" si="33"/>
        <v>3415.7253419801164</v>
      </c>
      <c r="X104" s="4">
        <f t="shared" si="23"/>
        <v>5.2846051754541135</v>
      </c>
      <c r="Y104" s="3"/>
      <c r="Z104" s="13">
        <f t="shared" si="34"/>
        <v>0.98668900000000004</v>
      </c>
      <c r="AA104" s="25">
        <f t="shared" si="24"/>
        <v>8.4432376354547686E-2</v>
      </c>
      <c r="AB104" s="3"/>
      <c r="AC104" s="3">
        <f t="shared" si="35"/>
        <v>23.780723289543509</v>
      </c>
      <c r="AE104" s="111">
        <f>Input_Analysis!F103/100</f>
        <v>24.745124561448616</v>
      </c>
      <c r="AF104" s="110">
        <f t="shared" si="25"/>
        <v>0.36578417264126573</v>
      </c>
    </row>
    <row r="105" spans="1:32">
      <c r="A105" s="159">
        <f>Input_Analysis!A104</f>
        <v>1.76</v>
      </c>
      <c r="B105" s="159">
        <f>Input_Analysis!B104</f>
        <v>5.7742607999999995</v>
      </c>
      <c r="C105" s="159">
        <f>Input_Analysis!I104</f>
        <v>2063.6259713974964</v>
      </c>
      <c r="D105" s="159">
        <f>Input_Analysis!F104</f>
        <v>2054.4103414443334</v>
      </c>
      <c r="E105" s="160">
        <f>Input_Analysis!L104</f>
        <v>36.700184740560289</v>
      </c>
      <c r="F105" s="161">
        <f>Input_Analysis!P104</f>
        <v>46.078149765815716</v>
      </c>
      <c r="G105" s="168">
        <f>Input_Analysis!Q104</f>
        <v>0.58860000000000057</v>
      </c>
      <c r="H105" s="4"/>
      <c r="I105" s="4">
        <f t="shared" si="36"/>
        <v>31.71</v>
      </c>
      <c r="J105" s="4">
        <f t="shared" si="26"/>
        <v>31.121400000000001</v>
      </c>
      <c r="K105" s="4"/>
      <c r="L105" s="4">
        <f t="shared" si="27"/>
        <v>1.8144153134593375</v>
      </c>
      <c r="M105" s="144">
        <f t="shared" si="28"/>
        <v>1.7784320050840786E-2</v>
      </c>
      <c r="N105" s="3"/>
      <c r="O105" s="13">
        <f t="shared" si="29"/>
        <v>65.289992461698262</v>
      </c>
      <c r="P105" s="13">
        <f t="shared" si="30"/>
        <v>2.2387515234957894E-2</v>
      </c>
      <c r="Q105" s="13">
        <f t="shared" si="31"/>
        <v>63.828311760771712</v>
      </c>
      <c r="R105" s="13">
        <f t="shared" si="32"/>
        <v>2.0066084315839361</v>
      </c>
      <c r="S105" s="13">
        <f t="shared" si="19"/>
        <v>1.7531105045130906</v>
      </c>
      <c r="T105" s="13">
        <f t="shared" si="20"/>
        <v>4.2035659874392204</v>
      </c>
      <c r="U105" s="13">
        <f t="shared" si="21"/>
        <v>7.3693156889936393</v>
      </c>
      <c r="V105" s="4">
        <f t="shared" si="22"/>
        <v>135.46106475983308</v>
      </c>
      <c r="W105" s="4">
        <f t="shared" si="33"/>
        <v>2829.1625857669605</v>
      </c>
      <c r="X105" s="4">
        <f t="shared" si="23"/>
        <v>4.3526661641132174</v>
      </c>
      <c r="Y105" s="3"/>
      <c r="Z105" s="13">
        <f t="shared" si="34"/>
        <v>0.98653599999999997</v>
      </c>
      <c r="AA105" s="25">
        <f t="shared" si="24"/>
        <v>8.4938925604889234E-2</v>
      </c>
      <c r="AB105" s="3"/>
      <c r="AC105" s="3">
        <f t="shared" si="35"/>
        <v>19.586997738509478</v>
      </c>
      <c r="AE105" s="111">
        <f>Input_Analysis!F104/100</f>
        <v>20.544103414443335</v>
      </c>
      <c r="AF105" s="110">
        <f t="shared" si="25"/>
        <v>0.33282477435289615</v>
      </c>
    </row>
    <row r="106" spans="1:32">
      <c r="A106" s="159">
        <f>Input_Analysis!A105</f>
        <v>1.78</v>
      </c>
      <c r="B106" s="159">
        <f>Input_Analysis!B105</f>
        <v>5.8398773999999998</v>
      </c>
      <c r="C106" s="159">
        <f>Input_Analysis!I105</f>
        <v>1877.8250361169491</v>
      </c>
      <c r="D106" s="159">
        <f>Input_Analysis!F105</f>
        <v>1868.6094061637859</v>
      </c>
      <c r="E106" s="160">
        <f>Input_Analysis!L105</f>
        <v>36.700184740560289</v>
      </c>
      <c r="F106" s="161">
        <f>Input_Analysis!P105</f>
        <v>46.078149765815716</v>
      </c>
      <c r="G106" s="168">
        <f>Input_Analysis!Q105</f>
        <v>0.78480000000000072</v>
      </c>
      <c r="H106" s="4"/>
      <c r="I106" s="4">
        <f t="shared" si="36"/>
        <v>32.08</v>
      </c>
      <c r="J106" s="4">
        <f t="shared" si="26"/>
        <v>31.295199999999998</v>
      </c>
      <c r="K106" s="4"/>
      <c r="L106" s="4">
        <f t="shared" si="27"/>
        <v>1.9983445196895082</v>
      </c>
      <c r="M106" s="144">
        <f t="shared" si="28"/>
        <v>1.9543985214112693E-2</v>
      </c>
      <c r="N106" s="3"/>
      <c r="O106" s="13">
        <f t="shared" si="29"/>
        <v>58.978534603292175</v>
      </c>
      <c r="P106" s="13">
        <f t="shared" si="30"/>
        <v>2.4539331749255672E-2</v>
      </c>
      <c r="Q106" s="13">
        <f t="shared" si="31"/>
        <v>57.531240776577029</v>
      </c>
      <c r="R106" s="13">
        <f t="shared" si="32"/>
        <v>2.0489127909532052</v>
      </c>
      <c r="S106" s="13">
        <f t="shared" si="19"/>
        <v>1.7482357183735584</v>
      </c>
      <c r="T106" s="13">
        <f t="shared" si="20"/>
        <v>3.8850016052275791</v>
      </c>
      <c r="U106" s="13">
        <f t="shared" si="21"/>
        <v>6.7918985721974643</v>
      </c>
      <c r="V106" s="4">
        <f t="shared" si="22"/>
        <v>123.04966907446328</v>
      </c>
      <c r="W106" s="4">
        <f t="shared" si="33"/>
        <v>2569.9452499778677</v>
      </c>
      <c r="X106" s="4">
        <f t="shared" si="23"/>
        <v>3.9319023068861454</v>
      </c>
      <c r="Y106" s="3"/>
      <c r="Z106" s="13">
        <f t="shared" si="34"/>
        <v>0.98638300000000001</v>
      </c>
      <c r="AA106" s="25">
        <f t="shared" si="24"/>
        <v>8.5439542839796531E-2</v>
      </c>
      <c r="AB106" s="3"/>
      <c r="AC106" s="3">
        <f t="shared" si="35"/>
        <v>17.693560380987652</v>
      </c>
      <c r="AE106" s="111">
        <f>Input_Analysis!F105/100</f>
        <v>18.68609406163786</v>
      </c>
      <c r="AF106" s="110">
        <f t="shared" si="25"/>
        <v>0.31697620670487053</v>
      </c>
    </row>
    <row r="107" spans="1:32">
      <c r="A107" s="159">
        <f>Input_Analysis!A106</f>
        <v>1.8</v>
      </c>
      <c r="B107" s="159">
        <f>Input_Analysis!B106</f>
        <v>5.905494</v>
      </c>
      <c r="C107" s="159">
        <f>Input_Analysis!I106</f>
        <v>1831.2653573929701</v>
      </c>
      <c r="D107" s="159">
        <f>Input_Analysis!F106</f>
        <v>1823.209177629142</v>
      </c>
      <c r="E107" s="160">
        <f>Input_Analysis!L106</f>
        <v>36.900185747320826</v>
      </c>
      <c r="F107" s="161">
        <f>Input_Analysis!P106</f>
        <v>40.280898819140411</v>
      </c>
      <c r="G107" s="168">
        <f>Input_Analysis!Q106</f>
        <v>0.98100000000000087</v>
      </c>
      <c r="H107" s="4"/>
      <c r="I107" s="4">
        <f t="shared" si="36"/>
        <v>32.449999999999996</v>
      </c>
      <c r="J107" s="4">
        <f t="shared" si="26"/>
        <v>31.468999999999994</v>
      </c>
      <c r="K107" s="4"/>
      <c r="L107" s="4">
        <f t="shared" si="27"/>
        <v>2.0605889506692052</v>
      </c>
      <c r="M107" s="144">
        <f t="shared" si="28"/>
        <v>2.015010309584666E-2</v>
      </c>
      <c r="N107" s="3"/>
      <c r="O107" s="13">
        <f t="shared" si="29"/>
        <v>57.161503619211622</v>
      </c>
      <c r="P107" s="13">
        <f t="shared" si="30"/>
        <v>2.1847655823940652E-2</v>
      </c>
      <c r="Q107" s="13">
        <f t="shared" si="31"/>
        <v>55.912658761760149</v>
      </c>
      <c r="R107" s="13">
        <f t="shared" si="32"/>
        <v>2.0621844010214083</v>
      </c>
      <c r="S107" s="13">
        <f t="shared" si="19"/>
        <v>1.7434013726022168</v>
      </c>
      <c r="T107" s="13">
        <f t="shared" si="20"/>
        <v>3.8073823617093581</v>
      </c>
      <c r="U107" s="13">
        <f t="shared" si="21"/>
        <v>6.6377956354255652</v>
      </c>
      <c r="V107" s="4">
        <f t="shared" si="22"/>
        <v>119.92102382619801</v>
      </c>
      <c r="W107" s="4">
        <f t="shared" si="33"/>
        <v>2504.6021486503905</v>
      </c>
      <c r="X107" s="4">
        <f t="shared" si="23"/>
        <v>3.8107669079474413</v>
      </c>
      <c r="Y107" s="3"/>
      <c r="Z107" s="13">
        <f t="shared" si="34"/>
        <v>0.98623000000000005</v>
      </c>
      <c r="AA107" s="25">
        <f t="shared" si="24"/>
        <v>8.5934326344974443E-2</v>
      </c>
      <c r="AB107" s="3"/>
      <c r="AC107" s="3">
        <f t="shared" si="35"/>
        <v>17.148451085763487</v>
      </c>
      <c r="AE107" s="111">
        <f>Input_Analysis!F106/100</f>
        <v>18.232091776291419</v>
      </c>
      <c r="AF107" s="110">
        <f t="shared" si="25"/>
        <v>0.3126686546121546</v>
      </c>
    </row>
    <row r="108" spans="1:32">
      <c r="A108" s="159">
        <f>Input_Analysis!A107</f>
        <v>1.82</v>
      </c>
      <c r="B108" s="159">
        <f>Input_Analysis!B107</f>
        <v>5.9711106000000003</v>
      </c>
      <c r="C108" s="159">
        <f>Input_Analysis!I107</f>
        <v>1991.2662107022588</v>
      </c>
      <c r="D108" s="159">
        <f>Input_Analysis!F107</f>
        <v>1983.3099835409596</v>
      </c>
      <c r="E108" s="160">
        <f>Input_Analysis!L107</f>
        <v>31.700159571546621</v>
      </c>
      <c r="F108" s="161">
        <f>Input_Analysis!P107</f>
        <v>39.781135806495996</v>
      </c>
      <c r="G108" s="168">
        <f>Input_Analysis!Q107</f>
        <v>1.1772000000000011</v>
      </c>
      <c r="H108" s="4"/>
      <c r="I108" s="4">
        <f t="shared" si="36"/>
        <v>32.819999999999993</v>
      </c>
      <c r="J108" s="4">
        <f t="shared" si="26"/>
        <v>31.64279999999999</v>
      </c>
      <c r="K108" s="4"/>
      <c r="L108" s="4">
        <f t="shared" si="27"/>
        <v>1.6252408286659077</v>
      </c>
      <c r="M108" s="144">
        <f t="shared" si="28"/>
        <v>1.591959899744743E-2</v>
      </c>
      <c r="N108" s="3"/>
      <c r="O108" s="13">
        <f t="shared" si="29"/>
        <v>61.892317073781697</v>
      </c>
      <c r="P108" s="13">
        <f t="shared" si="30"/>
        <v>1.9711511909562943E-2</v>
      </c>
      <c r="Q108" s="13">
        <f t="shared" si="31"/>
        <v>60.672325928671398</v>
      </c>
      <c r="R108" s="13">
        <f t="shared" si="32"/>
        <v>2.0202449140888299</v>
      </c>
      <c r="S108" s="13">
        <f t="shared" si="19"/>
        <v>1.738606911130095</v>
      </c>
      <c r="T108" s="13">
        <f t="shared" si="20"/>
        <v>4.076433148183308</v>
      </c>
      <c r="U108" s="13">
        <f t="shared" si="21"/>
        <v>7.0873148441913099</v>
      </c>
      <c r="V108" s="4">
        <f t="shared" si="22"/>
        <v>130.56308071348391</v>
      </c>
      <c r="W108" s="4">
        <f t="shared" si="33"/>
        <v>2726.8660828258185</v>
      </c>
      <c r="X108" s="4">
        <f t="shared" si="23"/>
        <v>4.1261544715854459</v>
      </c>
      <c r="Y108" s="3"/>
      <c r="Z108" s="13">
        <f t="shared" si="34"/>
        <v>0.98607699999999998</v>
      </c>
      <c r="AA108" s="25">
        <f t="shared" si="24"/>
        <v>8.642337224676705E-2</v>
      </c>
      <c r="AB108" s="3"/>
      <c r="AC108" s="3">
        <f t="shared" si="35"/>
        <v>18.567695122134509</v>
      </c>
      <c r="AE108" s="111">
        <f>Input_Analysis!F107/100</f>
        <v>19.833099835409595</v>
      </c>
      <c r="AF108" s="110">
        <f t="shared" si="25"/>
        <v>0.32565923909104527</v>
      </c>
    </row>
    <row r="109" spans="1:32">
      <c r="A109" s="159">
        <f>Input_Analysis!A108</f>
        <v>1.84</v>
      </c>
      <c r="B109" s="159">
        <f>Input_Analysis!B108</f>
        <v>6.0367272000000005</v>
      </c>
      <c r="C109" s="159">
        <f>Input_Analysis!I108</f>
        <v>2222.8675202335257</v>
      </c>
      <c r="D109" s="159">
        <f>Input_Analysis!F108</f>
        <v>2215.211150879813</v>
      </c>
      <c r="E109" s="160">
        <f>Input_Analysis!L108</f>
        <v>24.200121818026126</v>
      </c>
      <c r="F109" s="161">
        <f>Input_Analysis!P108</f>
        <v>38.281846768562723</v>
      </c>
      <c r="G109" s="168">
        <f>Input_Analysis!Q108</f>
        <v>1.3734000000000013</v>
      </c>
      <c r="H109" s="4"/>
      <c r="I109" s="4">
        <f t="shared" si="36"/>
        <v>33.189999999999991</v>
      </c>
      <c r="J109" s="4">
        <f t="shared" si="26"/>
        <v>31.81659999999999</v>
      </c>
      <c r="K109" s="4"/>
      <c r="L109" s="4">
        <f t="shared" si="27"/>
        <v>1.1090690760842714</v>
      </c>
      <c r="M109" s="144">
        <f t="shared" si="28"/>
        <v>1.0886893437303792E-2</v>
      </c>
      <c r="N109" s="3"/>
      <c r="O109" s="13">
        <f t="shared" si="29"/>
        <v>68.821857779697595</v>
      </c>
      <c r="P109" s="13">
        <f t="shared" si="30"/>
        <v>1.6855654052943144E-2</v>
      </c>
      <c r="Q109" s="13">
        <f t="shared" si="31"/>
        <v>67.66182035368216</v>
      </c>
      <c r="R109" s="13">
        <f t="shared" si="32"/>
        <v>1.9713798232150024</v>
      </c>
      <c r="S109" s="13">
        <f t="shared" si="19"/>
        <v>1.7338517885342766</v>
      </c>
      <c r="T109" s="13">
        <f t="shared" si="20"/>
        <v>4.4705306736415942</v>
      </c>
      <c r="U109" s="13">
        <f t="shared" si="21"/>
        <v>7.7512376041908224</v>
      </c>
      <c r="V109" s="4">
        <f t="shared" si="22"/>
        <v>145.97850134890172</v>
      </c>
      <c r="W109" s="4">
        <f t="shared" si="33"/>
        <v>3048.8237714273923</v>
      </c>
      <c r="X109" s="4">
        <f t="shared" si="23"/>
        <v>4.5881238519798391</v>
      </c>
      <c r="Y109" s="3"/>
      <c r="Z109" s="13">
        <f t="shared" si="34"/>
        <v>0.98592400000000002</v>
      </c>
      <c r="AA109" s="25">
        <f t="shared" si="24"/>
        <v>8.6906774571135825E-2</v>
      </c>
      <c r="AB109" s="3"/>
      <c r="AC109" s="3">
        <f t="shared" si="35"/>
        <v>20.646557333909278</v>
      </c>
      <c r="AE109" s="111">
        <f>Input_Analysis!F108/100</f>
        <v>22.152111508798129</v>
      </c>
      <c r="AF109" s="110">
        <f t="shared" si="25"/>
        <v>0.34370112509953199</v>
      </c>
    </row>
    <row r="110" spans="1:32">
      <c r="A110" s="159">
        <f>Input_Analysis!A109</f>
        <v>1.86</v>
      </c>
      <c r="B110" s="159">
        <f>Input_Analysis!B109</f>
        <v>6.1023437999999999</v>
      </c>
      <c r="C110" s="159">
        <f>Input_Analysis!I109</f>
        <v>2586.3095700627073</v>
      </c>
      <c r="D110" s="159">
        <f>Input_Analysis!F109</f>
        <v>2579.1129826806277</v>
      </c>
      <c r="E110" s="160">
        <f>Input_Analysis!L109</f>
        <v>20.400102689575743</v>
      </c>
      <c r="F110" s="161">
        <f>Input_Analysis!P109</f>
        <v>35.982936910398386</v>
      </c>
      <c r="G110" s="168">
        <f>Input_Analysis!Q109</f>
        <v>1.5696000000000014</v>
      </c>
      <c r="H110" s="4"/>
      <c r="I110" s="4">
        <f t="shared" si="36"/>
        <v>33.559999999999988</v>
      </c>
      <c r="J110" s="4">
        <f t="shared" si="26"/>
        <v>31.990399999999987</v>
      </c>
      <c r="K110" s="4"/>
      <c r="L110" s="4">
        <f t="shared" si="27"/>
        <v>0.80140161404510024</v>
      </c>
      <c r="M110" s="144">
        <f t="shared" si="28"/>
        <v>7.8877265605451566E-3</v>
      </c>
      <c r="N110" s="3"/>
      <c r="O110" s="13">
        <f t="shared" si="29"/>
        <v>79.797363273441675</v>
      </c>
      <c r="P110" s="13">
        <f t="shared" si="30"/>
        <v>1.3480890297262115E-2</v>
      </c>
      <c r="Q110" s="13">
        <f t="shared" si="31"/>
        <v>78.721623773141644</v>
      </c>
      <c r="R110" s="13">
        <f t="shared" si="32"/>
        <v>1.9203918132046225</v>
      </c>
      <c r="S110" s="13">
        <f t="shared" si="19"/>
        <v>1.7291354697772681</v>
      </c>
      <c r="T110" s="13">
        <f t="shared" si="20"/>
        <v>5.1077412372442428</v>
      </c>
      <c r="U110" s="13">
        <f t="shared" si="21"/>
        <v>8.831976543763048</v>
      </c>
      <c r="V110" s="4">
        <f t="shared" si="22"/>
        <v>170.18330467084715</v>
      </c>
      <c r="W110" s="4">
        <f t="shared" si="33"/>
        <v>3554.3514968716513</v>
      </c>
      <c r="X110" s="4">
        <f t="shared" si="23"/>
        <v>5.3198242182294448</v>
      </c>
      <c r="Y110" s="3"/>
      <c r="Z110" s="13">
        <f t="shared" si="34"/>
        <v>0.98577099999999995</v>
      </c>
      <c r="AA110" s="25">
        <f t="shared" si="24"/>
        <v>8.7384625300715238E-2</v>
      </c>
      <c r="AB110" s="3"/>
      <c r="AC110" s="3">
        <f t="shared" si="35"/>
        <v>23.9392089820325</v>
      </c>
      <c r="AE110" s="111">
        <f>Input_Analysis!F109/100</f>
        <v>25.791129826806277</v>
      </c>
      <c r="AF110" s="110">
        <f t="shared" si="25"/>
        <v>0.37035404941910849</v>
      </c>
    </row>
    <row r="111" spans="1:32">
      <c r="A111" s="159">
        <f>Input_Analysis!A110</f>
        <v>1.88</v>
      </c>
      <c r="B111" s="159">
        <f>Input_Analysis!B110</f>
        <v>6.1679603999999992</v>
      </c>
      <c r="C111" s="159">
        <f>Input_Analysis!I110</f>
        <v>3106.3923892264083</v>
      </c>
      <c r="D111" s="159">
        <f>Input_Analysis!F110</f>
        <v>3099.6156027749498</v>
      </c>
      <c r="E111" s="160">
        <f>Input_Analysis!L110</f>
        <v>17.000085574646455</v>
      </c>
      <c r="F111" s="161">
        <f>Input_Analysis!P110</f>
        <v>33.883932257291811</v>
      </c>
      <c r="G111" s="168">
        <f>Input_Analysis!Q110</f>
        <v>1.7657999999999994</v>
      </c>
      <c r="H111" s="4"/>
      <c r="I111" s="4">
        <f t="shared" si="36"/>
        <v>33.929999999999986</v>
      </c>
      <c r="J111" s="4">
        <f t="shared" si="26"/>
        <v>32.164199999999987</v>
      </c>
      <c r="K111" s="4"/>
      <c r="L111" s="4">
        <f t="shared" si="27"/>
        <v>0.55452801680833086</v>
      </c>
      <c r="M111" s="144">
        <f t="shared" si="28"/>
        <v>5.472613708946159E-3</v>
      </c>
      <c r="N111" s="3"/>
      <c r="O111" s="13">
        <f t="shared" si="29"/>
        <v>95.524290646943172</v>
      </c>
      <c r="P111" s="13">
        <f t="shared" si="30"/>
        <v>1.0453547737448004E-2</v>
      </c>
      <c r="Q111" s="13">
        <f t="shared" si="31"/>
        <v>94.525722914579489</v>
      </c>
      <c r="R111" s="13">
        <f t="shared" si="32"/>
        <v>1.8722542569504859</v>
      </c>
      <c r="S111" s="13">
        <f t="shared" si="19"/>
        <v>1.7244574299541269</v>
      </c>
      <c r="T111" s="13">
        <f t="shared" si="20"/>
        <v>6.0322395155237247</v>
      </c>
      <c r="U111" s="13">
        <f t="shared" si="21"/>
        <v>10.40234025180777</v>
      </c>
      <c r="V111" s="4">
        <f t="shared" si="22"/>
        <v>204.83082594842725</v>
      </c>
      <c r="W111" s="4">
        <f t="shared" si="33"/>
        <v>4277.9798771880605</v>
      </c>
      <c r="X111" s="4">
        <f t="shared" si="23"/>
        <v>6.3682860431295456</v>
      </c>
      <c r="Y111" s="3"/>
      <c r="Z111" s="13">
        <f t="shared" si="34"/>
        <v>0.98561799999999999</v>
      </c>
      <c r="AA111" s="25">
        <f t="shared" si="24"/>
        <v>8.7857014430018462E-2</v>
      </c>
      <c r="AB111" s="3"/>
      <c r="AC111" s="3">
        <f t="shared" si="35"/>
        <v>28.657287194082951</v>
      </c>
      <c r="AE111" s="111">
        <f>Input_Analysis!F110/100</f>
        <v>30.9961560277495</v>
      </c>
      <c r="AF111" s="110">
        <f t="shared" si="25"/>
        <v>0.40545957615711226</v>
      </c>
    </row>
    <row r="112" spans="1:32">
      <c r="A112" s="159">
        <f>Input_Analysis!A111</f>
        <v>1.9</v>
      </c>
      <c r="B112" s="159">
        <f>Input_Analysis!B111</f>
        <v>6.2335769999999995</v>
      </c>
      <c r="C112" s="159">
        <f>Input_Analysis!I111</f>
        <v>3618.1351376676826</v>
      </c>
      <c r="D112" s="159">
        <f>Input_Analysis!F111</f>
        <v>3611.7181805853284</v>
      </c>
      <c r="E112" s="160">
        <f>Input_Analysis!L111</f>
        <v>17.50008809154782</v>
      </c>
      <c r="F112" s="161">
        <f>Input_Analysis!P111</f>
        <v>32.084785411771897</v>
      </c>
      <c r="G112" s="168">
        <f>Input_Analysis!Q111</f>
        <v>1.9619999999999997</v>
      </c>
      <c r="H112" s="4"/>
      <c r="I112" s="4">
        <f t="shared" si="36"/>
        <v>34.299999999999983</v>
      </c>
      <c r="J112" s="4">
        <f t="shared" si="26"/>
        <v>32.33799999999998</v>
      </c>
      <c r="K112" s="4"/>
      <c r="L112" s="4">
        <f t="shared" si="27"/>
        <v>0.48918206393988017</v>
      </c>
      <c r="M112" s="144">
        <f t="shared" si="28"/>
        <v>4.836770166309682E-3</v>
      </c>
      <c r="N112" s="3"/>
      <c r="O112" s="13">
        <f t="shared" si="29"/>
        <v>110.82426673472956</v>
      </c>
      <c r="P112" s="13">
        <f t="shared" si="30"/>
        <v>8.4051816712125468E-3</v>
      </c>
      <c r="Q112" s="13">
        <f t="shared" si="31"/>
        <v>109.89276863924525</v>
      </c>
      <c r="R112" s="13">
        <f t="shared" si="32"/>
        <v>1.8297798552391973</v>
      </c>
      <c r="S112" s="13">
        <f t="shared" si="19"/>
        <v>1.7198171540470715</v>
      </c>
      <c r="T112" s="13">
        <f t="shared" si="20"/>
        <v>6.9237898079283022</v>
      </c>
      <c r="U112" s="13">
        <f t="shared" si="21"/>
        <v>11.907652482691372</v>
      </c>
      <c r="V112" s="4">
        <f t="shared" si="22"/>
        <v>238.92234251117881</v>
      </c>
      <c r="W112" s="4">
        <f t="shared" si="33"/>
        <v>4989.9958599532492</v>
      </c>
      <c r="X112" s="4">
        <f t="shared" si="23"/>
        <v>7.3882844489819703</v>
      </c>
      <c r="Y112" s="3"/>
      <c r="Z112" s="13">
        <f t="shared" si="34"/>
        <v>0.98546500000000004</v>
      </c>
      <c r="AA112" s="25">
        <f t="shared" si="24"/>
        <v>8.832403001886327E-2</v>
      </c>
      <c r="AB112" s="3"/>
      <c r="AC112" s="3">
        <f t="shared" si="35"/>
        <v>33.24728002041887</v>
      </c>
      <c r="AE112" s="111">
        <f>Input_Analysis!F111/100</f>
        <v>36.117181805853285</v>
      </c>
      <c r="AF112" s="110">
        <f t="shared" si="25"/>
        <v>0.43708456455015077</v>
      </c>
    </row>
    <row r="113" spans="1:32">
      <c r="A113" s="159">
        <f>Input_Analysis!A112</f>
        <v>1.92</v>
      </c>
      <c r="B113" s="159">
        <f>Input_Analysis!B112</f>
        <v>6.2991935999999997</v>
      </c>
      <c r="C113" s="159">
        <f>Input_Analysis!I112</f>
        <v>3587.3751073701246</v>
      </c>
      <c r="D113" s="159">
        <f>Input_Analysis!F112</f>
        <v>3581.2180270543454</v>
      </c>
      <c r="E113" s="160">
        <f>Input_Analysis!L112</f>
        <v>15.700079030702902</v>
      </c>
      <c r="F113" s="161">
        <f>Input_Analysis!P112</f>
        <v>30.785401578896398</v>
      </c>
      <c r="G113" s="168">
        <f>Input_Analysis!Q112</f>
        <v>2.1581999999999999</v>
      </c>
      <c r="H113" s="4"/>
      <c r="I113" s="4">
        <f t="shared" si="36"/>
        <v>34.66999999999998</v>
      </c>
      <c r="J113" s="4">
        <f t="shared" si="26"/>
        <v>32.51179999999998</v>
      </c>
      <c r="K113" s="4"/>
      <c r="L113" s="4">
        <f t="shared" si="27"/>
        <v>0.44268620954621357</v>
      </c>
      <c r="M113" s="144">
        <f t="shared" si="28"/>
        <v>4.3764810093172837E-3</v>
      </c>
      <c r="N113" s="3"/>
      <c r="O113" s="13">
        <f t="shared" si="29"/>
        <v>109.27432831679965</v>
      </c>
      <c r="P113" s="13">
        <f t="shared" si="30"/>
        <v>8.0578603384527919E-3</v>
      </c>
      <c r="Q113" s="13">
        <f t="shared" si="31"/>
        <v>108.39381104064465</v>
      </c>
      <c r="R113" s="13">
        <f t="shared" si="32"/>
        <v>1.8423865895494378</v>
      </c>
      <c r="S113" s="13">
        <f t="shared" si="19"/>
        <v>1.7152141366873177</v>
      </c>
      <c r="T113" s="13">
        <f t="shared" si="20"/>
        <v>6.8946910604385758</v>
      </c>
      <c r="U113" s="13">
        <f t="shared" si="21"/>
        <v>11.825871574955919</v>
      </c>
      <c r="V113" s="4">
        <f t="shared" si="22"/>
        <v>236.8470071580083</v>
      </c>
      <c r="W113" s="4">
        <f t="shared" si="33"/>
        <v>4946.6515887080814</v>
      </c>
      <c r="X113" s="4">
        <f t="shared" si="23"/>
        <v>7.2849552211199766</v>
      </c>
      <c r="Y113" s="3"/>
      <c r="Z113" s="13">
        <f t="shared" si="34"/>
        <v>0.98531199999999997</v>
      </c>
      <c r="AA113" s="25">
        <f t="shared" si="24"/>
        <v>8.878575824408369E-2</v>
      </c>
      <c r="AB113" s="3"/>
      <c r="AC113" s="3">
        <f t="shared" si="35"/>
        <v>32.782298495039896</v>
      </c>
      <c r="AE113" s="111">
        <f>Input_Analysis!F112/100</f>
        <v>35.81218027054345</v>
      </c>
      <c r="AF113" s="110">
        <f t="shared" si="25"/>
        <v>0.43465227658107636</v>
      </c>
    </row>
    <row r="114" spans="1:32">
      <c r="A114" s="159">
        <f>Input_Analysis!A113</f>
        <v>1.94</v>
      </c>
      <c r="B114" s="159">
        <f>Input_Analysis!B113</f>
        <v>6.3648102</v>
      </c>
      <c r="C114" s="159">
        <f>Input_Analysis!I113</f>
        <v>3419.7744074073407</v>
      </c>
      <c r="D114" s="159">
        <f>Input_Analysis!F113</f>
        <v>3413.9171848991482</v>
      </c>
      <c r="E114" s="160">
        <f>Input_Analysis!L113</f>
        <v>14.400072486759351</v>
      </c>
      <c r="F114" s="161">
        <f>Input_Analysis!P113</f>
        <v>29.286112540963135</v>
      </c>
      <c r="G114" s="168">
        <f>Input_Analysis!Q113</f>
        <v>2.3544</v>
      </c>
      <c r="H114" s="4"/>
      <c r="I114" s="4">
        <f t="shared" si="36"/>
        <v>35.039999999999978</v>
      </c>
      <c r="J114" s="4">
        <f t="shared" si="26"/>
        <v>32.68559999999998</v>
      </c>
      <c r="K114" s="4"/>
      <c r="L114" s="4">
        <f t="shared" si="27"/>
        <v>0.42617922163954469</v>
      </c>
      <c r="M114" s="144">
        <f t="shared" si="28"/>
        <v>4.2108252683476233E-3</v>
      </c>
      <c r="N114" s="3"/>
      <c r="O114" s="13">
        <f t="shared" si="29"/>
        <v>103.55429936753013</v>
      </c>
      <c r="P114" s="13">
        <f t="shared" si="30"/>
        <v>7.9568170790666106E-3</v>
      </c>
      <c r="Q114" s="13">
        <f t="shared" si="31"/>
        <v>102.7303367497118</v>
      </c>
      <c r="R114" s="13">
        <f t="shared" si="32"/>
        <v>1.8637965665582434</v>
      </c>
      <c r="S114" s="13">
        <f t="shared" si="19"/>
        <v>1.7106478819238886</v>
      </c>
      <c r="T114" s="13">
        <f t="shared" si="20"/>
        <v>6.6213295362222473</v>
      </c>
      <c r="U114" s="13">
        <f t="shared" si="21"/>
        <v>11.326763346658671</v>
      </c>
      <c r="V114" s="4">
        <f t="shared" si="22"/>
        <v>225.64896049382273</v>
      </c>
      <c r="W114" s="4">
        <f t="shared" si="33"/>
        <v>4712.7755689665</v>
      </c>
      <c r="X114" s="4">
        <f t="shared" si="23"/>
        <v>6.9036199578353425</v>
      </c>
      <c r="Y114" s="3"/>
      <c r="Z114" s="13">
        <f t="shared" si="34"/>
        <v>0.98515900000000001</v>
      </c>
      <c r="AA114" s="25">
        <f t="shared" si="24"/>
        <v>8.924228344959248E-2</v>
      </c>
      <c r="AB114" s="3"/>
      <c r="AC114" s="3">
        <f t="shared" si="35"/>
        <v>31.06628981025904</v>
      </c>
      <c r="AE114" s="111">
        <f>Input_Analysis!F113/100</f>
        <v>34.139171848991481</v>
      </c>
      <c r="AF114" s="110">
        <f t="shared" si="25"/>
        <v>0.42381293437088069</v>
      </c>
    </row>
    <row r="115" spans="1:32">
      <c r="A115" s="159">
        <f>Input_Analysis!A114</f>
        <v>1.96</v>
      </c>
      <c r="B115" s="159">
        <f>Input_Analysis!B114</f>
        <v>6.4304267999999993</v>
      </c>
      <c r="C115" s="159">
        <f>Input_Analysis!I114</f>
        <v>2928.3320485573695</v>
      </c>
      <c r="D115" s="159">
        <f>Input_Analysis!F114</f>
        <v>2922.714712295246</v>
      </c>
      <c r="E115" s="160">
        <f>Input_Analysis!L114</f>
        <v>14.700073996900167</v>
      </c>
      <c r="F115" s="161">
        <f>Input_Analysis!P114</f>
        <v>28.08668131061652</v>
      </c>
      <c r="G115" s="168">
        <f>Input_Analysis!Q114</f>
        <v>2.5506000000000002</v>
      </c>
      <c r="H115" s="4"/>
      <c r="I115" s="4">
        <f t="shared" si="36"/>
        <v>35.409999999999975</v>
      </c>
      <c r="J115" s="4">
        <f t="shared" si="26"/>
        <v>32.859399999999972</v>
      </c>
      <c r="K115" s="4"/>
      <c r="L115" s="4">
        <f t="shared" si="27"/>
        <v>0.50912790514633388</v>
      </c>
      <c r="M115" s="144">
        <f t="shared" si="28"/>
        <v>5.0199477904638917E-3</v>
      </c>
      <c r="N115" s="3"/>
      <c r="O115" s="13">
        <f t="shared" si="29"/>
        <v>88.039405727352658</v>
      </c>
      <c r="P115" s="13">
        <f t="shared" si="30"/>
        <v>8.8270893173048853E-3</v>
      </c>
      <c r="Q115" s="13">
        <f t="shared" si="31"/>
        <v>87.262274029554874</v>
      </c>
      <c r="R115" s="13">
        <f t="shared" si="32"/>
        <v>1.9059277026870156</v>
      </c>
      <c r="S115" s="13">
        <f t="shared" si="19"/>
        <v>1.7061179029991593</v>
      </c>
      <c r="T115" s="13">
        <f t="shared" si="20"/>
        <v>5.7537948392186298</v>
      </c>
      <c r="U115" s="13">
        <f t="shared" si="21"/>
        <v>9.8166523853750736</v>
      </c>
      <c r="V115" s="4">
        <f t="shared" si="22"/>
        <v>192.86146990382466</v>
      </c>
      <c r="W115" s="4">
        <f t="shared" si="33"/>
        <v>4027.9947293734363</v>
      </c>
      <c r="X115" s="4">
        <f t="shared" si="23"/>
        <v>5.8692937151568447</v>
      </c>
      <c r="Y115" s="3"/>
      <c r="Z115" s="13">
        <f t="shared" si="34"/>
        <v>0.98500600000000005</v>
      </c>
      <c r="AA115" s="25">
        <f t="shared" si="24"/>
        <v>8.9693688194854446E-2</v>
      </c>
      <c r="AB115" s="3"/>
      <c r="AC115" s="3">
        <f t="shared" si="35"/>
        <v>26.411821718205797</v>
      </c>
      <c r="AE115" s="111">
        <f>Input_Analysis!F114/100</f>
        <v>29.227147122952459</v>
      </c>
      <c r="AF115" s="110">
        <f t="shared" si="25"/>
        <v>0.39162024694493808</v>
      </c>
    </row>
    <row r="116" spans="1:32">
      <c r="A116" s="159">
        <f>Input_Analysis!A115</f>
        <v>1.98</v>
      </c>
      <c r="B116" s="159">
        <f>Input_Analysis!B115</f>
        <v>6.4960433999999996</v>
      </c>
      <c r="C116" s="159">
        <f>Input_Analysis!I115</f>
        <v>2818.7316405551442</v>
      </c>
      <c r="D116" s="159">
        <f>Input_Analysis!F115</f>
        <v>2813.4141621006074</v>
      </c>
      <c r="E116" s="160">
        <f>Input_Analysis!L115</f>
        <v>17.50008809154782</v>
      </c>
      <c r="F116" s="161">
        <f>Input_Analysis!P115</f>
        <v>26.587392272683253</v>
      </c>
      <c r="G116" s="168">
        <f>Input_Analysis!Q115</f>
        <v>2.7468000000000004</v>
      </c>
      <c r="H116" s="4"/>
      <c r="I116" s="4">
        <f t="shared" si="36"/>
        <v>35.779999999999973</v>
      </c>
      <c r="J116" s="4">
        <f t="shared" si="26"/>
        <v>33.033199999999972</v>
      </c>
      <c r="K116" s="4"/>
      <c r="L116" s="4">
        <f t="shared" si="27"/>
        <v>0.63003574517938821</v>
      </c>
      <c r="M116" s="144">
        <f t="shared" si="28"/>
        <v>6.2084974105946489E-3</v>
      </c>
      <c r="N116" s="3"/>
      <c r="O116" s="13">
        <f t="shared" si="29"/>
        <v>84.247110196866984</v>
      </c>
      <c r="P116" s="13">
        <f t="shared" si="30"/>
        <v>8.5666570432849937E-3</v>
      </c>
      <c r="Q116" s="13">
        <f t="shared" si="31"/>
        <v>83.525394096922582</v>
      </c>
      <c r="R116" s="13">
        <f t="shared" si="32"/>
        <v>1.9093361792447423</v>
      </c>
      <c r="S116" s="13">
        <f t="shared" si="19"/>
        <v>1.7016237221309054</v>
      </c>
      <c r="T116" s="13">
        <f t="shared" si="20"/>
        <v>5.5450896805551668</v>
      </c>
      <c r="U116" s="13">
        <f t="shared" si="21"/>
        <v>9.4356561417759561</v>
      </c>
      <c r="V116" s="4">
        <f t="shared" si="22"/>
        <v>185.53010937034293</v>
      </c>
      <c r="W116" s="4">
        <f t="shared" si="33"/>
        <v>3874.8761121466414</v>
      </c>
      <c r="X116" s="4">
        <f t="shared" si="23"/>
        <v>5.6164740131244653</v>
      </c>
      <c r="Y116" s="3"/>
      <c r="Z116" s="13">
        <f t="shared" si="34"/>
        <v>0.98485299999999998</v>
      </c>
      <c r="AA116" s="25">
        <f t="shared" si="24"/>
        <v>9.014005330182967E-2</v>
      </c>
      <c r="AB116" s="3"/>
      <c r="AC116" s="3">
        <f t="shared" si="35"/>
        <v>25.274133059060095</v>
      </c>
      <c r="AE116" s="111">
        <f>Input_Analysis!F115/100</f>
        <v>28.134141621006073</v>
      </c>
      <c r="AF116" s="110">
        <f t="shared" si="25"/>
        <v>0.3837213858398138</v>
      </c>
    </row>
    <row r="117" spans="1:32">
      <c r="A117" s="159">
        <f>Input_Analysis!A116</f>
        <v>2</v>
      </c>
      <c r="B117" s="159">
        <f>Input_Analysis!B116</f>
        <v>6.5616599999999998</v>
      </c>
      <c r="C117" s="159">
        <f>Input_Analysis!I116</f>
        <v>2702.011110490711</v>
      </c>
      <c r="D117" s="159">
        <f>Input_Analysis!F116</f>
        <v>2696.813575159209</v>
      </c>
      <c r="E117" s="160">
        <f>Input_Analysis!L116</f>
        <v>18.10009111182946</v>
      </c>
      <c r="F117" s="161">
        <f>Input_Analysis!P116</f>
        <v>25.987676657509944</v>
      </c>
      <c r="G117" s="168">
        <f>Input_Analysis!Q116</f>
        <v>2.9430000000000005</v>
      </c>
      <c r="H117" s="4"/>
      <c r="I117" s="4">
        <f t="shared" si="36"/>
        <v>36.14999999999997</v>
      </c>
      <c r="J117" s="4">
        <f t="shared" si="26"/>
        <v>33.206999999999972</v>
      </c>
      <c r="K117" s="4"/>
      <c r="L117" s="4">
        <f t="shared" si="27"/>
        <v>0.68028484626232333</v>
      </c>
      <c r="M117" s="144">
        <f t="shared" si="28"/>
        <v>6.6987478480583715E-3</v>
      </c>
      <c r="N117" s="3"/>
      <c r="O117" s="13">
        <f t="shared" si="29"/>
        <v>80.280094874294974</v>
      </c>
      <c r="P117" s="13">
        <f t="shared" si="30"/>
        <v>8.6443650671913889E-3</v>
      </c>
      <c r="Q117" s="13">
        <f t="shared" si="31"/>
        <v>79.586124426572809</v>
      </c>
      <c r="R117" s="13">
        <f t="shared" si="32"/>
        <v>1.9231341263673032</v>
      </c>
      <c r="S117" s="13">
        <f t="shared" si="19"/>
        <v>1.6971648703006332</v>
      </c>
      <c r="T117" s="13">
        <f t="shared" si="20"/>
        <v>5.3414185630740434</v>
      </c>
      <c r="U117" s="13">
        <f t="shared" si="21"/>
        <v>9.0652679428209542</v>
      </c>
      <c r="V117" s="4">
        <f t="shared" si="22"/>
        <v>177.72407403271407</v>
      </c>
      <c r="W117" s="4">
        <f t="shared" si="33"/>
        <v>3711.8437075250672</v>
      </c>
      <c r="X117" s="4">
        <f t="shared" si="23"/>
        <v>5.3520063249529981</v>
      </c>
      <c r="Y117" s="3"/>
      <c r="Z117" s="13">
        <f t="shared" si="34"/>
        <v>0.98470000000000002</v>
      </c>
      <c r="AA117" s="25">
        <f t="shared" si="24"/>
        <v>9.0581457900442683E-2</v>
      </c>
      <c r="AB117" s="3"/>
      <c r="AC117" s="3">
        <f t="shared" si="35"/>
        <v>24.08402846228849</v>
      </c>
      <c r="AE117" s="111">
        <f>Input_Analysis!F116/100</f>
        <v>26.96813575159209</v>
      </c>
      <c r="AF117" s="110">
        <f t="shared" si="25"/>
        <v>0.37519313522195546</v>
      </c>
    </row>
    <row r="118" spans="1:32">
      <c r="A118" s="159">
        <f>Input_Analysis!A117</f>
        <v>2.02</v>
      </c>
      <c r="B118" s="159">
        <f>Input_Analysis!B117</f>
        <v>6.6272766000000001</v>
      </c>
      <c r="C118" s="159">
        <f>Input_Analysis!I117</f>
        <v>2531.4512386828555</v>
      </c>
      <c r="D118" s="159">
        <f>Input_Analysis!F117</f>
        <v>2528.3127269634488</v>
      </c>
      <c r="E118" s="160">
        <f>Input_Analysis!L117</f>
        <v>11.200056378590604</v>
      </c>
      <c r="F118" s="161">
        <f>Input_Analysis!P117</f>
        <v>15.69255859703485</v>
      </c>
      <c r="G118" s="168">
        <f>Input_Analysis!Q117</f>
        <v>3.1392000000000007</v>
      </c>
      <c r="H118" s="4"/>
      <c r="I118" s="4">
        <f t="shared" si="36"/>
        <v>36.519999999999968</v>
      </c>
      <c r="J118" s="4">
        <f t="shared" si="26"/>
        <v>33.380799999999965</v>
      </c>
      <c r="K118" s="4"/>
      <c r="L118" s="4">
        <f t="shared" si="27"/>
        <v>0.44947785011954944</v>
      </c>
      <c r="M118" s="144">
        <f t="shared" si="28"/>
        <v>4.4243618867484593E-3</v>
      </c>
      <c r="N118" s="3"/>
      <c r="O118" s="13">
        <f t="shared" si="29"/>
        <v>74.741505256999773</v>
      </c>
      <c r="P118" s="13">
        <f t="shared" si="30"/>
        <v>5.031544918914126E-3</v>
      </c>
      <c r="Q118" s="13">
        <f t="shared" si="31"/>
        <v>74.365440015991922</v>
      </c>
      <c r="R118" s="13">
        <f t="shared" si="32"/>
        <v>1.9721121486515099</v>
      </c>
      <c r="S118" s="13">
        <f t="shared" si="19"/>
        <v>1.6927408870479821</v>
      </c>
      <c r="T118" s="13">
        <f t="shared" si="20"/>
        <v>5.0924824594622162</v>
      </c>
      <c r="U118" s="13">
        <f t="shared" si="21"/>
        <v>8.6202532757063608</v>
      </c>
      <c r="V118" s="4">
        <f t="shared" si="22"/>
        <v>166.32874924552371</v>
      </c>
      <c r="W118" s="4">
        <f t="shared" si="33"/>
        <v>3473.8474493549384</v>
      </c>
      <c r="X118" s="4">
        <f t="shared" si="23"/>
        <v>4.9827670171333187</v>
      </c>
      <c r="Y118" s="3"/>
      <c r="Z118" s="13">
        <f t="shared" si="34"/>
        <v>0.98454699999999995</v>
      </c>
      <c r="AA118" s="25">
        <f t="shared" si="24"/>
        <v>9.1017979472630989E-2</v>
      </c>
      <c r="AB118" s="3"/>
      <c r="AC118" s="3">
        <f t="shared" si="35"/>
        <v>22.422451577099931</v>
      </c>
      <c r="AE118" s="111">
        <f>Input_Analysis!F117/100</f>
        <v>25.283127269634488</v>
      </c>
      <c r="AF118" s="110">
        <f t="shared" si="25"/>
        <v>0.36280899144642259</v>
      </c>
    </row>
    <row r="119" spans="1:32">
      <c r="A119" s="159">
        <f>Input_Analysis!A118</f>
        <v>2.04</v>
      </c>
      <c r="B119" s="159">
        <f>Input_Analysis!B118</f>
        <v>6.6928932000000003</v>
      </c>
      <c r="C119" s="159">
        <f>Input_Analysis!I118</f>
        <v>2530.0713179577401</v>
      </c>
      <c r="D119" s="159">
        <f>Input_Analysis!F118</f>
        <v>2527.1127209228853</v>
      </c>
      <c r="E119" s="160">
        <f>Input_Analysis!L118</f>
        <v>10.900054868449784</v>
      </c>
      <c r="F119" s="161">
        <f>Input_Analysis!P118</f>
        <v>14.792985174274895</v>
      </c>
      <c r="G119" s="168">
        <f>Input_Analysis!Q118</f>
        <v>3.3354000000000008</v>
      </c>
      <c r="H119" s="4"/>
      <c r="I119" s="4">
        <f t="shared" si="36"/>
        <v>36.889999999999965</v>
      </c>
      <c r="J119" s="4">
        <f t="shared" si="26"/>
        <v>33.554599999999965</v>
      </c>
      <c r="K119" s="4"/>
      <c r="L119" s="4">
        <f t="shared" si="27"/>
        <v>0.43771405572952871</v>
      </c>
      <c r="M119" s="144">
        <f t="shared" si="28"/>
        <v>4.3082006388848555E-3</v>
      </c>
      <c r="N119" s="3"/>
      <c r="O119" s="13">
        <f t="shared" si="29"/>
        <v>74.302221393124725</v>
      </c>
      <c r="P119" s="13">
        <f t="shared" si="30"/>
        <v>4.5955683574832162E-3</v>
      </c>
      <c r="Q119" s="13">
        <f t="shared" si="31"/>
        <v>73.960760455599768</v>
      </c>
      <c r="R119" s="13">
        <f t="shared" si="32"/>
        <v>1.9762437887785294</v>
      </c>
      <c r="S119" s="13">
        <f t="shared" si="19"/>
        <v>1.6883513202709846</v>
      </c>
      <c r="T119" s="13">
        <f t="shared" si="20"/>
        <v>5.0972878504776755</v>
      </c>
      <c r="U119" s="13">
        <f t="shared" si="21"/>
        <v>8.6060126721552326</v>
      </c>
      <c r="V119" s="4">
        <f t="shared" si="22"/>
        <v>166.21208786384935</v>
      </c>
      <c r="W119" s="4">
        <f t="shared" si="33"/>
        <v>3471.4109262342749</v>
      </c>
      <c r="X119" s="4">
        <f t="shared" si="23"/>
        <v>4.9534814262083149</v>
      </c>
      <c r="Y119" s="3"/>
      <c r="Z119" s="13">
        <f t="shared" si="34"/>
        <v>0.98439399999999999</v>
      </c>
      <c r="AA119" s="25">
        <f t="shared" si="24"/>
        <v>9.1449693895024844E-2</v>
      </c>
      <c r="AB119" s="3"/>
      <c r="AC119" s="3">
        <f t="shared" si="35"/>
        <v>22.290666417937416</v>
      </c>
      <c r="AE119" s="111">
        <f>Input_Analysis!F118/100</f>
        <v>25.271127209228851</v>
      </c>
      <c r="AF119" s="110">
        <f t="shared" si="25"/>
        <v>0.36225227517717529</v>
      </c>
    </row>
    <row r="120" spans="1:32">
      <c r="A120" s="159">
        <f>Input_Analysis!A119</f>
        <v>2.06</v>
      </c>
      <c r="B120" s="159">
        <f>Input_Analysis!B119</f>
        <v>6.7585097999999997</v>
      </c>
      <c r="C120" s="159">
        <f>Input_Analysis!I119</f>
        <v>2321.1104864382378</v>
      </c>
      <c r="D120" s="159">
        <f>Input_Analysis!F119</f>
        <v>2318.6116713750157</v>
      </c>
      <c r="E120" s="160">
        <f>Input_Analysis!L119</f>
        <v>12.300061915773611</v>
      </c>
      <c r="F120" s="161">
        <f>Input_Analysis!P119</f>
        <v>12.494075316110552</v>
      </c>
      <c r="G120" s="168">
        <f>Input_Analysis!Q119</f>
        <v>3.531600000000001</v>
      </c>
      <c r="H120" s="4"/>
      <c r="I120" s="4">
        <f t="shared" si="36"/>
        <v>37.259999999999962</v>
      </c>
      <c r="J120" s="4">
        <f t="shared" si="26"/>
        <v>33.728399999999965</v>
      </c>
      <c r="K120" s="4"/>
      <c r="L120" s="4">
        <f t="shared" si="27"/>
        <v>0.53915676702137372</v>
      </c>
      <c r="M120" s="144">
        <f t="shared" si="28"/>
        <v>5.299214314717156E-3</v>
      </c>
      <c r="N120" s="3"/>
      <c r="O120" s="13">
        <f t="shared" si="29"/>
        <v>67.712980350038549</v>
      </c>
      <c r="P120" s="13">
        <f t="shared" si="30"/>
        <v>3.9242828588520748E-3</v>
      </c>
      <c r="Q120" s="13">
        <f t="shared" si="31"/>
        <v>67.447255461929103</v>
      </c>
      <c r="R120" s="13">
        <f t="shared" si="32"/>
        <v>1.9948366679163976</v>
      </c>
      <c r="S120" s="13">
        <f t="shared" si="19"/>
        <v>1.6839957260320044</v>
      </c>
      <c r="T120" s="13">
        <f t="shared" si="20"/>
        <v>4.7078557524397073</v>
      </c>
      <c r="U120" s="13">
        <f t="shared" si="21"/>
        <v>7.9280089658836532</v>
      </c>
      <c r="V120" s="4">
        <f t="shared" si="22"/>
        <v>152.25669909588254</v>
      </c>
      <c r="W120" s="4">
        <f t="shared" si="33"/>
        <v>3179.9466309981181</v>
      </c>
      <c r="X120" s="4">
        <f t="shared" si="23"/>
        <v>4.5141986900025701</v>
      </c>
      <c r="Y120" s="3"/>
      <c r="Z120" s="13">
        <f t="shared" si="34"/>
        <v>0.98424100000000003</v>
      </c>
      <c r="AA120" s="25">
        <f t="shared" si="24"/>
        <v>9.187667548030741E-2</v>
      </c>
      <c r="AB120" s="3"/>
      <c r="AC120" s="3">
        <f t="shared" si="35"/>
        <v>20.313894105011563</v>
      </c>
      <c r="AE120" s="111">
        <f>Input_Analysis!F119/100</f>
        <v>23.186116713750156</v>
      </c>
      <c r="AF120" s="110">
        <f t="shared" si="25"/>
        <v>0.3465388303891313</v>
      </c>
    </row>
    <row r="121" spans="1:32">
      <c r="A121" s="159">
        <f>Input_Analysis!A120</f>
        <v>2.08</v>
      </c>
      <c r="B121" s="159">
        <f>Input_Analysis!B120</f>
        <v>6.8241263999999999</v>
      </c>
      <c r="C121" s="159">
        <f>Input_Analysis!I120</f>
        <v>2360.3510480111272</v>
      </c>
      <c r="D121" s="159">
        <f>Input_Analysis!F120</f>
        <v>2358.6118727271246</v>
      </c>
      <c r="E121" s="160">
        <f>Input_Analysis!L120</f>
        <v>12.500062922534157</v>
      </c>
      <c r="F121" s="161">
        <f>Input_Analysis!P120</f>
        <v>8.6958764200129437</v>
      </c>
      <c r="G121" s="168">
        <f>Input_Analysis!Q120</f>
        <v>3.7278000000000011</v>
      </c>
      <c r="H121" s="4"/>
      <c r="I121" s="4">
        <f t="shared" si="36"/>
        <v>37.62999999999996</v>
      </c>
      <c r="J121" s="4">
        <f t="shared" si="26"/>
        <v>33.902199999999958</v>
      </c>
      <c r="K121" s="4"/>
      <c r="L121" s="4">
        <f t="shared" si="27"/>
        <v>0.53856788238706665</v>
      </c>
      <c r="M121" s="144">
        <f t="shared" si="28"/>
        <v>5.2958490784948825E-3</v>
      </c>
      <c r="N121" s="3"/>
      <c r="O121" s="13">
        <f t="shared" si="29"/>
        <v>68.512398841701426</v>
      </c>
      <c r="P121" s="13">
        <f t="shared" si="30"/>
        <v>2.1389036037138208E-3</v>
      </c>
      <c r="Q121" s="13">
        <f t="shared" si="31"/>
        <v>68.365857424919838</v>
      </c>
      <c r="R121" s="13">
        <f t="shared" si="32"/>
        <v>1.9907139645220016</v>
      </c>
      <c r="S121" s="13">
        <f t="shared" si="19"/>
        <v>1.6796736683691456</v>
      </c>
      <c r="T121" s="13">
        <f t="shared" si="20"/>
        <v>4.7802934757064381</v>
      </c>
      <c r="U121" s="13">
        <f t="shared" si="21"/>
        <v>8.029333078220926</v>
      </c>
      <c r="V121" s="4">
        <f t="shared" si="22"/>
        <v>154.84806986740847</v>
      </c>
      <c r="W121" s="4">
        <f t="shared" si="33"/>
        <v>3234.0685238508686</v>
      </c>
      <c r="X121" s="4">
        <f t="shared" si="23"/>
        <v>4.567493256113428</v>
      </c>
      <c r="Y121" s="3"/>
      <c r="Z121" s="13">
        <f t="shared" si="34"/>
        <v>0.98408799999999996</v>
      </c>
      <c r="AA121" s="25">
        <f t="shared" si="24"/>
        <v>9.2298997017302736E-2</v>
      </c>
      <c r="AB121" s="3"/>
      <c r="AC121" s="3">
        <f t="shared" si="35"/>
        <v>20.553719652510427</v>
      </c>
      <c r="AE121" s="111">
        <f>Input_Analysis!F120/100</f>
        <v>23.586118727271245</v>
      </c>
      <c r="AF121" s="110">
        <f t="shared" si="25"/>
        <v>0.34906644347256971</v>
      </c>
    </row>
    <row r="122" spans="1:32">
      <c r="A122" s="159">
        <f>Input_Analysis!A121</f>
        <v>2.1</v>
      </c>
      <c r="B122" s="159">
        <f>Input_Analysis!B121</f>
        <v>6.8897430000000002</v>
      </c>
      <c r="C122" s="159">
        <f>Input_Analysis!I121</f>
        <v>2383.4512600936732</v>
      </c>
      <c r="D122" s="159">
        <f>Input_Analysis!F121</f>
        <v>2381.9119900147284</v>
      </c>
      <c r="E122" s="160">
        <f>Input_Analysis!L121</f>
        <v>11.800059398872245</v>
      </c>
      <c r="F122" s="161">
        <f>Input_Analysis!P121</f>
        <v>7.6963503947240994</v>
      </c>
      <c r="G122" s="168">
        <f>Input_Analysis!Q121</f>
        <v>3.9240000000000017</v>
      </c>
      <c r="H122" s="4"/>
      <c r="I122" s="4">
        <f t="shared" si="36"/>
        <v>37.999999999999957</v>
      </c>
      <c r="J122" s="4">
        <f t="shared" si="26"/>
        <v>34.075999999999958</v>
      </c>
      <c r="K122" s="4"/>
      <c r="L122" s="4">
        <f t="shared" si="27"/>
        <v>0.50343440577724496</v>
      </c>
      <c r="M122" s="144">
        <f t="shared" si="28"/>
        <v>4.9508289078285935E-3</v>
      </c>
      <c r="N122" s="3"/>
      <c r="O122" s="13">
        <f t="shared" si="29"/>
        <v>68.830005285059173</v>
      </c>
      <c r="P122" s="13">
        <f t="shared" si="30"/>
        <v>1.6083687002617299E-3</v>
      </c>
      <c r="Q122" s="13">
        <f t="shared" si="31"/>
        <v>68.719301258919842</v>
      </c>
      <c r="R122" s="13">
        <f t="shared" si="32"/>
        <v>1.993235394988639</v>
      </c>
      <c r="S122" s="13">
        <f t="shared" si="19"/>
        <v>1.6753847191129605</v>
      </c>
      <c r="T122" s="13">
        <f t="shared" si="20"/>
        <v>4.8314921155227735</v>
      </c>
      <c r="U122" s="13">
        <f t="shared" si="21"/>
        <v>8.0946080608616047</v>
      </c>
      <c r="V122" s="4">
        <f t="shared" si="22"/>
        <v>156.36341733957821</v>
      </c>
      <c r="W122" s="4">
        <f t="shared" si="33"/>
        <v>3265.7172074065465</v>
      </c>
      <c r="X122" s="4">
        <f t="shared" si="23"/>
        <v>4.5886670190039442</v>
      </c>
      <c r="Y122" s="3"/>
      <c r="Z122" s="13">
        <f t="shared" si="34"/>
        <v>0.983935</v>
      </c>
      <c r="AA122" s="25">
        <f t="shared" si="24"/>
        <v>9.2716729809836848E-2</v>
      </c>
      <c r="AB122" s="3"/>
      <c r="AC122" s="3">
        <f t="shared" si="35"/>
        <v>20.649001585517752</v>
      </c>
      <c r="AE122" s="111">
        <f>Input_Analysis!F121/100</f>
        <v>23.819119900147285</v>
      </c>
      <c r="AF122" s="110">
        <f t="shared" si="25"/>
        <v>0.35033823223793709</v>
      </c>
    </row>
    <row r="123" spans="1:32">
      <c r="A123" s="159">
        <f>Input_Analysis!A122</f>
        <v>2.12</v>
      </c>
      <c r="B123" s="159">
        <f>Input_Analysis!B122</f>
        <v>6.9553596000000004</v>
      </c>
      <c r="C123" s="159">
        <f>Input_Analysis!I122</f>
        <v>2352.3311130219026</v>
      </c>
      <c r="D123" s="159">
        <f>Input_Analysis!F122</f>
        <v>2350.8118334634637</v>
      </c>
      <c r="E123" s="160">
        <f>Input_Analysis!L122</f>
        <v>10.200051344787871</v>
      </c>
      <c r="F123" s="161">
        <f>Input_Analysis!P122</f>
        <v>7.5963977921952148</v>
      </c>
      <c r="G123" s="168">
        <f>Input_Analysis!Q122</f>
        <v>4.1202000000000014</v>
      </c>
      <c r="H123" s="4"/>
      <c r="I123" s="4">
        <f t="shared" si="36"/>
        <v>38.369999999999955</v>
      </c>
      <c r="J123" s="4">
        <f t="shared" si="26"/>
        <v>34.249799999999951</v>
      </c>
      <c r="K123" s="4"/>
      <c r="L123" s="4">
        <f t="shared" si="27"/>
        <v>0.44109439628631553</v>
      </c>
      <c r="M123" s="144">
        <f t="shared" si="28"/>
        <v>4.3361460843343858E-3</v>
      </c>
      <c r="N123" s="3"/>
      <c r="O123" s="13">
        <f t="shared" si="29"/>
        <v>67.561302927955964</v>
      </c>
      <c r="P123" s="13">
        <f t="shared" si="30"/>
        <v>1.502271482711088E-3</v>
      </c>
      <c r="Q123" s="13">
        <f t="shared" si="31"/>
        <v>67.45980750923249</v>
      </c>
      <c r="R123" s="13">
        <f t="shared" si="32"/>
        <v>2.0092158726989147</v>
      </c>
      <c r="S123" s="13">
        <f t="shared" si="19"/>
        <v>1.6711284577082843</v>
      </c>
      <c r="T123" s="13">
        <f t="shared" si="20"/>
        <v>4.7962112806690129</v>
      </c>
      <c r="U123" s="13">
        <f t="shared" si="21"/>
        <v>8.015085160307482</v>
      </c>
      <c r="V123" s="4">
        <f t="shared" si="22"/>
        <v>154.26407420146018</v>
      </c>
      <c r="W123" s="4">
        <f t="shared" si="33"/>
        <v>3221.8715232494023</v>
      </c>
      <c r="X123" s="4">
        <f t="shared" si="23"/>
        <v>4.5040868618637306</v>
      </c>
      <c r="Y123" s="3"/>
      <c r="Z123" s="13">
        <f t="shared" si="34"/>
        <v>0.98378200000000005</v>
      </c>
      <c r="AA123" s="25">
        <f t="shared" si="24"/>
        <v>9.312994371441588E-2</v>
      </c>
      <c r="AB123" s="3"/>
      <c r="AC123" s="3">
        <f t="shared" si="35"/>
        <v>20.268390878386789</v>
      </c>
      <c r="AE123" s="111">
        <f>Input_Analysis!F122/100</f>
        <v>23.508118334634638</v>
      </c>
      <c r="AF123" s="110">
        <f t="shared" si="25"/>
        <v>0.34760119074586332</v>
      </c>
    </row>
    <row r="124" spans="1:32">
      <c r="A124" s="159">
        <f>Input_Analysis!A123</f>
        <v>2.14</v>
      </c>
      <c r="B124" s="159">
        <f>Input_Analysis!B123</f>
        <v>7.0209761999999998</v>
      </c>
      <c r="C124" s="159">
        <f>Input_Analysis!I123</f>
        <v>2262.1306589728965</v>
      </c>
      <c r="D124" s="159">
        <f>Input_Analysis!F123</f>
        <v>2260.6113794144576</v>
      </c>
      <c r="E124" s="160">
        <f>Input_Analysis!L123</f>
        <v>7.4000372501402225</v>
      </c>
      <c r="F124" s="161">
        <f>Input_Analysis!P123</f>
        <v>7.5963977921952148</v>
      </c>
      <c r="G124" s="168">
        <f>Input_Analysis!Q123</f>
        <v>4.3164000000000016</v>
      </c>
      <c r="H124" s="4"/>
      <c r="I124" s="4">
        <f t="shared" si="36"/>
        <v>38.739999999999952</v>
      </c>
      <c r="J124" s="4">
        <f t="shared" si="26"/>
        <v>34.423599999999951</v>
      </c>
      <c r="K124" s="4"/>
      <c r="L124" s="4">
        <f t="shared" si="27"/>
        <v>0.33305425861736404</v>
      </c>
      <c r="M124" s="144">
        <f t="shared" si="28"/>
        <v>3.2712687133201026E-3</v>
      </c>
      <c r="N124" s="3"/>
      <c r="O124" s="13">
        <f t="shared" si="29"/>
        <v>64.589138235771387</v>
      </c>
      <c r="P124" s="13">
        <f t="shared" si="30"/>
        <v>1.4752233391636268E-3</v>
      </c>
      <c r="Q124" s="13">
        <f t="shared" si="31"/>
        <v>64.493854831589516</v>
      </c>
      <c r="R124" s="13">
        <f t="shared" si="32"/>
        <v>2.0501371788038738</v>
      </c>
      <c r="S124" s="13">
        <f t="shared" si="19"/>
        <v>1.6669044710410152</v>
      </c>
      <c r="T124" s="13">
        <f t="shared" si="20"/>
        <v>4.6822076622313142</v>
      </c>
      <c r="U124" s="13">
        <f t="shared" si="21"/>
        <v>7.8047928865158775</v>
      </c>
      <c r="V124" s="4">
        <f t="shared" si="22"/>
        <v>148.22604393152645</v>
      </c>
      <c r="W124" s="4">
        <f t="shared" si="33"/>
        <v>3095.7646647088204</v>
      </c>
      <c r="X124" s="4">
        <f t="shared" si="23"/>
        <v>4.3059425490514256</v>
      </c>
      <c r="Y124" s="3"/>
      <c r="Z124" s="13">
        <f t="shared" si="34"/>
        <v>0.98362899999999998</v>
      </c>
      <c r="AA124" s="25">
        <f t="shared" si="24"/>
        <v>9.3538707176762478E-2</v>
      </c>
      <c r="AB124" s="3"/>
      <c r="AC124" s="3">
        <f t="shared" si="35"/>
        <v>19.376741470731414</v>
      </c>
      <c r="AE124" s="111">
        <f>Input_Analysis!F123/100</f>
        <v>22.606113794144576</v>
      </c>
      <c r="AF124" s="110">
        <f t="shared" si="25"/>
        <v>0.34043618447482171</v>
      </c>
    </row>
    <row r="125" spans="1:32">
      <c r="A125" s="159">
        <f>Input_Analysis!A124</f>
        <v>2.16</v>
      </c>
      <c r="B125" s="159">
        <f>Input_Analysis!B124</f>
        <v>7.0865928</v>
      </c>
      <c r="C125" s="159">
        <f>Input_Analysis!I124</f>
        <v>2262.1306589728965</v>
      </c>
      <c r="D125" s="159">
        <f>Input_Analysis!F124</f>
        <v>2260.6113794144576</v>
      </c>
      <c r="E125" s="160">
        <f>Input_Analysis!L124</f>
        <v>7.4000372501402225</v>
      </c>
      <c r="F125" s="161">
        <f>Input_Analysis!P124</f>
        <v>7.5963977921952148</v>
      </c>
      <c r="G125" s="168">
        <f>Input_Analysis!Q124</f>
        <v>4.5126000000000017</v>
      </c>
      <c r="H125" s="4"/>
      <c r="I125" s="4">
        <f t="shared" si="36"/>
        <v>39.10999999999995</v>
      </c>
      <c r="J125" s="4">
        <f t="shared" si="26"/>
        <v>34.597399999999951</v>
      </c>
      <c r="K125" s="4"/>
      <c r="L125" s="4">
        <f t="shared" si="27"/>
        <v>0.33310973014523726</v>
      </c>
      <c r="M125" s="144">
        <f t="shared" si="28"/>
        <v>3.2712687133201026E-3</v>
      </c>
      <c r="N125" s="3"/>
      <c r="O125" s="13">
        <f t="shared" si="29"/>
        <v>64.253980327218216</v>
      </c>
      <c r="P125" s="13">
        <f t="shared" si="30"/>
        <v>1.3872105865269026E-3</v>
      </c>
      <c r="Q125" s="13">
        <f t="shared" si="31"/>
        <v>64.164846525481806</v>
      </c>
      <c r="R125" s="13">
        <f t="shared" si="32"/>
        <v>2.0519500868007379</v>
      </c>
      <c r="S125" s="13">
        <f t="shared" si="19"/>
        <v>1.662712353269695</v>
      </c>
      <c r="T125" s="13">
        <f t="shared" si="20"/>
        <v>4.6853537907266789</v>
      </c>
      <c r="U125" s="13">
        <f t="shared" si="21"/>
        <v>7.7903956272802422</v>
      </c>
      <c r="V125" s="4">
        <f t="shared" si="22"/>
        <v>148.20137726485976</v>
      </c>
      <c r="W125" s="4">
        <f t="shared" si="33"/>
        <v>3095.2494907688197</v>
      </c>
      <c r="X125" s="4">
        <f t="shared" si="23"/>
        <v>4.2835986884812147</v>
      </c>
      <c r="Y125" s="3"/>
      <c r="Z125" s="13">
        <f t="shared" si="34"/>
        <v>0.98347600000000002</v>
      </c>
      <c r="AA125" s="25">
        <f t="shared" si="24"/>
        <v>9.3943087267251327E-2</v>
      </c>
      <c r="AB125" s="3"/>
      <c r="AC125" s="3">
        <f t="shared" si="35"/>
        <v>19.276194098165465</v>
      </c>
      <c r="AE125" s="111">
        <f>Input_Analysis!F124/100</f>
        <v>22.606113794144576</v>
      </c>
      <c r="AF125" s="110">
        <f t="shared" si="25"/>
        <v>0.34000783149418173</v>
      </c>
    </row>
    <row r="126" spans="1:32">
      <c r="A126" s="159">
        <f>Input_Analysis!A125</f>
        <v>2.1800000000000002</v>
      </c>
      <c r="B126" s="159">
        <f>Input_Analysis!B125</f>
        <v>7.1522094000000003</v>
      </c>
      <c r="C126" s="159">
        <f>Input_Analysis!I125</f>
        <v>2044.6295641208017</v>
      </c>
      <c r="D126" s="159">
        <f>Input_Analysis!F125</f>
        <v>2043.1102845623627</v>
      </c>
      <c r="E126" s="160">
        <f>Input_Analysis!L125</f>
        <v>7.4000372501402225</v>
      </c>
      <c r="F126" s="161">
        <f>Input_Analysis!P125</f>
        <v>7.5963977921952148</v>
      </c>
      <c r="G126" s="168">
        <f>Input_Analysis!Q125</f>
        <v>4.7088000000000019</v>
      </c>
      <c r="H126" s="4"/>
      <c r="I126" s="4">
        <f t="shared" si="36"/>
        <v>39.479999999999947</v>
      </c>
      <c r="J126" s="4">
        <f t="shared" si="26"/>
        <v>34.771199999999943</v>
      </c>
      <c r="K126" s="4"/>
      <c r="L126" s="4">
        <f t="shared" si="27"/>
        <v>0.36933147333399158</v>
      </c>
      <c r="M126" s="144">
        <f t="shared" si="28"/>
        <v>3.6192557224038117E-3</v>
      </c>
      <c r="N126" s="3"/>
      <c r="O126" s="13">
        <f t="shared" si="29"/>
        <v>57.666964732905534</v>
      </c>
      <c r="P126" s="13">
        <f t="shared" si="30"/>
        <v>1.4400909756880598E-3</v>
      </c>
      <c r="Q126" s="13">
        <f t="shared" si="31"/>
        <v>57.583919057398354</v>
      </c>
      <c r="R126" s="13">
        <f t="shared" si="32"/>
        <v>2.0803987219586473</v>
      </c>
      <c r="S126" s="13">
        <f t="shared" si="19"/>
        <v>1.6585517056617198</v>
      </c>
      <c r="T126" s="13">
        <f t="shared" si="20"/>
        <v>4.279991618073856</v>
      </c>
      <c r="U126" s="13">
        <f t="shared" si="21"/>
        <v>7.0985873983742582</v>
      </c>
      <c r="V126" s="4">
        <f t="shared" si="22"/>
        <v>133.67663760805345</v>
      </c>
      <c r="W126" s="4">
        <f t="shared" si="33"/>
        <v>2791.8940573983677</v>
      </c>
      <c r="X126" s="4">
        <f t="shared" si="23"/>
        <v>3.8444643155270359</v>
      </c>
      <c r="Y126" s="3"/>
      <c r="Z126" s="13">
        <f t="shared" si="34"/>
        <v>0.98332299999999995</v>
      </c>
      <c r="AA126" s="25">
        <f t="shared" si="24"/>
        <v>9.4343149715281641E-2</v>
      </c>
      <c r="AB126" s="3"/>
      <c r="AC126" s="3">
        <f t="shared" si="35"/>
        <v>17.300089419871661</v>
      </c>
      <c r="AE126" s="111">
        <f>Input_Analysis!F125/100</f>
        <v>20.431102845623627</v>
      </c>
      <c r="AF126" s="110">
        <f t="shared" si="25"/>
        <v>0.32283292169401112</v>
      </c>
    </row>
    <row r="127" spans="1:32">
      <c r="A127" s="159">
        <f>Input_Analysis!A126</f>
        <v>2.2000000000000002</v>
      </c>
      <c r="B127" s="159">
        <f>Input_Analysis!B126</f>
        <v>7.2178260000000005</v>
      </c>
      <c r="C127" s="159">
        <f>Input_Analysis!I126</f>
        <v>2005.7893877682443</v>
      </c>
      <c r="D127" s="159">
        <f>Input_Analysis!F126</f>
        <v>2004.3100892508169</v>
      </c>
      <c r="E127" s="160">
        <f>Input_Analysis!L126</f>
        <v>7.2000362433796754</v>
      </c>
      <c r="F127" s="161">
        <f>Input_Analysis!P126</f>
        <v>7.3964925871374474</v>
      </c>
      <c r="G127" s="168">
        <f>Input_Analysis!Q126</f>
        <v>4.905000000000002</v>
      </c>
      <c r="H127" s="4"/>
      <c r="I127" s="4">
        <f t="shared" si="36"/>
        <v>39.849999999999945</v>
      </c>
      <c r="J127" s="4">
        <f t="shared" si="26"/>
        <v>34.944999999999943</v>
      </c>
      <c r="K127" s="4"/>
      <c r="L127" s="4">
        <f t="shared" si="27"/>
        <v>0.36651476315436582</v>
      </c>
      <c r="M127" s="144">
        <f t="shared" si="28"/>
        <v>3.5896272496440148E-3</v>
      </c>
      <c r="N127" s="3"/>
      <c r="O127" s="13">
        <f t="shared" si="29"/>
        <v>56.258102382837244</v>
      </c>
      <c r="P127" s="13">
        <f t="shared" si="30"/>
        <v>1.267329299488635E-3</v>
      </c>
      <c r="Q127" s="13">
        <f t="shared" si="31"/>
        <v>56.186804841353847</v>
      </c>
      <c r="R127" s="13">
        <f t="shared" si="32"/>
        <v>2.0899233494174649</v>
      </c>
      <c r="S127" s="13">
        <f t="shared" si="19"/>
        <v>1.6544221364340386</v>
      </c>
      <c r="T127" s="13">
        <f t="shared" si="20"/>
        <v>4.2137218289700362</v>
      </c>
      <c r="U127" s="13">
        <f t="shared" si="21"/>
        <v>6.9712746706233517</v>
      </c>
      <c r="V127" s="4">
        <f t="shared" si="22"/>
        <v>131.0626258512163</v>
      </c>
      <c r="W127" s="4">
        <f t="shared" si="33"/>
        <v>2737.2992978317684</v>
      </c>
      <c r="X127" s="4">
        <f t="shared" si="23"/>
        <v>3.7505401588558165</v>
      </c>
      <c r="Y127" s="3"/>
      <c r="Z127" s="13">
        <f t="shared" si="34"/>
        <v>0.98316999999999999</v>
      </c>
      <c r="AA127" s="25">
        <f t="shared" si="24"/>
        <v>9.4738958942624144E-2</v>
      </c>
      <c r="AB127" s="3"/>
      <c r="AC127" s="3">
        <f t="shared" si="35"/>
        <v>16.877430714851172</v>
      </c>
      <c r="AE127" s="111">
        <f>Input_Analysis!F126/100</f>
        <v>20.043100892508168</v>
      </c>
      <c r="AF127" s="110">
        <f t="shared" si="25"/>
        <v>0.31935448993793814</v>
      </c>
    </row>
    <row r="128" spans="1:32">
      <c r="A128" s="159">
        <f>Input_Analysis!A127</f>
        <v>2.2200000000000002</v>
      </c>
      <c r="B128" s="159">
        <f>Input_Analysis!B127</f>
        <v>7.2834426000000008</v>
      </c>
      <c r="C128" s="159">
        <f>Input_Analysis!I127</f>
        <v>2090.5698241142104</v>
      </c>
      <c r="D128" s="159">
        <f>Input_Analysis!F127</f>
        <v>2089.1105161172886</v>
      </c>
      <c r="E128" s="160">
        <f>Input_Analysis!L127</f>
        <v>6.8000342298585821</v>
      </c>
      <c r="F128" s="161">
        <f>Input_Analysis!P127</f>
        <v>7.2965399846085619</v>
      </c>
      <c r="G128" s="168">
        <f>Input_Analysis!Q127</f>
        <v>5.1012000000000022</v>
      </c>
      <c r="H128" s="4"/>
      <c r="I128" s="4">
        <f t="shared" si="36"/>
        <v>40.219999999999942</v>
      </c>
      <c r="J128" s="4">
        <f t="shared" si="26"/>
        <v>35.118799999999936</v>
      </c>
      <c r="K128" s="4"/>
      <c r="L128" s="4">
        <f t="shared" si="27"/>
        <v>0.33188860880399107</v>
      </c>
      <c r="M128" s="144">
        <f t="shared" si="28"/>
        <v>3.2527180634781263E-3</v>
      </c>
      <c r="N128" s="3"/>
      <c r="O128" s="13">
        <f t="shared" si="29"/>
        <v>58.383254100772646</v>
      </c>
      <c r="P128" s="13">
        <f t="shared" si="30"/>
        <v>1.0707148403599799E-3</v>
      </c>
      <c r="Q128" s="13">
        <f t="shared" si="31"/>
        <v>58.320742284178436</v>
      </c>
      <c r="R128" s="13">
        <f t="shared" si="32"/>
        <v>2.086164398370753</v>
      </c>
      <c r="S128" s="13">
        <f t="shared" si="19"/>
        <v>1.6503232605981943</v>
      </c>
      <c r="T128" s="13">
        <f t="shared" si="20"/>
        <v>4.3856295293850271</v>
      </c>
      <c r="U128" s="13">
        <f t="shared" si="21"/>
        <v>7.2377064247104226</v>
      </c>
      <c r="V128" s="4">
        <f t="shared" si="22"/>
        <v>136.68998827428069</v>
      </c>
      <c r="W128" s="4">
        <f t="shared" si="33"/>
        <v>2854.8291818033103</v>
      </c>
      <c r="X128" s="4">
        <f t="shared" si="23"/>
        <v>3.8922169400515094</v>
      </c>
      <c r="Y128" s="3"/>
      <c r="Z128" s="13">
        <f t="shared" si="34"/>
        <v>0.98301700000000003</v>
      </c>
      <c r="AA128" s="25">
        <f t="shared" si="24"/>
        <v>9.513057809577781E-2</v>
      </c>
      <c r="AB128" s="3"/>
      <c r="AC128" s="3">
        <f t="shared" si="35"/>
        <v>17.514976230231792</v>
      </c>
      <c r="AE128" s="111">
        <f>Input_Analysis!F127/100</f>
        <v>20.891105161172888</v>
      </c>
      <c r="AF128" s="110">
        <f t="shared" si="25"/>
        <v>0.32563615794221812</v>
      </c>
    </row>
    <row r="129" spans="1:32">
      <c r="A129" s="159">
        <f>Input_Analysis!A128</f>
        <v>2.2400000000000002</v>
      </c>
      <c r="B129" s="159">
        <f>Input_Analysis!B128</f>
        <v>7.3490592000000001</v>
      </c>
      <c r="C129" s="159">
        <f>Input_Analysis!I128</f>
        <v>2125.8700018074469</v>
      </c>
      <c r="D129" s="159">
        <f>Input_Analysis!F128</f>
        <v>2124.4106938105251</v>
      </c>
      <c r="E129" s="160">
        <f>Input_Analysis!L128</f>
        <v>3.7000186250701113</v>
      </c>
      <c r="F129" s="161">
        <f>Input_Analysis!P128</f>
        <v>7.2965399846085619</v>
      </c>
      <c r="G129" s="168">
        <f>Input_Analysis!Q128</f>
        <v>5.2974000000000032</v>
      </c>
      <c r="H129" s="4"/>
      <c r="I129" s="4">
        <f t="shared" si="36"/>
        <v>40.589999999999939</v>
      </c>
      <c r="J129" s="4">
        <f t="shared" si="26"/>
        <v>35.292599999999936</v>
      </c>
      <c r="K129" s="4"/>
      <c r="L129" s="4">
        <f t="shared" si="27"/>
        <v>0.17755935700514458</v>
      </c>
      <c r="M129" s="144">
        <f t="shared" si="28"/>
        <v>1.740472663861995E-3</v>
      </c>
      <c r="N129" s="3"/>
      <c r="O129" s="13">
        <f t="shared" si="29"/>
        <v>59.085474059929005</v>
      </c>
      <c r="P129" s="13">
        <f t="shared" si="30"/>
        <v>9.5869139054504673E-4</v>
      </c>
      <c r="Q129" s="13">
        <f t="shared" si="31"/>
        <v>59.028829324641478</v>
      </c>
      <c r="R129" s="13">
        <f t="shared" si="32"/>
        <v>2.1606602729705249</v>
      </c>
      <c r="S129" s="13">
        <f t="shared" si="19"/>
        <v>1.6462546998095646</v>
      </c>
      <c r="T129" s="13">
        <f t="shared" si="20"/>
        <v>4.5879888416322476</v>
      </c>
      <c r="U129" s="13">
        <f t="shared" si="21"/>
        <v>7.5529981932109278</v>
      </c>
      <c r="V129" s="4">
        <f t="shared" si="22"/>
        <v>139.01866678716311</v>
      </c>
      <c r="W129" s="4">
        <f t="shared" si="33"/>
        <v>2903.4646338766202</v>
      </c>
      <c r="X129" s="4">
        <f t="shared" si="23"/>
        <v>3.9390316039952671</v>
      </c>
      <c r="Y129" s="3"/>
      <c r="Z129" s="13">
        <f t="shared" si="34"/>
        <v>0.98286399999999996</v>
      </c>
      <c r="AA129" s="25">
        <f t="shared" si="24"/>
        <v>9.5518069077370357E-2</v>
      </c>
      <c r="AB129" s="3"/>
      <c r="AC129" s="3">
        <f t="shared" si="35"/>
        <v>17.725642217978702</v>
      </c>
      <c r="AE129" s="111">
        <f>Input_Analysis!F128/100</f>
        <v>21.244106938105251</v>
      </c>
      <c r="AF129" s="110">
        <f t="shared" si="25"/>
        <v>0.32797078348345376</v>
      </c>
    </row>
    <row r="130" spans="1:32">
      <c r="A130" s="159">
        <f>Input_Analysis!A129</f>
        <v>2.2599999999999998</v>
      </c>
      <c r="B130" s="159">
        <f>Input_Analysis!B129</f>
        <v>7.4146757999999995</v>
      </c>
      <c r="C130" s="159">
        <f>Input_Analysis!I129</f>
        <v>2125.9299733689641</v>
      </c>
      <c r="D130" s="159">
        <f>Input_Analysis!F129</f>
        <v>2124.4106938105251</v>
      </c>
      <c r="E130" s="160">
        <f>Input_Analysis!L129</f>
        <v>5.0000251690136626</v>
      </c>
      <c r="F130" s="161">
        <f>Input_Analysis!P129</f>
        <v>7.5963977921952148</v>
      </c>
      <c r="G130" s="168">
        <f>Input_Analysis!Q129</f>
        <v>5.4935999999999989</v>
      </c>
      <c r="H130" s="4"/>
      <c r="I130" s="4">
        <f t="shared" si="36"/>
        <v>40.95999999999993</v>
      </c>
      <c r="J130" s="4">
        <f t="shared" si="26"/>
        <v>35.466399999999929</v>
      </c>
      <c r="K130" s="4"/>
      <c r="L130" s="4">
        <f t="shared" si="27"/>
        <v>0.23998768887920605</v>
      </c>
      <c r="M130" s="144">
        <f t="shared" si="28"/>
        <v>2.3519237376808401E-3</v>
      </c>
      <c r="N130" s="3"/>
      <c r="O130" s="13">
        <f t="shared" si="29"/>
        <v>58.787189378368488</v>
      </c>
      <c r="P130" s="13">
        <f t="shared" si="30"/>
        <v>1.0085506357664447E-3</v>
      </c>
      <c r="Q130" s="13">
        <f t="shared" si="31"/>
        <v>58.727899521146014</v>
      </c>
      <c r="R130" s="13">
        <f t="shared" si="32"/>
        <v>2.120519998894808</v>
      </c>
      <c r="S130" s="13">
        <f t="shared" si="19"/>
        <v>1.6422160822206744</v>
      </c>
      <c r="T130" s="13">
        <f t="shared" si="20"/>
        <v>4.5180784432700349</v>
      </c>
      <c r="U130" s="13">
        <f t="shared" si="21"/>
        <v>7.4196610802726006</v>
      </c>
      <c r="V130" s="4">
        <f t="shared" si="22"/>
        <v>138.99799822459761</v>
      </c>
      <c r="W130" s="4">
        <f t="shared" si="33"/>
        <v>2903.0329620599578</v>
      </c>
      <c r="X130" s="4">
        <f t="shared" si="23"/>
        <v>3.9191459585578996</v>
      </c>
      <c r="Y130" s="3"/>
      <c r="Z130" s="13">
        <f t="shared" si="34"/>
        <v>0.982711</v>
      </c>
      <c r="AA130" s="25">
        <f t="shared" si="24"/>
        <v>9.5901492576635938E-2</v>
      </c>
      <c r="AB130" s="3"/>
      <c r="AC130" s="3">
        <f t="shared" si="35"/>
        <v>17.636156813510546</v>
      </c>
      <c r="AE130" s="111">
        <f>Input_Analysis!F129/100</f>
        <v>21.244106938105251</v>
      </c>
      <c r="AF130" s="110">
        <f t="shared" si="25"/>
        <v>0.32756824494439296</v>
      </c>
    </row>
    <row r="131" spans="1:32">
      <c r="A131" s="159">
        <f>Input_Analysis!A130</f>
        <v>2.2799999999999998</v>
      </c>
      <c r="B131" s="159">
        <f>Input_Analysis!B130</f>
        <v>7.4802923999999988</v>
      </c>
      <c r="C131" s="159">
        <f>Input_Analysis!I130</f>
        <v>2226.3304787627585</v>
      </c>
      <c r="D131" s="159">
        <f>Input_Analysis!F130</f>
        <v>2224.8111992043196</v>
      </c>
      <c r="E131" s="160">
        <f>Input_Analysis!L130</f>
        <v>5.0000251690136626</v>
      </c>
      <c r="F131" s="161">
        <f>Input_Analysis!P130</f>
        <v>7.5963977921952148</v>
      </c>
      <c r="G131" s="168">
        <f>Input_Analysis!Q130</f>
        <v>5.6897999999999991</v>
      </c>
      <c r="H131" s="4"/>
      <c r="I131" s="4">
        <f t="shared" si="36"/>
        <v>41.329999999999927</v>
      </c>
      <c r="J131" s="4">
        <f t="shared" si="26"/>
        <v>35.640199999999929</v>
      </c>
      <c r="K131" s="4"/>
      <c r="L131" s="4">
        <f t="shared" si="27"/>
        <v>0.22899327783704831</v>
      </c>
      <c r="M131" s="144">
        <f t="shared" si="28"/>
        <v>2.2458593711533487E-3</v>
      </c>
      <c r="N131" s="3"/>
      <c r="O131" s="13">
        <f t="shared" si="29"/>
        <v>61.307189038298411</v>
      </c>
      <c r="P131" s="13">
        <f t="shared" si="30"/>
        <v>8.7258461072503449E-4</v>
      </c>
      <c r="Q131" s="13">
        <f t="shared" si="31"/>
        <v>61.253693328616784</v>
      </c>
      <c r="R131" s="13">
        <f t="shared" si="32"/>
        <v>2.1120120283762565</v>
      </c>
      <c r="S131" s="13">
        <f t="shared" si="19"/>
        <v>1.6382070423384429</v>
      </c>
      <c r="T131" s="13">
        <f t="shared" si="20"/>
        <v>4.7161922994417598</v>
      </c>
      <c r="U131" s="13">
        <f t="shared" si="21"/>
        <v>7.7260994379678252</v>
      </c>
      <c r="V131" s="4">
        <f t="shared" si="22"/>
        <v>145.66669858418391</v>
      </c>
      <c r="W131" s="4">
        <f t="shared" si="33"/>
        <v>3042.3116366110721</v>
      </c>
      <c r="X131" s="4">
        <f t="shared" si="23"/>
        <v>4.0871459358865607</v>
      </c>
      <c r="Y131" s="3"/>
      <c r="Z131" s="13">
        <f t="shared" si="34"/>
        <v>0.98255800000000004</v>
      </c>
      <c r="AA131" s="25">
        <f t="shared" si="24"/>
        <v>9.6280908099000598E-2</v>
      </c>
      <c r="AB131" s="3"/>
      <c r="AC131" s="3">
        <f t="shared" si="35"/>
        <v>18.392156711489523</v>
      </c>
      <c r="AE131" s="111">
        <f>Input_Analysis!F130/100</f>
        <v>22.248111992043196</v>
      </c>
      <c r="AF131" s="110">
        <f t="shared" si="25"/>
        <v>0.33480996789289019</v>
      </c>
    </row>
    <row r="132" spans="1:32">
      <c r="A132" s="159">
        <f>Input_Analysis!A131</f>
        <v>2.2999999999999998</v>
      </c>
      <c r="B132" s="159">
        <f>Input_Analysis!B131</f>
        <v>7.5459089999999991</v>
      </c>
      <c r="C132" s="159">
        <f>Input_Analysis!I131</f>
        <v>2271.7307072974022</v>
      </c>
      <c r="D132" s="159">
        <f>Input_Analysis!F131</f>
        <v>2270.2114277389633</v>
      </c>
      <c r="E132" s="160">
        <f>Input_Analysis!L131</f>
        <v>6.0000302028163954</v>
      </c>
      <c r="F132" s="161">
        <f>Input_Analysis!P131</f>
        <v>7.5963977921952148</v>
      </c>
      <c r="G132" s="168">
        <f>Input_Analysis!Q131</f>
        <v>5.8859999999999992</v>
      </c>
      <c r="H132" s="4"/>
      <c r="I132" s="4">
        <f t="shared" si="36"/>
        <v>41.699999999999925</v>
      </c>
      <c r="J132" s="4">
        <f t="shared" si="26"/>
        <v>35.813999999999922</v>
      </c>
      <c r="K132" s="4"/>
      <c r="L132" s="4">
        <f t="shared" si="27"/>
        <v>0.26923937333828241</v>
      </c>
      <c r="M132" s="144">
        <f t="shared" si="28"/>
        <v>2.6411714132941484E-3</v>
      </c>
      <c r="N132" s="3"/>
      <c r="O132" s="13">
        <f t="shared" si="29"/>
        <v>62.267010311537589</v>
      </c>
      <c r="P132" s="13">
        <f t="shared" si="30"/>
        <v>7.6698396421099723E-4</v>
      </c>
      <c r="Q132" s="13">
        <f t="shared" si="31"/>
        <v>62.219252513129277</v>
      </c>
      <c r="R132" s="13">
        <f t="shared" si="32"/>
        <v>2.0863492641037689</v>
      </c>
      <c r="S132" s="13">
        <f t="shared" si="19"/>
        <v>1.6342272208852509</v>
      </c>
      <c r="T132" s="13">
        <f t="shared" si="20"/>
        <v>4.7660023689174658</v>
      </c>
      <c r="U132" s="13">
        <f t="shared" si="21"/>
        <v>7.7887308060885125</v>
      </c>
      <c r="V132" s="4">
        <f t="shared" si="22"/>
        <v>148.66871381982682</v>
      </c>
      <c r="W132" s="4">
        <f t="shared" si="33"/>
        <v>3105.0100156740255</v>
      </c>
      <c r="X132" s="4">
        <f t="shared" si="23"/>
        <v>4.1511340207691729</v>
      </c>
      <c r="Y132" s="3"/>
      <c r="Z132" s="13">
        <f t="shared" si="34"/>
        <v>0.98240499999999997</v>
      </c>
      <c r="AA132" s="25">
        <f t="shared" si="24"/>
        <v>9.6656373994806546E-2</v>
      </c>
      <c r="AB132" s="3"/>
      <c r="AC132" s="3">
        <f t="shared" si="35"/>
        <v>18.680103093461277</v>
      </c>
      <c r="AE132" s="111">
        <f>Input_Analysis!F131/100</f>
        <v>22.702114277389633</v>
      </c>
      <c r="AF132" s="110">
        <f t="shared" si="25"/>
        <v>0.33779776888538715</v>
      </c>
    </row>
    <row r="133" spans="1:32">
      <c r="A133" s="159">
        <f>Input_Analysis!A132</f>
        <v>2.3199999999999998</v>
      </c>
      <c r="B133" s="159">
        <f>Input_Analysis!B132</f>
        <v>7.6115255999999993</v>
      </c>
      <c r="C133" s="159">
        <f>Input_Analysis!I132</f>
        <v>2271.7307072974022</v>
      </c>
      <c r="D133" s="159">
        <f>Input_Analysis!F132</f>
        <v>2270.2114277389633</v>
      </c>
      <c r="E133" s="160">
        <f>Input_Analysis!L132</f>
        <v>6.2000312095769416</v>
      </c>
      <c r="F133" s="161">
        <f>Input_Analysis!P132</f>
        <v>7.5963977921952148</v>
      </c>
      <c r="G133" s="168">
        <f>Input_Analysis!Q132</f>
        <v>6.0821999999999994</v>
      </c>
      <c r="H133" s="4"/>
      <c r="I133" s="4">
        <f t="shared" si="36"/>
        <v>42.069999999999922</v>
      </c>
      <c r="J133" s="4">
        <f t="shared" si="26"/>
        <v>35.987799999999922</v>
      </c>
      <c r="K133" s="4"/>
      <c r="L133" s="4">
        <f t="shared" si="27"/>
        <v>0.27826021869125728</v>
      </c>
      <c r="M133" s="144">
        <f t="shared" si="28"/>
        <v>2.7292104604039534E-3</v>
      </c>
      <c r="N133" s="3"/>
      <c r="O133" s="13">
        <f t="shared" si="29"/>
        <v>61.956015852522448</v>
      </c>
      <c r="P133" s="13">
        <f t="shared" si="30"/>
        <v>6.7911578978785165E-4</v>
      </c>
      <c r="Q133" s="13">
        <f t="shared" si="31"/>
        <v>61.913940543884657</v>
      </c>
      <c r="R133" s="13">
        <f t="shared" si="32"/>
        <v>2.0842356863771534</v>
      </c>
      <c r="S133" s="13">
        <f t="shared" si="19"/>
        <v>1.6302762646636981</v>
      </c>
      <c r="T133" s="13">
        <f t="shared" si="20"/>
        <v>4.7622235965779662</v>
      </c>
      <c r="U133" s="13">
        <f t="shared" si="21"/>
        <v>7.763740096522449</v>
      </c>
      <c r="V133" s="4">
        <f t="shared" si="22"/>
        <v>148.64404715316016</v>
      </c>
      <c r="W133" s="4">
        <f t="shared" si="33"/>
        <v>3104.4948417340256</v>
      </c>
      <c r="X133" s="4">
        <f t="shared" si="23"/>
        <v>4.1304010568348293</v>
      </c>
      <c r="Y133" s="3"/>
      <c r="Z133" s="13">
        <f t="shared" si="34"/>
        <v>0.98225200000000001</v>
      </c>
      <c r="AA133" s="25">
        <f t="shared" si="24"/>
        <v>9.702794748720403E-2</v>
      </c>
      <c r="AB133" s="3"/>
      <c r="AC133" s="3">
        <f t="shared" si="35"/>
        <v>18.586804755756734</v>
      </c>
      <c r="AE133" s="111">
        <f>Input_Analysis!F132/100</f>
        <v>22.702114277389633</v>
      </c>
      <c r="AF133" s="110">
        <f t="shared" si="25"/>
        <v>0.33738918683116692</v>
      </c>
    </row>
    <row r="134" spans="1:32">
      <c r="A134" s="159">
        <f>Input_Analysis!A133</f>
        <v>2.34</v>
      </c>
      <c r="B134" s="159">
        <f>Input_Analysis!B133</f>
        <v>7.6771421999999996</v>
      </c>
      <c r="C134" s="159">
        <f>Input_Analysis!I133</f>
        <v>2320.1309509334546</v>
      </c>
      <c r="D134" s="159">
        <f>Input_Analysis!F133</f>
        <v>2318.6116713750157</v>
      </c>
      <c r="E134" s="160">
        <f>Input_Analysis!L133</f>
        <v>7.4000372501402225</v>
      </c>
      <c r="F134" s="161">
        <f>Input_Analysis!P133</f>
        <v>7.5963977921952148</v>
      </c>
      <c r="G134" s="168">
        <f>Input_Analysis!Q133</f>
        <v>6.2783999999999995</v>
      </c>
      <c r="H134" s="4"/>
      <c r="I134" s="4">
        <f t="shared" si="36"/>
        <v>42.43999999999992</v>
      </c>
      <c r="J134" s="4">
        <f t="shared" si="26"/>
        <v>36.161599999999922</v>
      </c>
      <c r="K134" s="4"/>
      <c r="L134" s="4">
        <f t="shared" si="27"/>
        <v>0.32510892491996984</v>
      </c>
      <c r="M134" s="144">
        <f t="shared" si="28"/>
        <v>3.189491199694128E-3</v>
      </c>
      <c r="N134" s="3"/>
      <c r="O134" s="13">
        <f t="shared" si="29"/>
        <v>62.9864538884745</v>
      </c>
      <c r="P134" s="13">
        <f t="shared" si="30"/>
        <v>5.7865523487945852E-4</v>
      </c>
      <c r="Q134" s="13">
        <f t="shared" si="31"/>
        <v>62.950006447205439</v>
      </c>
      <c r="R134" s="13">
        <f t="shared" si="32"/>
        <v>2.0614390264766898</v>
      </c>
      <c r="S134" s="13">
        <f t="shared" si="19"/>
        <v>1.6263538264249426</v>
      </c>
      <c r="T134" s="13">
        <f t="shared" si="20"/>
        <v>4.8224450903897864</v>
      </c>
      <c r="U134" s="13">
        <f t="shared" si="21"/>
        <v>7.8430020254796071</v>
      </c>
      <c r="V134" s="4">
        <f t="shared" si="22"/>
        <v>151.84606339556365</v>
      </c>
      <c r="W134" s="4">
        <f t="shared" si="33"/>
        <v>3171.3703278236067</v>
      </c>
      <c r="X134" s="4">
        <f t="shared" si="23"/>
        <v>4.1990969258983002</v>
      </c>
      <c r="Y134" s="3"/>
      <c r="Z134" s="13">
        <f t="shared" si="34"/>
        <v>0.98209900000000006</v>
      </c>
      <c r="AA134" s="25">
        <f t="shared" si="24"/>
        <v>9.739568469923901E-2</v>
      </c>
      <c r="AB134" s="3"/>
      <c r="AC134" s="3">
        <f t="shared" si="35"/>
        <v>18.895936166542349</v>
      </c>
      <c r="AE134" s="111">
        <f>Input_Analysis!F133/100</f>
        <v>23.186116713750156</v>
      </c>
      <c r="AF134" s="110">
        <f t="shared" si="25"/>
        <v>0.34055630936140069</v>
      </c>
    </row>
    <row r="135" spans="1:32">
      <c r="A135" s="159">
        <f>Input_Analysis!A134</f>
        <v>2.36</v>
      </c>
      <c r="B135" s="159">
        <f>Input_Analysis!B134</f>
        <v>7.7427587999999998</v>
      </c>
      <c r="C135" s="159">
        <f>Input_Analysis!I134</f>
        <v>2391.8313118571104</v>
      </c>
      <c r="D135" s="159">
        <f>Input_Analysis!F134</f>
        <v>2390.3120322986715</v>
      </c>
      <c r="E135" s="160">
        <f>Input_Analysis!L134</f>
        <v>7.4000372501402225</v>
      </c>
      <c r="F135" s="161">
        <f>Input_Analysis!P134</f>
        <v>7.5963977921952148</v>
      </c>
      <c r="G135" s="168">
        <f>Input_Analysis!Q134</f>
        <v>6.4745999999999997</v>
      </c>
      <c r="H135" s="4"/>
      <c r="I135" s="4">
        <f t="shared" si="36"/>
        <v>42.809999999999917</v>
      </c>
      <c r="J135" s="4">
        <f t="shared" si="26"/>
        <v>36.335399999999915</v>
      </c>
      <c r="K135" s="4"/>
      <c r="L135" s="4">
        <f t="shared" si="27"/>
        <v>0.31523028088261607</v>
      </c>
      <c r="M135" s="144">
        <f t="shared" si="28"/>
        <v>3.0938792436806702E-3</v>
      </c>
      <c r="N135" s="3"/>
      <c r="O135" s="13">
        <f t="shared" si="29"/>
        <v>64.648285469737942</v>
      </c>
      <c r="P135" s="13">
        <f t="shared" si="30"/>
        <v>4.7755964857906465E-4</v>
      </c>
      <c r="Q135" s="13">
        <f t="shared" si="31"/>
        <v>64.617412057247776</v>
      </c>
      <c r="R135" s="13">
        <f t="shared" si="32"/>
        <v>2.055510881929238</v>
      </c>
      <c r="S135" s="13">
        <f t="shared" si="19"/>
        <v>1.622459564740508</v>
      </c>
      <c r="T135" s="13">
        <f t="shared" si="20"/>
        <v>4.9605381832329236</v>
      </c>
      <c r="U135" s="13">
        <f t="shared" si="21"/>
        <v>8.0482726216467597</v>
      </c>
      <c r="V135" s="4">
        <f t="shared" si="22"/>
        <v>156.60142079047404</v>
      </c>
      <c r="W135" s="4">
        <f t="shared" si="33"/>
        <v>3270.6880118199902</v>
      </c>
      <c r="X135" s="4">
        <f t="shared" si="23"/>
        <v>4.30988569798253</v>
      </c>
      <c r="Y135" s="3"/>
      <c r="Z135" s="13">
        <f t="shared" si="34"/>
        <v>0.98194599999999999</v>
      </c>
      <c r="AA135" s="25">
        <f t="shared" si="24"/>
        <v>9.7759640680163185E-2</v>
      </c>
      <c r="AB135" s="3"/>
      <c r="AC135" s="3">
        <f t="shared" si="35"/>
        <v>19.394485640921381</v>
      </c>
      <c r="AE135" s="111">
        <f>Input_Analysis!F134/100</f>
        <v>23.903120322986716</v>
      </c>
      <c r="AF135" s="110">
        <f t="shared" si="25"/>
        <v>0.34536764068056347</v>
      </c>
    </row>
    <row r="136" spans="1:32">
      <c r="A136" s="159">
        <f>Input_Analysis!A135</f>
        <v>2.38</v>
      </c>
      <c r="B136" s="159">
        <f>Input_Analysis!B135</f>
        <v>7.8083753999999992</v>
      </c>
      <c r="C136" s="159">
        <f>Input_Analysis!I135</f>
        <v>2391.8113213366046</v>
      </c>
      <c r="D136" s="159">
        <f>Input_Analysis!F135</f>
        <v>2390.3120322986715</v>
      </c>
      <c r="E136" s="160">
        <f>Input_Analysis!L135</f>
        <v>7.5000377535204938</v>
      </c>
      <c r="F136" s="161">
        <f>Input_Analysis!P135</f>
        <v>7.4964451896663311</v>
      </c>
      <c r="G136" s="168">
        <f>Input_Analysis!Q135</f>
        <v>6.6707999999999998</v>
      </c>
      <c r="H136" s="4"/>
      <c r="I136" s="4">
        <f t="shared" si="36"/>
        <v>43.179999999999914</v>
      </c>
      <c r="J136" s="4">
        <f t="shared" si="26"/>
        <v>36.509199999999915</v>
      </c>
      <c r="K136" s="4"/>
      <c r="L136" s="4">
        <f t="shared" si="27"/>
        <v>0.31954051371261405</v>
      </c>
      <c r="M136" s="144">
        <f t="shared" si="28"/>
        <v>3.1357146304204645E-3</v>
      </c>
      <c r="N136" s="3"/>
      <c r="O136" s="13">
        <f t="shared" si="29"/>
        <v>64.329848951404315</v>
      </c>
      <c r="P136" s="13">
        <f t="shared" si="30"/>
        <v>3.5154312308006568E-4</v>
      </c>
      <c r="Q136" s="13">
        <f t="shared" si="31"/>
        <v>64.307234235396677</v>
      </c>
      <c r="R136" s="13">
        <f t="shared" si="32"/>
        <v>2.0558130921632012</v>
      </c>
      <c r="S136" s="13">
        <f t="shared" si="19"/>
        <v>1.6185931438774479</v>
      </c>
      <c r="T136" s="13">
        <f t="shared" si="20"/>
        <v>4.9610531488682552</v>
      </c>
      <c r="U136" s="13">
        <f t="shared" si="21"/>
        <v>8.0299266131697813</v>
      </c>
      <c r="V136" s="4">
        <f t="shared" si="22"/>
        <v>156.57542142244031</v>
      </c>
      <c r="W136" s="4">
        <f t="shared" si="33"/>
        <v>3270.1450038388775</v>
      </c>
      <c r="X136" s="4">
        <f t="shared" si="23"/>
        <v>4.288656596760287</v>
      </c>
      <c r="Y136" s="3"/>
      <c r="Z136" s="13">
        <f t="shared" si="34"/>
        <v>0.98179300000000003</v>
      </c>
      <c r="AA136" s="25">
        <f t="shared" si="24"/>
        <v>9.8119869430992795E-2</v>
      </c>
      <c r="AB136" s="3"/>
      <c r="AC136" s="3">
        <f t="shared" si="35"/>
        <v>19.298954685421293</v>
      </c>
      <c r="AE136" s="111">
        <f>Input_Analysis!F135/100</f>
        <v>23.903120322986716</v>
      </c>
      <c r="AF136" s="110">
        <f t="shared" si="25"/>
        <v>0.34495587906349406</v>
      </c>
    </row>
    <row r="137" spans="1:32">
      <c r="A137" s="159">
        <f>Input_Analysis!A136</f>
        <v>2.4</v>
      </c>
      <c r="B137" s="159">
        <f>Input_Analysis!B136</f>
        <v>7.8739919999999994</v>
      </c>
      <c r="C137" s="159">
        <f>Input_Analysis!I136</f>
        <v>2414.5514166449384</v>
      </c>
      <c r="D137" s="159">
        <f>Input_Analysis!F136</f>
        <v>2413.0121465659936</v>
      </c>
      <c r="E137" s="160">
        <f>Input_Analysis!L136</f>
        <v>7.1000357399994005</v>
      </c>
      <c r="F137" s="161">
        <f>Input_Analysis!P136</f>
        <v>7.6963503947240994</v>
      </c>
      <c r="G137" s="168">
        <f>Input_Analysis!Q136</f>
        <v>6.867</v>
      </c>
      <c r="H137" s="4"/>
      <c r="I137" s="4">
        <f t="shared" si="36"/>
        <v>43.549999999999912</v>
      </c>
      <c r="J137" s="4">
        <f t="shared" si="26"/>
        <v>36.682999999999915</v>
      </c>
      <c r="K137" s="4"/>
      <c r="L137" s="4">
        <f t="shared" si="27"/>
        <v>0.29964756982040486</v>
      </c>
      <c r="M137" s="144">
        <f t="shared" si="28"/>
        <v>2.9405195892929152E-3</v>
      </c>
      <c r="N137" s="3"/>
      <c r="O137" s="13">
        <f t="shared" si="29"/>
        <v>64.634883096937116</v>
      </c>
      <c r="P137" s="13">
        <f t="shared" si="30"/>
        <v>3.497890760004957E-4</v>
      </c>
      <c r="Q137" s="13">
        <f t="shared" si="31"/>
        <v>64.612274520901238</v>
      </c>
      <c r="R137" s="13">
        <f t="shared" si="32"/>
        <v>2.0610643323658873</v>
      </c>
      <c r="S137" s="13">
        <f t="shared" si="19"/>
        <v>1.6147542336767733</v>
      </c>
      <c r="T137" s="13">
        <f t="shared" si="20"/>
        <v>5.0180008426267166</v>
      </c>
      <c r="U137" s="13">
        <f t="shared" si="21"/>
        <v>8.1028381052251071</v>
      </c>
      <c r="V137" s="4">
        <f t="shared" si="22"/>
        <v>158.06676110966256</v>
      </c>
      <c r="W137" s="4">
        <f t="shared" si="33"/>
        <v>3301.2922744825796</v>
      </c>
      <c r="X137" s="4">
        <f t="shared" si="23"/>
        <v>4.3089922064624737</v>
      </c>
      <c r="Y137" s="3"/>
      <c r="Z137" s="13">
        <f t="shared" si="34"/>
        <v>0.98163999999999996</v>
      </c>
      <c r="AA137" s="25">
        <f t="shared" si="24"/>
        <v>9.8476423929340584E-2</v>
      </c>
      <c r="AB137" s="3"/>
      <c r="AC137" s="3">
        <f t="shared" si="35"/>
        <v>19.390464929081134</v>
      </c>
      <c r="AE137" s="111">
        <f>Input_Analysis!F136/100</f>
        <v>24.130121465659936</v>
      </c>
      <c r="AF137" s="110">
        <f t="shared" si="25"/>
        <v>0.34617872489993123</v>
      </c>
    </row>
    <row r="138" spans="1:32">
      <c r="A138" s="159">
        <f>Input_Analysis!A137</f>
        <v>2.42</v>
      </c>
      <c r="B138" s="159">
        <f>Input_Analysis!B137</f>
        <v>7.9396085999999997</v>
      </c>
      <c r="C138" s="159">
        <f>Input_Analysis!I137</f>
        <v>2447.4515822570484</v>
      </c>
      <c r="D138" s="159">
        <f>Input_Analysis!F137</f>
        <v>2445.9123121781035</v>
      </c>
      <c r="E138" s="160">
        <f>Input_Analysis!L137</f>
        <v>7.1000357399994005</v>
      </c>
      <c r="F138" s="161">
        <f>Input_Analysis!P137</f>
        <v>7.6963503947240994</v>
      </c>
      <c r="G138" s="168">
        <f>Input_Analysis!Q137</f>
        <v>7.0632000000000001</v>
      </c>
      <c r="H138" s="4"/>
      <c r="I138" s="4">
        <f t="shared" si="36"/>
        <v>43.919999999999909</v>
      </c>
      <c r="J138" s="4">
        <f t="shared" si="26"/>
        <v>36.856799999999907</v>
      </c>
      <c r="K138" s="4"/>
      <c r="L138" s="4">
        <f t="shared" si="27"/>
        <v>0.29558944481221738</v>
      </c>
      <c r="M138" s="144">
        <f t="shared" si="28"/>
        <v>2.9009912970174973E-3</v>
      </c>
      <c r="N138" s="3"/>
      <c r="O138" s="13">
        <f t="shared" si="29"/>
        <v>65.212703822823855</v>
      </c>
      <c r="P138" s="13">
        <f t="shared" si="30"/>
        <v>2.6342503647467627E-4</v>
      </c>
      <c r="Q138" s="13">
        <f t="shared" si="31"/>
        <v>65.195525163940715</v>
      </c>
      <c r="R138" s="13">
        <f t="shared" si="32"/>
        <v>2.059467420930214</v>
      </c>
      <c r="S138" s="13">
        <f t="shared" si="19"/>
        <v>1.61094250943503</v>
      </c>
      <c r="T138" s="13">
        <f t="shared" si="20"/>
        <v>5.0833561425751359</v>
      </c>
      <c r="U138" s="13">
        <f t="shared" si="21"/>
        <v>8.1889945006719636</v>
      </c>
      <c r="V138" s="4">
        <f t="shared" si="22"/>
        <v>160.23543881713655</v>
      </c>
      <c r="W138" s="4">
        <f t="shared" si="33"/>
        <v>3346.5860409345883</v>
      </c>
      <c r="X138" s="4">
        <f t="shared" si="23"/>
        <v>4.3475135881882574</v>
      </c>
      <c r="Y138" s="3"/>
      <c r="Z138" s="13">
        <f t="shared" si="34"/>
        <v>0.981487</v>
      </c>
      <c r="AA138" s="25">
        <f t="shared" si="24"/>
        <v>9.8829356153545656E-2</v>
      </c>
      <c r="AB138" s="3"/>
      <c r="AC138" s="3">
        <f t="shared" si="35"/>
        <v>19.563811146847154</v>
      </c>
      <c r="AE138" s="111">
        <f>Input_Analysis!F137/100</f>
        <v>24.459123121781037</v>
      </c>
      <c r="AF138" s="110">
        <f t="shared" si="25"/>
        <v>0.34811911153926944</v>
      </c>
    </row>
    <row r="139" spans="1:32">
      <c r="A139" s="159">
        <f>Input_Analysis!A138</f>
        <v>2.44</v>
      </c>
      <c r="B139" s="159">
        <f>Input_Analysis!B138</f>
        <v>8.0052251999999999</v>
      </c>
      <c r="C139" s="159">
        <f>Input_Analysis!I138</f>
        <v>2492.2318172509049</v>
      </c>
      <c r="D139" s="159">
        <f>Input_Analysis!F138</f>
        <v>2490.712537692466</v>
      </c>
      <c r="E139" s="160">
        <f>Input_Analysis!L138</f>
        <v>6.7000337264783081</v>
      </c>
      <c r="F139" s="161">
        <f>Input_Analysis!P138</f>
        <v>7.5963977921952148</v>
      </c>
      <c r="G139" s="168">
        <f>Input_Analysis!Q138</f>
        <v>7.2594000000000003</v>
      </c>
      <c r="H139" s="4"/>
      <c r="I139" s="4">
        <f t="shared" si="36"/>
        <v>44.289999999999907</v>
      </c>
      <c r="J139" s="4">
        <f t="shared" si="26"/>
        <v>37.030599999999907</v>
      </c>
      <c r="K139" s="4"/>
      <c r="L139" s="4">
        <f t="shared" si="27"/>
        <v>0.27387066719872383</v>
      </c>
      <c r="M139" s="144">
        <f t="shared" si="28"/>
        <v>2.6883669809933189E-3</v>
      </c>
      <c r="N139" s="3"/>
      <c r="O139" s="13">
        <f t="shared" si="29"/>
        <v>66.10591827437068</v>
      </c>
      <c r="P139" s="13">
        <f t="shared" si="30"/>
        <v>1.3766576877781794E-4</v>
      </c>
      <c r="Q139" s="13">
        <f t="shared" si="31"/>
        <v>66.09681775231067</v>
      </c>
      <c r="R139" s="13">
        <f t="shared" si="32"/>
        <v>2.0635072013951632</v>
      </c>
      <c r="S139" s="13">
        <f t="shared" si="19"/>
        <v>1.607157651788941</v>
      </c>
      <c r="T139" s="13">
        <f t="shared" si="20"/>
        <v>5.1841485707749531</v>
      </c>
      <c r="U139" s="13">
        <f t="shared" si="21"/>
        <v>8.3317440435316676</v>
      </c>
      <c r="V139" s="4">
        <f t="shared" si="22"/>
        <v>163.19612115006032</v>
      </c>
      <c r="W139" s="4">
        <f t="shared" si="33"/>
        <v>3408.4211645511041</v>
      </c>
      <c r="X139" s="4">
        <f t="shared" si="23"/>
        <v>4.4070612182913784</v>
      </c>
      <c r="Y139" s="3"/>
      <c r="Z139" s="13">
        <f t="shared" si="34"/>
        <v>0.98133400000000004</v>
      </c>
      <c r="AA139" s="25">
        <f t="shared" si="24"/>
        <v>9.9178717106123096E-2</v>
      </c>
      <c r="AB139" s="3"/>
      <c r="AC139" s="3">
        <f t="shared" si="35"/>
        <v>19.831775482311205</v>
      </c>
      <c r="AE139" s="111">
        <f>Input_Analysis!F138/100</f>
        <v>24.907125376924661</v>
      </c>
      <c r="AF139" s="110">
        <f t="shared" si="25"/>
        <v>0.35087986527700271</v>
      </c>
    </row>
    <row r="140" spans="1:32">
      <c r="A140" s="159">
        <f>Input_Analysis!A139</f>
        <v>2.46</v>
      </c>
      <c r="B140" s="159">
        <f>Input_Analysis!B139</f>
        <v>8.0708418000000002</v>
      </c>
      <c r="C140" s="159">
        <f>Input_Analysis!I139</f>
        <v>2606.3723726488088</v>
      </c>
      <c r="D140" s="159">
        <f>Input_Analysis!F139</f>
        <v>2604.8131120493581</v>
      </c>
      <c r="E140" s="160">
        <f>Input_Analysis!L139</f>
        <v>6.5000327197177619</v>
      </c>
      <c r="F140" s="161">
        <f>Input_Analysis!P139</f>
        <v>7.7963029972529831</v>
      </c>
      <c r="G140" s="168">
        <f>Input_Analysis!Q139</f>
        <v>7.4556000000000004</v>
      </c>
      <c r="H140" s="4"/>
      <c r="I140" s="4">
        <f t="shared" si="36"/>
        <v>44.659999999999904</v>
      </c>
      <c r="J140" s="4">
        <f t="shared" si="26"/>
        <v>37.204399999999907</v>
      </c>
      <c r="K140" s="4"/>
      <c r="L140" s="4">
        <f t="shared" si="27"/>
        <v>0.25389234296672974</v>
      </c>
      <c r="M140" s="144">
        <f t="shared" si="28"/>
        <v>2.493900253060117E-3</v>
      </c>
      <c r="N140" s="3"/>
      <c r="O140" s="13">
        <f t="shared" si="29"/>
        <v>68.855091673264866</v>
      </c>
      <c r="P140" s="13">
        <f t="shared" si="30"/>
        <v>1.3299814643151996E-4</v>
      </c>
      <c r="Q140" s="13">
        <f t="shared" si="31"/>
        <v>68.845934073699951</v>
      </c>
      <c r="R140" s="13">
        <f t="shared" si="32"/>
        <v>2.0586584943280051</v>
      </c>
      <c r="S140" s="13">
        <f t="shared" ref="S140:S203" si="37">9.78*(1/J140)^0.5</f>
        <v>1.6033993466030161</v>
      </c>
      <c r="T140" s="13">
        <f t="shared" si="20"/>
        <v>5.4118074765887121</v>
      </c>
      <c r="U140" s="13">
        <f t="shared" ref="U140:U203" si="38">T140*S140</f>
        <v>8.6772885719036577</v>
      </c>
      <c r="V140" s="4">
        <f t="shared" ref="V140:V203" si="39">(C140-I140)/$B$8</f>
        <v>170.78082484325392</v>
      </c>
      <c r="W140" s="4">
        <f t="shared" si="33"/>
        <v>3566.8309626060409</v>
      </c>
      <c r="X140" s="4">
        <f t="shared" si="23"/>
        <v>4.5903394448843242</v>
      </c>
      <c r="Y140" s="3"/>
      <c r="Z140" s="13">
        <f t="shared" si="34"/>
        <v>0.98118099999999997</v>
      </c>
      <c r="AA140" s="25">
        <f t="shared" si="24"/>
        <v>9.9524556836557004E-2</v>
      </c>
      <c r="AB140" s="3"/>
      <c r="AC140" s="3">
        <f t="shared" si="35"/>
        <v>20.656527501979458</v>
      </c>
      <c r="AE140" s="111">
        <f>Input_Analysis!F139/100</f>
        <v>26.048131120493579</v>
      </c>
      <c r="AF140" s="110">
        <f t="shared" si="25"/>
        <v>0.35840704667762352</v>
      </c>
    </row>
    <row r="141" spans="1:32">
      <c r="A141" s="159">
        <f>Input_Analysis!A140</f>
        <v>2.48</v>
      </c>
      <c r="B141" s="159">
        <f>Input_Analysis!B140</f>
        <v>8.1364584000000004</v>
      </c>
      <c r="C141" s="159">
        <f>Input_Analysis!I140</f>
        <v>2724.6929586681777</v>
      </c>
      <c r="D141" s="159">
        <f>Input_Analysis!F140</f>
        <v>2723.1137075482211</v>
      </c>
      <c r="E141" s="160">
        <f>Input_Analysis!L140</f>
        <v>5.8000291960558483</v>
      </c>
      <c r="F141" s="161">
        <f>Input_Analysis!P140</f>
        <v>7.8962555997818686</v>
      </c>
      <c r="G141" s="168">
        <f>Input_Analysis!Q140</f>
        <v>7.6518000000000006</v>
      </c>
      <c r="H141" s="4"/>
      <c r="I141" s="4">
        <f t="shared" si="36"/>
        <v>45.029999999999902</v>
      </c>
      <c r="J141" s="4">
        <f t="shared" si="26"/>
        <v>37.3781999999999</v>
      </c>
      <c r="K141" s="4"/>
      <c r="L141" s="4">
        <f t="shared" si="27"/>
        <v>0.21657385763217085</v>
      </c>
      <c r="M141" s="144">
        <f t="shared" si="28"/>
        <v>2.1286909329008897E-3</v>
      </c>
      <c r="N141" s="3"/>
      <c r="O141" s="13">
        <f t="shared" si="29"/>
        <v>71.690529738408614</v>
      </c>
      <c r="P141" s="13">
        <f t="shared" si="30"/>
        <v>9.1226248805321828E-5</v>
      </c>
      <c r="Q141" s="13">
        <f t="shared" si="31"/>
        <v>71.683989680305714</v>
      </c>
      <c r="R141" s="13">
        <f t="shared" si="32"/>
        <v>2.0659508652143428</v>
      </c>
      <c r="S141" s="13">
        <f t="shared" si="37"/>
        <v>1.599667284860036</v>
      </c>
      <c r="T141" s="13">
        <f t="shared" si="20"/>
        <v>5.672856416795546</v>
      </c>
      <c r="U141" s="13">
        <f t="shared" si="38"/>
        <v>9.0746828216561628</v>
      </c>
      <c r="V141" s="4">
        <f t="shared" si="39"/>
        <v>178.64419724454518</v>
      </c>
      <c r="W141" s="4">
        <f t="shared" si="33"/>
        <v>3731.0608764571411</v>
      </c>
      <c r="X141" s="4">
        <f t="shared" si="23"/>
        <v>4.7793686492272407</v>
      </c>
      <c r="Y141" s="3"/>
      <c r="Z141" s="13">
        <f t="shared" si="34"/>
        <v>0.98102800000000001</v>
      </c>
      <c r="AA141" s="25">
        <f t="shared" si="24"/>
        <v>9.9866924463457366E-2</v>
      </c>
      <c r="AB141" s="3"/>
      <c r="AC141" s="3">
        <f t="shared" si="35"/>
        <v>21.507158921522585</v>
      </c>
      <c r="AE141" s="111">
        <f>Input_Analysis!F140/100</f>
        <v>27.231137075482209</v>
      </c>
      <c r="AF141" s="110">
        <f t="shared" si="25"/>
        <v>0.36602868672595035</v>
      </c>
    </row>
    <row r="142" spans="1:32">
      <c r="A142" s="159">
        <f>Input_Analysis!A141</f>
        <v>2.5</v>
      </c>
      <c r="B142" s="159">
        <f>Input_Analysis!B141</f>
        <v>8.2020750000000007</v>
      </c>
      <c r="C142" s="159">
        <f>Input_Analysis!I141</f>
        <v>2750.9731005366834</v>
      </c>
      <c r="D142" s="159">
        <f>Input_Analysis!F141</f>
        <v>2749.4138399372328</v>
      </c>
      <c r="E142" s="160">
        <f>Input_Analysis!L141</f>
        <v>5.6000281892953021</v>
      </c>
      <c r="F142" s="161">
        <f>Input_Analysis!P141</f>
        <v>7.7963029972529831</v>
      </c>
      <c r="G142" s="168">
        <f>Input_Analysis!Q141</f>
        <v>7.8480000000000008</v>
      </c>
      <c r="H142" s="4"/>
      <c r="I142" s="4">
        <f t="shared" si="36"/>
        <v>45.399999999999899</v>
      </c>
      <c r="J142" s="4">
        <f t="shared" si="26"/>
        <v>37.5519999999999</v>
      </c>
      <c r="K142" s="4"/>
      <c r="L142" s="4">
        <f t="shared" si="27"/>
        <v>0.20710057421249342</v>
      </c>
      <c r="M142" s="144">
        <f t="shared" si="28"/>
        <v>2.0356535613535445E-3</v>
      </c>
      <c r="N142" s="3"/>
      <c r="O142" s="13">
        <f t="shared" si="29"/>
        <v>72.048708471897385</v>
      </c>
      <c r="P142" s="13">
        <f t="shared" si="30"/>
        <v>-1.9107597845633105E-5</v>
      </c>
      <c r="Q142" s="13">
        <f t="shared" si="31"/>
        <v>72.050085149644175</v>
      </c>
      <c r="R142" s="13">
        <f t="shared" si="32"/>
        <v>2.0705934609998731</v>
      </c>
      <c r="S142" s="13">
        <f t="shared" si="37"/>
        <v>1.5959611625543306</v>
      </c>
      <c r="T142" s="13">
        <f t="shared" si="20"/>
        <v>5.7374962514363785</v>
      </c>
      <c r="U142" s="13">
        <f t="shared" si="38"/>
        <v>9.1568211875935166</v>
      </c>
      <c r="V142" s="4">
        <f t="shared" si="39"/>
        <v>180.37154003577888</v>
      </c>
      <c r="W142" s="4">
        <f t="shared" si="33"/>
        <v>3767.1371734094573</v>
      </c>
      <c r="X142" s="4">
        <f t="shared" si="23"/>
        <v>4.8032472314598254</v>
      </c>
      <c r="Y142" s="3"/>
      <c r="Z142" s="13">
        <f t="shared" si="34"/>
        <v>0.98087500000000005</v>
      </c>
      <c r="AA142" s="25">
        <f t="shared" si="24"/>
        <v>0.10020586819610146</v>
      </c>
      <c r="AB142" s="3"/>
      <c r="AC142" s="3">
        <f t="shared" si="35"/>
        <v>21.614612541569215</v>
      </c>
      <c r="AE142" s="111">
        <f>Input_Analysis!F141/100</f>
        <v>27.494138399372329</v>
      </c>
      <c r="AF142" s="110">
        <f t="shared" si="25"/>
        <v>0.36736571322944578</v>
      </c>
    </row>
    <row r="143" spans="1:32">
      <c r="A143" s="159">
        <f>Input_Analysis!A142</f>
        <v>2.52</v>
      </c>
      <c r="B143" s="159">
        <f>Input_Analysis!B142</f>
        <v>8.2676915999999991</v>
      </c>
      <c r="C143" s="159">
        <f>Input_Analysis!I142</f>
        <v>3018.1144261064051</v>
      </c>
      <c r="D143" s="159">
        <f>Input_Analysis!F142</f>
        <v>3016.5151844659431</v>
      </c>
      <c r="E143" s="160">
        <f>Input_Analysis!L142</f>
        <v>7.4000372501402225</v>
      </c>
      <c r="F143" s="161">
        <f>Input_Analysis!P142</f>
        <v>7.9962082023107524</v>
      </c>
      <c r="G143" s="168">
        <f>Input_Analysis!Q142</f>
        <v>8.0442000000000018</v>
      </c>
      <c r="H143" s="4"/>
      <c r="I143" s="4">
        <f t="shared" si="36"/>
        <v>45.769999999999897</v>
      </c>
      <c r="J143" s="4">
        <f t="shared" si="26"/>
        <v>37.725799999999893</v>
      </c>
      <c r="K143" s="4"/>
      <c r="L143" s="4">
        <f t="shared" si="27"/>
        <v>0.24909700397176751</v>
      </c>
      <c r="M143" s="144">
        <f t="shared" si="28"/>
        <v>2.451874317994904E-3</v>
      </c>
      <c r="N143" s="3"/>
      <c r="O143" s="13">
        <f t="shared" si="29"/>
        <v>78.788108565130855</v>
      </c>
      <c r="P143" s="13">
        <f t="shared" si="30"/>
        <v>-1.6146109201791209E-5</v>
      </c>
      <c r="Q143" s="13">
        <f t="shared" si="31"/>
        <v>78.789380686535551</v>
      </c>
      <c r="R143" s="13">
        <f t="shared" si="32"/>
        <v>2.0150426772765191</v>
      </c>
      <c r="S143" s="13">
        <f t="shared" si="37"/>
        <v>1.5922806805877638</v>
      </c>
      <c r="T143" s="13">
        <f t="shared" si="20"/>
        <v>6.1667995392550692</v>
      </c>
      <c r="U143" s="13">
        <f t="shared" si="38"/>
        <v>9.8192757674133695</v>
      </c>
      <c r="V143" s="4">
        <f t="shared" si="39"/>
        <v>198.15629507376033</v>
      </c>
      <c r="W143" s="4">
        <f t="shared" si="33"/>
        <v>4138.5794298223664</v>
      </c>
      <c r="X143" s="4">
        <f t="shared" si="23"/>
        <v>5.2525405710087236</v>
      </c>
      <c r="Y143" s="3"/>
      <c r="Z143" s="13">
        <f t="shared" si="34"/>
        <v>0.98072199999999998</v>
      </c>
      <c r="AA143" s="25">
        <f t="shared" si="24"/>
        <v>0.1005414353553802</v>
      </c>
      <c r="AB143" s="3"/>
      <c r="AC143" s="3">
        <f t="shared" si="35"/>
        <v>23.636432569539256</v>
      </c>
      <c r="AE143" s="111">
        <f>Input_Analysis!F142/100</f>
        <v>30.16515184465943</v>
      </c>
      <c r="AF143" s="110">
        <f t="shared" si="25"/>
        <v>0.38435273407181381</v>
      </c>
    </row>
    <row r="144" spans="1:32">
      <c r="A144" s="159">
        <f>Input_Analysis!A143</f>
        <v>2.54</v>
      </c>
      <c r="B144" s="159">
        <f>Input_Analysis!B143</f>
        <v>8.3333081999999994</v>
      </c>
      <c r="C144" s="159">
        <f>Input_Analysis!I143</f>
        <v>3022.9144502686581</v>
      </c>
      <c r="D144" s="159">
        <f>Input_Analysis!F143</f>
        <v>3021.3152086281962</v>
      </c>
      <c r="E144" s="160">
        <f>Input_Analysis!L143</f>
        <v>7.4000372501402225</v>
      </c>
      <c r="F144" s="161">
        <f>Input_Analysis!P143</f>
        <v>7.9962082023107524</v>
      </c>
      <c r="G144" s="168">
        <f>Input_Analysis!Q143</f>
        <v>8.2404000000000011</v>
      </c>
      <c r="H144" s="4"/>
      <c r="I144" s="4">
        <f t="shared" si="36"/>
        <v>46.139999999999894</v>
      </c>
      <c r="J144" s="4">
        <f t="shared" si="26"/>
        <v>37.899599999999893</v>
      </c>
      <c r="K144" s="4"/>
      <c r="L144" s="4">
        <f t="shared" si="27"/>
        <v>0.24872609951439653</v>
      </c>
      <c r="M144" s="144">
        <f t="shared" si="28"/>
        <v>2.4479810368045821E-3</v>
      </c>
      <c r="N144" s="3"/>
      <c r="O144" s="13">
        <f t="shared" si="29"/>
        <v>78.543690441816452</v>
      </c>
      <c r="P144" s="13">
        <f t="shared" si="30"/>
        <v>-8.203234802260885E-5</v>
      </c>
      <c r="Q144" s="13">
        <f t="shared" si="31"/>
        <v>78.550133565165751</v>
      </c>
      <c r="R144" s="13">
        <f t="shared" si="32"/>
        <v>2.0162904262809316</v>
      </c>
      <c r="S144" s="13">
        <f t="shared" si="37"/>
        <v>1.5886255446683428</v>
      </c>
      <c r="T144" s="13">
        <f t="shared" si="20"/>
        <v>6.1794264410860036</v>
      </c>
      <c r="U144" s="13">
        <f t="shared" si="38"/>
        <v>9.8167946957082126</v>
      </c>
      <c r="V144" s="4">
        <f t="shared" si="39"/>
        <v>198.45163001791056</v>
      </c>
      <c r="W144" s="4">
        <f t="shared" si="33"/>
        <v>4144.7476271249698</v>
      </c>
      <c r="X144" s="4">
        <f t="shared" si="23"/>
        <v>5.2362460294544304</v>
      </c>
      <c r="Y144" s="3"/>
      <c r="Z144" s="13">
        <f t="shared" si="34"/>
        <v>0.98056900000000002</v>
      </c>
      <c r="AA144" s="25">
        <f t="shared" si="24"/>
        <v>0.10087367239416782</v>
      </c>
      <c r="AB144" s="3"/>
      <c r="AC144" s="3">
        <f t="shared" si="35"/>
        <v>23.563107132544935</v>
      </c>
      <c r="AE144" s="111">
        <f>Input_Analysis!F143/100</f>
        <v>30.213152086281962</v>
      </c>
      <c r="AF144" s="110">
        <f t="shared" si="25"/>
        <v>0.38421666073197136</v>
      </c>
    </row>
    <row r="145" spans="1:32">
      <c r="A145" s="159">
        <f>Input_Analysis!A144</f>
        <v>2.56</v>
      </c>
      <c r="B145" s="159">
        <f>Input_Analysis!B144</f>
        <v>8.3989247999999996</v>
      </c>
      <c r="C145" s="159">
        <f>Input_Analysis!I144</f>
        <v>3019.2944416264627</v>
      </c>
      <c r="D145" s="159">
        <f>Input_Analysis!F144</f>
        <v>3017.7151905065061</v>
      </c>
      <c r="E145" s="160">
        <f>Input_Analysis!L144</f>
        <v>8.9000448008443218</v>
      </c>
      <c r="F145" s="161">
        <f>Input_Analysis!P144</f>
        <v>7.8962555997818686</v>
      </c>
      <c r="G145" s="168">
        <f>Input_Analysis!Q144</f>
        <v>8.4366000000000021</v>
      </c>
      <c r="H145" s="4"/>
      <c r="I145" s="4">
        <f t="shared" si="36"/>
        <v>46.509999999999891</v>
      </c>
      <c r="J145" s="4">
        <f t="shared" si="26"/>
        <v>38.073399999999893</v>
      </c>
      <c r="K145" s="4"/>
      <c r="L145" s="4">
        <f t="shared" si="27"/>
        <v>0.29954325703527451</v>
      </c>
      <c r="M145" s="144">
        <f t="shared" si="28"/>
        <v>2.947723374753063E-3</v>
      </c>
      <c r="N145" s="3"/>
      <c r="O145" s="13">
        <f t="shared" si="29"/>
        <v>78.080351153993902</v>
      </c>
      <c r="P145" s="13">
        <f t="shared" si="30"/>
        <v>-1.8176373390951328E-4</v>
      </c>
      <c r="Q145" s="13">
        <f t="shared" si="31"/>
        <v>78.094543330164612</v>
      </c>
      <c r="R145" s="13">
        <f t="shared" si="32"/>
        <v>1.9956124651248857</v>
      </c>
      <c r="S145" s="13">
        <f t="shared" si="37"/>
        <v>1.5849954652113802</v>
      </c>
      <c r="T145" s="13">
        <f t="shared" ref="T145:T208" si="40">C145/1000/(0.85*(1-R145/4.75))</f>
        <v>6.1256913010228411</v>
      </c>
      <c r="U145" s="13">
        <f t="shared" si="38"/>
        <v>9.709192933406003</v>
      </c>
      <c r="V145" s="4">
        <f t="shared" si="39"/>
        <v>198.18562944176421</v>
      </c>
      <c r="W145" s="4">
        <f t="shared" si="33"/>
        <v>4139.1920907119056</v>
      </c>
      <c r="X145" s="4">
        <f t="shared" ref="X145:X208" si="41">V145/J145</f>
        <v>5.2053567435995935</v>
      </c>
      <c r="Y145" s="3"/>
      <c r="Z145" s="13">
        <f t="shared" si="34"/>
        <v>0.98041599999999995</v>
      </c>
      <c r="AA145" s="25">
        <f t="shared" ref="AA145:AA208" si="42">0.65*0.13*(I145/J145)*Z145</f>
        <v>0.10120262491713382</v>
      </c>
      <c r="AB145" s="3"/>
      <c r="AC145" s="3">
        <f t="shared" si="35"/>
        <v>23.424105346198171</v>
      </c>
      <c r="AE145" s="111">
        <f>Input_Analysis!F144/100</f>
        <v>30.17715190506506</v>
      </c>
      <c r="AF145" s="110">
        <f t="shared" ref="AF145:AF208" si="43">SQRT((AE145/(305*$AF$13*1^0.18))*SQRT(100/J145))</f>
        <v>0.38354872242060256</v>
      </c>
    </row>
    <row r="146" spans="1:32">
      <c r="A146" s="159">
        <f>Input_Analysis!A145</f>
        <v>2.58</v>
      </c>
      <c r="B146" s="159">
        <f>Input_Analysis!B145</f>
        <v>8.4645413999999999</v>
      </c>
      <c r="C146" s="159">
        <f>Input_Analysis!I145</f>
        <v>3003.1943605822385</v>
      </c>
      <c r="D146" s="159">
        <f>Input_Analysis!F145</f>
        <v>3001.6151094622819</v>
      </c>
      <c r="E146" s="160">
        <f>Input_Analysis!L145</f>
        <v>9.3000468143654142</v>
      </c>
      <c r="F146" s="161">
        <f>Input_Analysis!P145</f>
        <v>7.8962555997818686</v>
      </c>
      <c r="G146" s="168">
        <f>Input_Analysis!Q145</f>
        <v>8.6328000000000014</v>
      </c>
      <c r="H146" s="4"/>
      <c r="I146" s="4">
        <f t="shared" si="36"/>
        <v>46.879999999999889</v>
      </c>
      <c r="J146" s="4">
        <f t="shared" ref="J146:J209" si="44">I146-G146</f>
        <v>38.247199999999886</v>
      </c>
      <c r="K146" s="4"/>
      <c r="L146" s="4">
        <f t="shared" ref="L146:L209" si="45">(E146/(D146-I146))*100</f>
        <v>0.31475061113203767</v>
      </c>
      <c r="M146" s="144">
        <f t="shared" ref="M146:M209" si="46">(E146/C146)</f>
        <v>3.0967182598739249E-3</v>
      </c>
      <c r="N146" s="3"/>
      <c r="O146" s="13">
        <f t="shared" ref="O146:O209" si="47">(C146-I146)/J146</f>
        <v>77.294922519354287</v>
      </c>
      <c r="P146" s="13">
        <f t="shared" ref="P146:P209" si="48">(F146-G146)/(C146-I146)</f>
        <v>-2.4914278739730246E-4</v>
      </c>
      <c r="Q146" s="13">
        <f t="shared" ref="Q146:Q209" si="49">O146*(1-P146)</f>
        <v>77.314179991802419</v>
      </c>
      <c r="R146" s="13">
        <f t="shared" ref="R146:R209" si="50">((3.47-LOG(O146))^2+(1.22+LOG(L146)^2))^0.5</f>
        <v>1.9935606132158075</v>
      </c>
      <c r="S146" s="13">
        <f t="shared" si="37"/>
        <v>1.581390157243123</v>
      </c>
      <c r="T146" s="13">
        <f t="shared" si="40"/>
        <v>6.0884911169696201</v>
      </c>
      <c r="U146" s="13">
        <f t="shared" si="38"/>
        <v>9.6282799248379458</v>
      </c>
      <c r="V146" s="4">
        <f t="shared" si="39"/>
        <v>197.0876240388159</v>
      </c>
      <c r="W146" s="4">
        <f t="shared" ref="W146:W209" si="51">V146*20.88543</f>
        <v>4116.2597757290068</v>
      </c>
      <c r="X146" s="4">
        <f t="shared" si="41"/>
        <v>5.1529948346236196</v>
      </c>
      <c r="Y146" s="3"/>
      <c r="Z146" s="13">
        <f t="shared" ref="Z146:Z209" si="52">IF(A146&lt;=9.15,1-0.00765*A146,IF(A146&lt;=23,1.174-0.0267*A146,0.5))</f>
        <v>0.980263</v>
      </c>
      <c r="AA146" s="25">
        <f t="shared" si="42"/>
        <v>0.1015283377000147</v>
      </c>
      <c r="AB146" s="3"/>
      <c r="AC146" s="3">
        <f t="shared" ref="AC146:AC209" si="53">$AC$13*((C146-I146)/J146)</f>
        <v>23.188476755806285</v>
      </c>
      <c r="AE146" s="111">
        <f>Input_Analysis!F145/100</f>
        <v>30.01615109462282</v>
      </c>
      <c r="AF146" s="110">
        <f t="shared" si="43"/>
        <v>0.38208889983692657</v>
      </c>
    </row>
    <row r="147" spans="1:32">
      <c r="A147" s="159">
        <f>Input_Analysis!A146</f>
        <v>2.6</v>
      </c>
      <c r="B147" s="159">
        <f>Input_Analysis!B146</f>
        <v>8.5301580000000001</v>
      </c>
      <c r="C147" s="159">
        <f>Input_Analysis!I146</f>
        <v>3006.7543976629167</v>
      </c>
      <c r="D147" s="159">
        <f>Input_Analysis!F146</f>
        <v>3005.2151275839719</v>
      </c>
      <c r="E147" s="160">
        <f>Input_Analysis!L146</f>
        <v>9.6000483245062327</v>
      </c>
      <c r="F147" s="161">
        <f>Input_Analysis!P146</f>
        <v>7.6963503947240994</v>
      </c>
      <c r="G147" s="168">
        <f>Input_Analysis!Q146</f>
        <v>8.8290000000000024</v>
      </c>
      <c r="H147" s="4"/>
      <c r="I147" s="4">
        <f t="shared" ref="I147:I210" si="54">IF(G147=0,$B$9*A147,I146+$B$10*(A147-A146))</f>
        <v>47.249999999999886</v>
      </c>
      <c r="J147" s="4">
        <f t="shared" si="44"/>
        <v>38.420999999999886</v>
      </c>
      <c r="K147" s="4"/>
      <c r="L147" s="4">
        <f t="shared" si="45"/>
        <v>0.32454907040595943</v>
      </c>
      <c r="M147" s="144">
        <f t="shared" si="46"/>
        <v>3.1928275658191893E-3</v>
      </c>
      <c r="N147" s="3"/>
      <c r="O147" s="13">
        <f t="shared" si="47"/>
        <v>77.028302169722949</v>
      </c>
      <c r="P147" s="13">
        <f t="shared" si="48"/>
        <v>-3.827159730427642E-4</v>
      </c>
      <c r="Q147" s="13">
        <f t="shared" si="49"/>
        <v>77.057782131339664</v>
      </c>
      <c r="R147" s="13">
        <f t="shared" si="50"/>
        <v>1.9914424594368298</v>
      </c>
      <c r="S147" s="13">
        <f t="shared" si="37"/>
        <v>1.5778093403067879</v>
      </c>
      <c r="T147" s="13">
        <f t="shared" si="40"/>
        <v>6.091027937134518</v>
      </c>
      <c r="U147" s="13">
        <f t="shared" si="38"/>
        <v>9.6104807712804288</v>
      </c>
      <c r="V147" s="4">
        <f t="shared" si="39"/>
        <v>197.30029317752778</v>
      </c>
      <c r="W147" s="4">
        <f t="shared" si="51"/>
        <v>4120.7014621387343</v>
      </c>
      <c r="X147" s="4">
        <f t="shared" si="41"/>
        <v>5.1352201446481969</v>
      </c>
      <c r="Y147" s="3"/>
      <c r="Z147" s="13">
        <f t="shared" si="52"/>
        <v>0.98011000000000004</v>
      </c>
      <c r="AA147" s="25">
        <f t="shared" si="42"/>
        <v>0.10185085470836268</v>
      </c>
      <c r="AB147" s="3"/>
      <c r="AC147" s="3">
        <f t="shared" si="53"/>
        <v>23.108490650916885</v>
      </c>
      <c r="AE147" s="111">
        <f>Input_Analysis!F146/100</f>
        <v>30.052151275839719</v>
      </c>
      <c r="AF147" s="110">
        <f t="shared" si="43"/>
        <v>0.38188486663166327</v>
      </c>
    </row>
    <row r="148" spans="1:32">
      <c r="A148" s="159">
        <f>Input_Analysis!A147</f>
        <v>2.62</v>
      </c>
      <c r="B148" s="159">
        <f>Input_Analysis!B147</f>
        <v>8.5957746000000004</v>
      </c>
      <c r="C148" s="159">
        <f>Input_Analysis!I147</f>
        <v>3014.5344464060718</v>
      </c>
      <c r="D148" s="159">
        <f>Input_Analysis!F147</f>
        <v>3013.0151668476328</v>
      </c>
      <c r="E148" s="160">
        <f>Input_Analysis!L147</f>
        <v>9.8000493312667789</v>
      </c>
      <c r="F148" s="161">
        <f>Input_Analysis!P147</f>
        <v>7.5963977921952148</v>
      </c>
      <c r="G148" s="168">
        <f>Input_Analysis!Q147</f>
        <v>9.0252000000000017</v>
      </c>
      <c r="H148" s="4"/>
      <c r="I148" s="4">
        <f t="shared" si="54"/>
        <v>47.619999999999884</v>
      </c>
      <c r="J148" s="4">
        <f t="shared" si="44"/>
        <v>38.594799999999879</v>
      </c>
      <c r="K148" s="4"/>
      <c r="L148" s="4">
        <f t="shared" si="45"/>
        <v>0.33048038389044565</v>
      </c>
      <c r="M148" s="144">
        <f t="shared" si="46"/>
        <v>3.2509329402257781E-3</v>
      </c>
      <c r="N148" s="3"/>
      <c r="O148" s="13">
        <f t="shared" si="47"/>
        <v>76.873424565124864</v>
      </c>
      <c r="P148" s="13">
        <f t="shared" si="48"/>
        <v>-4.8157849968863962E-4</v>
      </c>
      <c r="Q148" s="13">
        <f t="shared" si="49"/>
        <v>76.91044515359286</v>
      </c>
      <c r="R148" s="13">
        <f t="shared" si="50"/>
        <v>1.9902225576704735</v>
      </c>
      <c r="S148" s="13">
        <f t="shared" si="37"/>
        <v>1.5742527383709244</v>
      </c>
      <c r="T148" s="13">
        <f t="shared" si="40"/>
        <v>6.104089239355539</v>
      </c>
      <c r="U148" s="13">
        <f t="shared" si="38"/>
        <v>9.6093792003159511</v>
      </c>
      <c r="V148" s="4">
        <f t="shared" si="39"/>
        <v>197.79429642707146</v>
      </c>
      <c r="W148" s="4">
        <f t="shared" si="51"/>
        <v>4131.0189324268513</v>
      </c>
      <c r="X148" s="4">
        <f t="shared" si="41"/>
        <v>5.1248949710083247</v>
      </c>
      <c r="Y148" s="3"/>
      <c r="Z148" s="13">
        <f t="shared" si="52"/>
        <v>0.97995699999999997</v>
      </c>
      <c r="AA148" s="25">
        <f t="shared" si="42"/>
        <v>0.10217021911578771</v>
      </c>
      <c r="AB148" s="3"/>
      <c r="AC148" s="3">
        <f t="shared" si="53"/>
        <v>23.062027369537457</v>
      </c>
      <c r="AE148" s="111">
        <f>Input_Analysis!F147/100</f>
        <v>30.13015166847633</v>
      </c>
      <c r="AF148" s="110">
        <f t="shared" si="43"/>
        <v>0.38194892459882945</v>
      </c>
    </row>
    <row r="149" spans="1:32">
      <c r="A149" s="159">
        <f>Input_Analysis!A148</f>
        <v>2.64</v>
      </c>
      <c r="B149" s="159">
        <f>Input_Analysis!B148</f>
        <v>8.6613912000000006</v>
      </c>
      <c r="C149" s="159">
        <f>Input_Analysis!I148</f>
        <v>3006.714416621905</v>
      </c>
      <c r="D149" s="159">
        <f>Input_Analysis!F148</f>
        <v>3005.2151275839719</v>
      </c>
      <c r="E149" s="160">
        <f>Input_Analysis!L148</f>
        <v>10.200051344787871</v>
      </c>
      <c r="F149" s="161">
        <f>Input_Analysis!P148</f>
        <v>7.4964451896663311</v>
      </c>
      <c r="G149" s="168">
        <f>Input_Analysis!Q148</f>
        <v>9.2214000000000027</v>
      </c>
      <c r="H149" s="4"/>
      <c r="I149" s="4">
        <f t="shared" si="54"/>
        <v>47.989999999999881</v>
      </c>
      <c r="J149" s="4">
        <f t="shared" si="44"/>
        <v>38.768599999999878</v>
      </c>
      <c r="K149" s="4"/>
      <c r="L149" s="4">
        <f t="shared" si="45"/>
        <v>0.34491967654560091</v>
      </c>
      <c r="M149" s="144">
        <f t="shared" si="46"/>
        <v>3.3924243980071123E-3</v>
      </c>
      <c r="N149" s="3"/>
      <c r="O149" s="13">
        <f t="shared" si="47"/>
        <v>76.317546071354514</v>
      </c>
      <c r="P149" s="13">
        <f t="shared" si="48"/>
        <v>-5.8300624439471178E-4</v>
      </c>
      <c r="Q149" s="13">
        <f t="shared" si="49"/>
        <v>76.362039677271</v>
      </c>
      <c r="R149" s="13">
        <f t="shared" si="50"/>
        <v>1.9883324617412412</v>
      </c>
      <c r="S149" s="13">
        <f t="shared" si="37"/>
        <v>1.5707200797400371</v>
      </c>
      <c r="T149" s="13">
        <f t="shared" si="40"/>
        <v>6.0840877439189311</v>
      </c>
      <c r="U149" s="13">
        <f t="shared" si="38"/>
        <v>9.5563987862737267</v>
      </c>
      <c r="V149" s="4">
        <f t="shared" si="39"/>
        <v>197.24829444146036</v>
      </c>
      <c r="W149" s="4">
        <f t="shared" si="51"/>
        <v>4119.6154461765091</v>
      </c>
      <c r="X149" s="4">
        <f t="shared" si="41"/>
        <v>5.0878364047569677</v>
      </c>
      <c r="Y149" s="3"/>
      <c r="Z149" s="13">
        <f t="shared" si="52"/>
        <v>0.97980400000000001</v>
      </c>
      <c r="AA149" s="25">
        <f t="shared" si="42"/>
        <v>0.10248647332170889</v>
      </c>
      <c r="AB149" s="3"/>
      <c r="AC149" s="3">
        <f t="shared" si="53"/>
        <v>22.895263821406353</v>
      </c>
      <c r="AE149" s="111">
        <f>Input_Analysis!F148/100</f>
        <v>30.052151275839719</v>
      </c>
      <c r="AF149" s="110">
        <f t="shared" si="43"/>
        <v>0.38102597667213789</v>
      </c>
    </row>
    <row r="150" spans="1:32">
      <c r="A150" s="159">
        <f>Input_Analysis!A149</f>
        <v>2.66</v>
      </c>
      <c r="B150" s="159">
        <f>Input_Analysis!B149</f>
        <v>8.7270078000000009</v>
      </c>
      <c r="C150" s="159">
        <f>Input_Analysis!I149</f>
        <v>3068.2147262007729</v>
      </c>
      <c r="D150" s="159">
        <f>Input_Analysis!F149</f>
        <v>3066.7154371628399</v>
      </c>
      <c r="E150" s="160">
        <f>Input_Analysis!L149</f>
        <v>10.200051344787871</v>
      </c>
      <c r="F150" s="161">
        <f>Input_Analysis!P149</f>
        <v>7.4964451896663311</v>
      </c>
      <c r="G150" s="168">
        <f>Input_Analysis!Q149</f>
        <v>9.417600000000002</v>
      </c>
      <c r="H150" s="4"/>
      <c r="I150" s="4">
        <f t="shared" si="54"/>
        <v>48.359999999999879</v>
      </c>
      <c r="J150" s="4">
        <f t="shared" si="44"/>
        <v>38.942399999999878</v>
      </c>
      <c r="K150" s="4"/>
      <c r="L150" s="4">
        <f t="shared" si="45"/>
        <v>0.33793406897020722</v>
      </c>
      <c r="M150" s="144">
        <f t="shared" si="46"/>
        <v>3.3244255226615505E-3</v>
      </c>
      <c r="N150" s="3"/>
      <c r="O150" s="13">
        <f t="shared" si="47"/>
        <v>77.546702981859937</v>
      </c>
      <c r="P150" s="13">
        <f t="shared" si="48"/>
        <v>-6.3617457941450128E-4</v>
      </c>
      <c r="Q150" s="13">
        <f t="shared" si="49"/>
        <v>77.596036223014409</v>
      </c>
      <c r="R150" s="13">
        <f t="shared" si="50"/>
        <v>1.9848877420300781</v>
      </c>
      <c r="S150" s="13">
        <f t="shared" si="37"/>
        <v>1.5672110969674096</v>
      </c>
      <c r="T150" s="13">
        <f t="shared" si="40"/>
        <v>6.2007991803829254</v>
      </c>
      <c r="U150" s="13">
        <f t="shared" si="38"/>
        <v>9.7179612855625379</v>
      </c>
      <c r="V150" s="4">
        <f t="shared" si="39"/>
        <v>201.32364841338489</v>
      </c>
      <c r="W150" s="4">
        <f t="shared" si="51"/>
        <v>4204.7309662823609</v>
      </c>
      <c r="X150" s="4">
        <f t="shared" si="41"/>
        <v>5.1697801987906633</v>
      </c>
      <c r="Y150" s="3"/>
      <c r="Z150" s="13">
        <f t="shared" si="52"/>
        <v>0.97965100000000005</v>
      </c>
      <c r="AA150" s="25">
        <f t="shared" si="42"/>
        <v>0.10279965896863066</v>
      </c>
      <c r="AB150" s="3"/>
      <c r="AC150" s="3">
        <f t="shared" si="53"/>
        <v>23.26401089455798</v>
      </c>
      <c r="AE150" s="111">
        <f>Input_Analysis!F149/100</f>
        <v>30.667154371628399</v>
      </c>
      <c r="AF150" s="110">
        <f t="shared" si="43"/>
        <v>0.38447481150572443</v>
      </c>
    </row>
    <row r="151" spans="1:32">
      <c r="A151" s="159">
        <f>Input_Analysis!A150</f>
        <v>2.68</v>
      </c>
      <c r="B151" s="159">
        <f>Input_Analysis!B150</f>
        <v>8.7926244000000011</v>
      </c>
      <c r="C151" s="159">
        <f>Input_Analysis!I150</f>
        <v>3068.2946882827964</v>
      </c>
      <c r="D151" s="159">
        <f>Input_Analysis!F150</f>
        <v>3066.7154371628399</v>
      </c>
      <c r="E151" s="160">
        <f>Input_Analysis!L150</f>
        <v>11.600058392111697</v>
      </c>
      <c r="F151" s="161">
        <f>Input_Analysis!P150</f>
        <v>7.8962555997818686</v>
      </c>
      <c r="G151" s="168">
        <f>Input_Analysis!Q150</f>
        <v>9.613800000000003</v>
      </c>
      <c r="H151" s="4"/>
      <c r="I151" s="4">
        <f t="shared" si="54"/>
        <v>48.729999999999876</v>
      </c>
      <c r="J151" s="4">
        <f t="shared" si="44"/>
        <v>39.116199999999871</v>
      </c>
      <c r="K151" s="4"/>
      <c r="L151" s="4">
        <f t="shared" si="45"/>
        <v>0.38436429312318771</v>
      </c>
      <c r="M151" s="144">
        <f t="shared" si="46"/>
        <v>3.7806206934457758E-3</v>
      </c>
      <c r="N151" s="3"/>
      <c r="O151" s="13">
        <f t="shared" si="47"/>
        <v>77.194734874113706</v>
      </c>
      <c r="P151" s="13">
        <f t="shared" si="48"/>
        <v>-5.6880530060605819E-4</v>
      </c>
      <c r="Q151" s="13">
        <f t="shared" si="49"/>
        <v>77.238643648488988</v>
      </c>
      <c r="R151" s="13">
        <f t="shared" si="50"/>
        <v>1.9739470856991512</v>
      </c>
      <c r="S151" s="13">
        <f t="shared" si="37"/>
        <v>1.5637255267700563</v>
      </c>
      <c r="T151" s="13">
        <f t="shared" si="40"/>
        <v>6.1765222779025999</v>
      </c>
      <c r="U151" s="13">
        <f t="shared" si="38"/>
        <v>9.6583855526202314</v>
      </c>
      <c r="V151" s="4">
        <f t="shared" si="39"/>
        <v>201.30431255218642</v>
      </c>
      <c r="W151" s="4">
        <f t="shared" si="51"/>
        <v>4204.3271285068104</v>
      </c>
      <c r="X151" s="4">
        <f t="shared" si="41"/>
        <v>5.1463156582742462</v>
      </c>
      <c r="Y151" s="3"/>
      <c r="Z151" s="13">
        <f t="shared" si="52"/>
        <v>0.97949799999999998</v>
      </c>
      <c r="AA151" s="25">
        <f t="shared" si="42"/>
        <v>0.10310981695895827</v>
      </c>
      <c r="AB151" s="3"/>
      <c r="AC151" s="3">
        <f t="shared" si="53"/>
        <v>23.158420462234112</v>
      </c>
      <c r="AE151" s="111">
        <f>Input_Analysis!F150/100</f>
        <v>30.667154371628399</v>
      </c>
      <c r="AF151" s="110">
        <f t="shared" si="43"/>
        <v>0.38404702615500225</v>
      </c>
    </row>
    <row r="152" spans="1:32">
      <c r="A152" s="159">
        <f>Input_Analysis!A151</f>
        <v>2.7</v>
      </c>
      <c r="B152" s="159">
        <f>Input_Analysis!B151</f>
        <v>8.8582409999999996</v>
      </c>
      <c r="C152" s="159">
        <f>Input_Analysis!I151</f>
        <v>3199.8553217893727</v>
      </c>
      <c r="D152" s="159">
        <f>Input_Analysis!F151</f>
        <v>3198.216099107899</v>
      </c>
      <c r="E152" s="160">
        <f>Input_Analysis!L151</f>
        <v>12.300061915773611</v>
      </c>
      <c r="F152" s="161">
        <f>Input_Analysis!P151</f>
        <v>8.1961134073685198</v>
      </c>
      <c r="G152" s="168">
        <f>Input_Analysis!Q151</f>
        <v>9.8100000000000023</v>
      </c>
      <c r="H152" s="4"/>
      <c r="I152" s="4">
        <f t="shared" si="54"/>
        <v>49.099999999999874</v>
      </c>
      <c r="J152" s="4">
        <f t="shared" si="44"/>
        <v>39.289999999999871</v>
      </c>
      <c r="K152" s="4"/>
      <c r="L152" s="4">
        <f t="shared" si="45"/>
        <v>0.39058775633130988</v>
      </c>
      <c r="M152" s="144">
        <f t="shared" si="46"/>
        <v>3.8439431408090552E-3</v>
      </c>
      <c r="N152" s="3"/>
      <c r="O152" s="13">
        <f t="shared" si="47"/>
        <v>80.192296304132938</v>
      </c>
      <c r="P152" s="13">
        <f t="shared" si="48"/>
        <v>-5.1222212701522191E-4</v>
      </c>
      <c r="Q152" s="13">
        <f t="shared" si="49"/>
        <v>80.233372572716078</v>
      </c>
      <c r="R152" s="13">
        <f t="shared" si="50"/>
        <v>1.9592432824094475</v>
      </c>
      <c r="S152" s="13">
        <f t="shared" si="37"/>
        <v>1.5602631099457487</v>
      </c>
      <c r="T152" s="13">
        <f t="shared" si="40"/>
        <v>6.4074178636151018</v>
      </c>
      <c r="U152" s="13">
        <f t="shared" si="38"/>
        <v>9.9972577226060437</v>
      </c>
      <c r="V152" s="4">
        <f t="shared" si="39"/>
        <v>210.05035478595818</v>
      </c>
      <c r="W152" s="4">
        <f t="shared" si="51"/>
        <v>4386.9919813572942</v>
      </c>
      <c r="X152" s="4">
        <f t="shared" si="41"/>
        <v>5.3461530869421958</v>
      </c>
      <c r="Y152" s="3"/>
      <c r="Z152" s="13">
        <f t="shared" si="52"/>
        <v>0.97934500000000002</v>
      </c>
      <c r="AA152" s="25">
        <f t="shared" si="42"/>
        <v>0.10341698747136685</v>
      </c>
      <c r="AB152" s="3"/>
      <c r="AC152" s="3">
        <f t="shared" si="53"/>
        <v>24.057688891239881</v>
      </c>
      <c r="AE152" s="111">
        <f>Input_Analysis!F151/100</f>
        <v>31.982160991078992</v>
      </c>
      <c r="AF152" s="110">
        <f t="shared" si="43"/>
        <v>0.39176012239835251</v>
      </c>
    </row>
    <row r="153" spans="1:32">
      <c r="A153" s="159">
        <f>Input_Analysis!A152</f>
        <v>2.72</v>
      </c>
      <c r="B153" s="159">
        <f>Input_Analysis!B152</f>
        <v>8.9238575999999998</v>
      </c>
      <c r="C153" s="159">
        <f>Input_Analysis!I152</f>
        <v>3300.8558302034489</v>
      </c>
      <c r="D153" s="159">
        <f>Input_Analysis!F152</f>
        <v>3299.2166075219752</v>
      </c>
      <c r="E153" s="160">
        <f>Input_Analysis!L152</f>
        <v>12.300061915773611</v>
      </c>
      <c r="F153" s="161">
        <f>Input_Analysis!P152</f>
        <v>8.1961134073685198</v>
      </c>
      <c r="G153" s="168">
        <f>Input_Analysis!Q152</f>
        <v>10.006200000000003</v>
      </c>
      <c r="H153" s="4"/>
      <c r="I153" s="4">
        <f t="shared" si="54"/>
        <v>49.469999999999871</v>
      </c>
      <c r="J153" s="4">
        <f t="shared" si="44"/>
        <v>39.463799999999864</v>
      </c>
      <c r="K153" s="4"/>
      <c r="L153" s="4">
        <f t="shared" si="45"/>
        <v>0.37849295349069567</v>
      </c>
      <c r="M153" s="144">
        <f t="shared" si="46"/>
        <v>3.7263250952149262E-3</v>
      </c>
      <c r="N153" s="3"/>
      <c r="O153" s="13">
        <f t="shared" si="47"/>
        <v>82.389071255263318</v>
      </c>
      <c r="P153" s="13">
        <f t="shared" si="48"/>
        <v>-5.5671233349695098E-4</v>
      </c>
      <c r="Q153" s="13">
        <f t="shared" si="49"/>
        <v>82.434938267376481</v>
      </c>
      <c r="R153" s="13">
        <f t="shared" si="50"/>
        <v>1.95278173361021</v>
      </c>
      <c r="S153" s="13">
        <f t="shared" si="37"/>
        <v>1.5568235912920536</v>
      </c>
      <c r="T153" s="13">
        <f t="shared" si="40"/>
        <v>6.5943938922378296</v>
      </c>
      <c r="U153" s="13">
        <f t="shared" si="38"/>
        <v>10.266307981708081</v>
      </c>
      <c r="V153" s="4">
        <f t="shared" si="39"/>
        <v>216.75905534689662</v>
      </c>
      <c r="W153" s="4">
        <f t="shared" si="51"/>
        <v>4527.1060773137351</v>
      </c>
      <c r="X153" s="4">
        <f t="shared" si="41"/>
        <v>5.4926047503508881</v>
      </c>
      <c r="Y153" s="3"/>
      <c r="Z153" s="13">
        <f t="shared" si="52"/>
        <v>0.97919199999999995</v>
      </c>
      <c r="AA153" s="25">
        <f t="shared" si="42"/>
        <v>0.10372120997673827</v>
      </c>
      <c r="AB153" s="3"/>
      <c r="AC153" s="3">
        <f t="shared" si="53"/>
        <v>24.716721376578995</v>
      </c>
      <c r="AE153" s="111">
        <f>Input_Analysis!F152/100</f>
        <v>32.99216607521975</v>
      </c>
      <c r="AF153" s="110">
        <f t="shared" si="43"/>
        <v>0.39745916961350292</v>
      </c>
    </row>
    <row r="154" spans="1:32">
      <c r="A154" s="159">
        <f>Input_Analysis!A153</f>
        <v>2.74</v>
      </c>
      <c r="B154" s="159">
        <f>Input_Analysis!B153</f>
        <v>8.9894742000000001</v>
      </c>
      <c r="C154" s="159">
        <f>Input_Analysis!I153</f>
        <v>3300.8758207239548</v>
      </c>
      <c r="D154" s="159">
        <f>Input_Analysis!F153</f>
        <v>3299.2166075219752</v>
      </c>
      <c r="E154" s="160">
        <f>Input_Analysis!L153</f>
        <v>14.700073996900167</v>
      </c>
      <c r="F154" s="161">
        <f>Input_Analysis!P153</f>
        <v>8.2960660098974071</v>
      </c>
      <c r="G154" s="168">
        <f>Input_Analysis!Q153</f>
        <v>10.202400000000003</v>
      </c>
      <c r="H154" s="4"/>
      <c r="I154" s="4">
        <f t="shared" si="54"/>
        <v>49.839999999999868</v>
      </c>
      <c r="J154" s="4">
        <f t="shared" si="44"/>
        <v>39.637599999999864</v>
      </c>
      <c r="K154" s="4"/>
      <c r="L154" s="4">
        <f t="shared" si="45"/>
        <v>0.4523967447439301</v>
      </c>
      <c r="M154" s="144">
        <f t="shared" si="46"/>
        <v>4.4533859482408875E-3</v>
      </c>
      <c r="N154" s="3"/>
      <c r="O154" s="13">
        <f t="shared" si="47"/>
        <v>82.018987545259208</v>
      </c>
      <c r="P154" s="13">
        <f t="shared" si="48"/>
        <v>-5.8637741791417257E-4</v>
      </c>
      <c r="Q154" s="13">
        <f t="shared" si="49"/>
        <v>82.067081627395936</v>
      </c>
      <c r="R154" s="13">
        <f t="shared" si="50"/>
        <v>1.9390897908022684</v>
      </c>
      <c r="S154" s="13">
        <f t="shared" si="37"/>
        <v>1.5534067195273227</v>
      </c>
      <c r="T154" s="13">
        <f t="shared" si="40"/>
        <v>6.5623123437065942</v>
      </c>
      <c r="U154" s="13">
        <f t="shared" si="38"/>
        <v>10.193940090350917</v>
      </c>
      <c r="V154" s="4">
        <f t="shared" si="39"/>
        <v>216.73572138159702</v>
      </c>
      <c r="W154" s="4">
        <f t="shared" si="51"/>
        <v>4526.6187374148476</v>
      </c>
      <c r="X154" s="4">
        <f t="shared" si="41"/>
        <v>5.4679325030172805</v>
      </c>
      <c r="Y154" s="3"/>
      <c r="Z154" s="13">
        <f t="shared" si="52"/>
        <v>0.97903899999999999</v>
      </c>
      <c r="AA154" s="25">
        <f t="shared" si="42"/>
        <v>0.10402252325367842</v>
      </c>
      <c r="AB154" s="3"/>
      <c r="AC154" s="3">
        <f t="shared" si="53"/>
        <v>24.605696263577762</v>
      </c>
      <c r="AE154" s="111">
        <f>Input_Analysis!F153/100</f>
        <v>32.99216607521975</v>
      </c>
      <c r="AF154" s="110">
        <f t="shared" si="43"/>
        <v>0.39702276403666947</v>
      </c>
    </row>
    <row r="155" spans="1:32">
      <c r="A155" s="159">
        <f>Input_Analysis!A154</f>
        <v>2.76</v>
      </c>
      <c r="B155" s="159">
        <f>Input_Analysis!B154</f>
        <v>9.0550907999999986</v>
      </c>
      <c r="C155" s="159">
        <f>Input_Analysis!I154</f>
        <v>3368.9361824849098</v>
      </c>
      <c r="D155" s="159">
        <f>Input_Analysis!F154</f>
        <v>3367.3169503239419</v>
      </c>
      <c r="E155" s="160">
        <f>Input_Analysis!L154</f>
        <v>16.700084064505631</v>
      </c>
      <c r="F155" s="161">
        <f>Input_Analysis!P154</f>
        <v>8.0961608048396361</v>
      </c>
      <c r="G155" s="168">
        <f>Input_Analysis!Q154</f>
        <v>10.398599999999998</v>
      </c>
      <c r="H155" s="4"/>
      <c r="I155" s="4">
        <f t="shared" si="54"/>
        <v>50.209999999999859</v>
      </c>
      <c r="J155" s="4">
        <f t="shared" si="44"/>
        <v>39.811399999999864</v>
      </c>
      <c r="K155" s="4"/>
      <c r="L155" s="4">
        <f t="shared" si="45"/>
        <v>0.50345328970700609</v>
      </c>
      <c r="M155" s="144">
        <f t="shared" si="46"/>
        <v>4.9570793745899152E-3</v>
      </c>
      <c r="N155" s="3"/>
      <c r="O155" s="13">
        <f t="shared" si="47"/>
        <v>83.361202632535438</v>
      </c>
      <c r="P155" s="13">
        <f t="shared" si="48"/>
        <v>-6.9377196808577965E-4</v>
      </c>
      <c r="Q155" s="13">
        <f t="shared" si="49"/>
        <v>83.419036298147802</v>
      </c>
      <c r="R155" s="13">
        <f t="shared" si="50"/>
        <v>1.9257053113841065</v>
      </c>
      <c r="S155" s="13">
        <f t="shared" si="37"/>
        <v>1.5500122472135864</v>
      </c>
      <c r="T155" s="13">
        <f t="shared" si="40"/>
        <v>6.6658795041739891</v>
      </c>
      <c r="U155" s="13">
        <f t="shared" si="38"/>
        <v>10.332194869919713</v>
      </c>
      <c r="V155" s="4">
        <f t="shared" si="39"/>
        <v>221.24841216566065</v>
      </c>
      <c r="W155" s="4">
        <f t="shared" si="51"/>
        <v>4620.8682248970536</v>
      </c>
      <c r="X155" s="4">
        <f t="shared" si="41"/>
        <v>5.5574135088356957</v>
      </c>
      <c r="Y155" s="3"/>
      <c r="Z155" s="13">
        <f t="shared" si="52"/>
        <v>0.97888600000000003</v>
      </c>
      <c r="AA155" s="25">
        <f t="shared" si="42"/>
        <v>0.10432096540362819</v>
      </c>
      <c r="AB155" s="3"/>
      <c r="AC155" s="3">
        <f t="shared" si="53"/>
        <v>25.00836078976063</v>
      </c>
      <c r="AE155" s="111">
        <f>Input_Analysis!F154/100</f>
        <v>33.673169503239421</v>
      </c>
      <c r="AF155" s="110">
        <f t="shared" si="43"/>
        <v>0.40066090444432317</v>
      </c>
    </row>
    <row r="156" spans="1:32">
      <c r="A156" s="159">
        <f>Input_Analysis!A155</f>
        <v>2.78</v>
      </c>
      <c r="B156" s="159">
        <f>Input_Analysis!B155</f>
        <v>9.1207073999999988</v>
      </c>
      <c r="C156" s="159">
        <f>Input_Analysis!I155</f>
        <v>3404.2363601781458</v>
      </c>
      <c r="D156" s="159">
        <f>Input_Analysis!F155</f>
        <v>3402.6171280171779</v>
      </c>
      <c r="E156" s="160">
        <f>Input_Analysis!L155</f>
        <v>19.100096145632193</v>
      </c>
      <c r="F156" s="161">
        <f>Input_Analysis!P155</f>
        <v>8.0961608048396361</v>
      </c>
      <c r="G156" s="168">
        <f>Input_Analysis!Q155</f>
        <v>10.594799999999999</v>
      </c>
      <c r="H156" s="4"/>
      <c r="I156" s="4">
        <f t="shared" si="54"/>
        <v>50.579999999999856</v>
      </c>
      <c r="J156" s="4">
        <f t="shared" si="44"/>
        <v>39.985199999999857</v>
      </c>
      <c r="K156" s="4"/>
      <c r="L156" s="4">
        <f t="shared" si="45"/>
        <v>0.56980562613667785</v>
      </c>
      <c r="M156" s="144">
        <f t="shared" si="46"/>
        <v>5.6106844897904429E-3</v>
      </c>
      <c r="N156" s="3"/>
      <c r="O156" s="13">
        <f t="shared" si="47"/>
        <v>83.872441807922883</v>
      </c>
      <c r="P156" s="13">
        <f t="shared" si="48"/>
        <v>-7.4504926170421224E-4</v>
      </c>
      <c r="Q156" s="13">
        <f t="shared" si="49"/>
        <v>83.934930908769203</v>
      </c>
      <c r="R156" s="13">
        <f t="shared" si="50"/>
        <v>1.9159756623132906</v>
      </c>
      <c r="S156" s="13">
        <f t="shared" si="37"/>
        <v>1.5466399306812897</v>
      </c>
      <c r="T156" s="13">
        <f t="shared" si="40"/>
        <v>6.7126007086425732</v>
      </c>
      <c r="U156" s="13">
        <f t="shared" si="38"/>
        <v>10.381976294706126</v>
      </c>
      <c r="V156" s="4">
        <f t="shared" si="39"/>
        <v>223.57709067854304</v>
      </c>
      <c r="W156" s="4">
        <f t="shared" si="51"/>
        <v>4669.5036769703629</v>
      </c>
      <c r="X156" s="4">
        <f t="shared" si="41"/>
        <v>5.5914961205281912</v>
      </c>
      <c r="Y156" s="3"/>
      <c r="Z156" s="13">
        <f t="shared" si="52"/>
        <v>0.97873299999999996</v>
      </c>
      <c r="AA156" s="25">
        <f t="shared" si="42"/>
        <v>0.10461657386558033</v>
      </c>
      <c r="AB156" s="3"/>
      <c r="AC156" s="3">
        <f t="shared" si="53"/>
        <v>25.161732542376864</v>
      </c>
      <c r="AE156" s="111">
        <f>Input_Analysis!F155/100</f>
        <v>34.026171280171781</v>
      </c>
      <c r="AF156" s="110">
        <f t="shared" si="43"/>
        <v>0.40231715834520682</v>
      </c>
    </row>
    <row r="157" spans="1:32">
      <c r="A157" s="159">
        <f>Input_Analysis!A156</f>
        <v>2.8</v>
      </c>
      <c r="B157" s="159">
        <f>Input_Analysis!B156</f>
        <v>9.186323999999999</v>
      </c>
      <c r="C157" s="159">
        <f>Input_Analysis!I156</f>
        <v>3369.536185505191</v>
      </c>
      <c r="D157" s="159">
        <f>Input_Analysis!F156</f>
        <v>3367.9169533442232</v>
      </c>
      <c r="E157" s="160">
        <f>Input_Analysis!L156</f>
        <v>21.700109233519296</v>
      </c>
      <c r="F157" s="161">
        <f>Input_Analysis!P156</f>
        <v>8.0961608048396361</v>
      </c>
      <c r="G157" s="168">
        <f>Input_Analysis!Q156</f>
        <v>10.790999999999999</v>
      </c>
      <c r="H157" s="4"/>
      <c r="I157" s="4">
        <f t="shared" si="54"/>
        <v>50.949999999999854</v>
      </c>
      <c r="J157" s="4">
        <f t="shared" si="44"/>
        <v>40.158999999999857</v>
      </c>
      <c r="K157" s="4"/>
      <c r="L157" s="4">
        <f t="shared" si="45"/>
        <v>0.65421541844548292</v>
      </c>
      <c r="M157" s="144">
        <f t="shared" si="46"/>
        <v>6.4400879049369289E-3</v>
      </c>
      <c r="N157" s="3"/>
      <c r="O157" s="13">
        <f t="shared" si="47"/>
        <v>82.636175838671363</v>
      </c>
      <c r="P157" s="13">
        <f t="shared" si="48"/>
        <v>-8.1204436001415005E-4</v>
      </c>
      <c r="Q157" s="13">
        <f t="shared" si="49"/>
        <v>82.703280079194286</v>
      </c>
      <c r="R157" s="13">
        <f t="shared" si="50"/>
        <v>1.9144814404878729</v>
      </c>
      <c r="S157" s="13">
        <f t="shared" si="37"/>
        <v>1.5432895299558198</v>
      </c>
      <c r="T157" s="13">
        <f t="shared" si="40"/>
        <v>6.6406763494739591</v>
      </c>
      <c r="U157" s="13">
        <f t="shared" si="38"/>
        <v>10.248486281968395</v>
      </c>
      <c r="V157" s="4">
        <f t="shared" si="39"/>
        <v>221.23907903367942</v>
      </c>
      <c r="W157" s="4">
        <f t="shared" si="51"/>
        <v>4620.673298422379</v>
      </c>
      <c r="X157" s="4">
        <f t="shared" si="41"/>
        <v>5.509078389244757</v>
      </c>
      <c r="Y157" s="3"/>
      <c r="Z157" s="13">
        <f t="shared" si="52"/>
        <v>0.97858000000000001</v>
      </c>
      <c r="AA157" s="25">
        <f t="shared" si="42"/>
        <v>0.10490938543041418</v>
      </c>
      <c r="AB157" s="3"/>
      <c r="AC157" s="3">
        <f t="shared" si="53"/>
        <v>24.79085275160141</v>
      </c>
      <c r="AE157" s="111">
        <f>Input_Analysis!F156/100</f>
        <v>33.679169533442234</v>
      </c>
      <c r="AF157" s="110">
        <f t="shared" si="43"/>
        <v>0.39982670316426061</v>
      </c>
    </row>
    <row r="158" spans="1:32">
      <c r="A158" s="159">
        <f>Input_Analysis!A157</f>
        <v>2.82</v>
      </c>
      <c r="B158" s="159">
        <f>Input_Analysis!B157</f>
        <v>9.2519405999999993</v>
      </c>
      <c r="C158" s="159">
        <f>Input_Analysis!I157</f>
        <v>3298.9758590605816</v>
      </c>
      <c r="D158" s="159">
        <f>Input_Analysis!F157</f>
        <v>3297.4165984611309</v>
      </c>
      <c r="E158" s="160">
        <f>Input_Analysis!L157</f>
        <v>23.600118797744489</v>
      </c>
      <c r="F158" s="161">
        <f>Input_Analysis!P157</f>
        <v>7.7963029972529831</v>
      </c>
      <c r="G158" s="168">
        <f>Input_Analysis!Q157</f>
        <v>10.9872</v>
      </c>
      <c r="H158" s="4"/>
      <c r="I158" s="4">
        <f t="shared" si="54"/>
        <v>51.319999999999851</v>
      </c>
      <c r="J158" s="4">
        <f t="shared" si="44"/>
        <v>40.33279999999985</v>
      </c>
      <c r="K158" s="4"/>
      <c r="L158" s="4">
        <f t="shared" si="45"/>
        <v>0.72703069923835717</v>
      </c>
      <c r="M158" s="144">
        <f t="shared" si="46"/>
        <v>7.1537712932718683E-3</v>
      </c>
      <c r="N158" s="3"/>
      <c r="O158" s="13">
        <f t="shared" si="47"/>
        <v>80.521457946400801</v>
      </c>
      <c r="P158" s="13">
        <f t="shared" si="48"/>
        <v>-9.8252313090526049E-4</v>
      </c>
      <c r="Q158" s="13">
        <f t="shared" si="49"/>
        <v>80.600572141367351</v>
      </c>
      <c r="R158" s="13">
        <f t="shared" si="50"/>
        <v>1.919776047116887</v>
      </c>
      <c r="S158" s="13">
        <f t="shared" si="37"/>
        <v>1.5399608086857832</v>
      </c>
      <c r="T158" s="13">
        <f t="shared" si="40"/>
        <v>6.5137789930950412</v>
      </c>
      <c r="U158" s="13">
        <f t="shared" si="38"/>
        <v>10.030964365807106</v>
      </c>
      <c r="V158" s="4">
        <f t="shared" si="39"/>
        <v>216.5103906040388</v>
      </c>
      <c r="W158" s="4">
        <f t="shared" si="51"/>
        <v>4521.9126072333102</v>
      </c>
      <c r="X158" s="4">
        <f t="shared" si="41"/>
        <v>5.3680971964267199</v>
      </c>
      <c r="Y158" s="3"/>
      <c r="Z158" s="13">
        <f t="shared" si="52"/>
        <v>0.97842700000000005</v>
      </c>
      <c r="AA158" s="25">
        <f t="shared" si="42"/>
        <v>0.10519943625485965</v>
      </c>
      <c r="AB158" s="3"/>
      <c r="AC158" s="3">
        <f t="shared" si="53"/>
        <v>24.156437383920238</v>
      </c>
      <c r="AE158" s="111">
        <f>Input_Analysis!F157/100</f>
        <v>32.974165984611311</v>
      </c>
      <c r="AF158" s="110">
        <f t="shared" si="43"/>
        <v>0.39519291322670802</v>
      </c>
    </row>
    <row r="159" spans="1:32">
      <c r="A159" s="159">
        <f>Input_Analysis!A158</f>
        <v>2.84</v>
      </c>
      <c r="B159" s="159">
        <f>Input_Analysis!B158</f>
        <v>9.3175571999999995</v>
      </c>
      <c r="C159" s="159">
        <f>Input_Analysis!I158</f>
        <v>3197.3353665852114</v>
      </c>
      <c r="D159" s="159">
        <f>Input_Analysis!F158</f>
        <v>3195.8160870267725</v>
      </c>
      <c r="E159" s="160">
        <f>Input_Analysis!L158</f>
        <v>25.200126851828859</v>
      </c>
      <c r="F159" s="161">
        <f>Input_Analysis!P158</f>
        <v>7.5963977921952148</v>
      </c>
      <c r="G159" s="168">
        <f>Input_Analysis!Q158</f>
        <v>11.183399999999999</v>
      </c>
      <c r="H159" s="4"/>
      <c r="I159" s="4">
        <f t="shared" si="54"/>
        <v>51.689999999999849</v>
      </c>
      <c r="J159" s="4">
        <f t="shared" si="44"/>
        <v>40.50659999999985</v>
      </c>
      <c r="K159" s="4"/>
      <c r="L159" s="4">
        <f t="shared" si="45"/>
        <v>0.80149860897147529</v>
      </c>
      <c r="M159" s="144">
        <f t="shared" si="46"/>
        <v>7.881602635491711E-3</v>
      </c>
      <c r="N159" s="3"/>
      <c r="O159" s="13">
        <f t="shared" si="47"/>
        <v>77.65760065236833</v>
      </c>
      <c r="P159" s="13">
        <f t="shared" si="48"/>
        <v>-1.1403072469350517E-3</v>
      </c>
      <c r="Q159" s="13">
        <f t="shared" si="49"/>
        <v>77.746154177171817</v>
      </c>
      <c r="R159" s="13">
        <f t="shared" si="50"/>
        <v>1.9300397330755577</v>
      </c>
      <c r="S159" s="13">
        <f t="shared" si="37"/>
        <v>1.5366535340729699</v>
      </c>
      <c r="T159" s="13">
        <f t="shared" si="40"/>
        <v>6.3360688277246568</v>
      </c>
      <c r="U159" s="13">
        <f t="shared" si="38"/>
        <v>9.7363425562526729</v>
      </c>
      <c r="V159" s="4">
        <f t="shared" si="39"/>
        <v>209.70969110568075</v>
      </c>
      <c r="W159" s="4">
        <f t="shared" si="51"/>
        <v>4379.8770739093179</v>
      </c>
      <c r="X159" s="4">
        <f t="shared" si="41"/>
        <v>5.1771733768245554</v>
      </c>
      <c r="Y159" s="3"/>
      <c r="Z159" s="13">
        <f t="shared" si="52"/>
        <v>0.97827399999999998</v>
      </c>
      <c r="AA159" s="25">
        <f t="shared" si="42"/>
        <v>0.10548676187510192</v>
      </c>
      <c r="AB159" s="3"/>
      <c r="AC159" s="3">
        <f t="shared" si="53"/>
        <v>23.297280195710499</v>
      </c>
      <c r="AE159" s="111">
        <f>Input_Analysis!F158/100</f>
        <v>31.958160870267726</v>
      </c>
      <c r="AF159" s="110">
        <f t="shared" si="43"/>
        <v>0.38863890407758644</v>
      </c>
    </row>
    <row r="160" spans="1:32">
      <c r="A160" s="159">
        <f>Input_Analysis!A159</f>
        <v>2.86</v>
      </c>
      <c r="B160" s="159">
        <f>Input_Analysis!B159</f>
        <v>9.3831737999999998</v>
      </c>
      <c r="C160" s="159">
        <f>Input_Analysis!I159</f>
        <v>3056.9146693188022</v>
      </c>
      <c r="D160" s="159">
        <f>Input_Analysis!F159</f>
        <v>3055.4153802808692</v>
      </c>
      <c r="E160" s="160">
        <f>Input_Analysis!L159</f>
        <v>27.100136416054056</v>
      </c>
      <c r="F160" s="161">
        <f>Input_Analysis!P159</f>
        <v>7.4964451896663311</v>
      </c>
      <c r="G160" s="168">
        <f>Input_Analysis!Q159</f>
        <v>11.3796</v>
      </c>
      <c r="H160" s="4"/>
      <c r="I160" s="4">
        <f t="shared" si="54"/>
        <v>52.059999999999846</v>
      </c>
      <c r="J160" s="4">
        <f t="shared" si="44"/>
        <v>40.68039999999985</v>
      </c>
      <c r="K160" s="4"/>
      <c r="L160" s="4">
        <f t="shared" si="45"/>
        <v>0.90232866193542816</v>
      </c>
      <c r="M160" s="144">
        <f t="shared" si="46"/>
        <v>8.8651923091111352E-3</v>
      </c>
      <c r="N160" s="3"/>
      <c r="O160" s="13">
        <f t="shared" si="47"/>
        <v>73.864924369446058</v>
      </c>
      <c r="P160" s="13">
        <f t="shared" si="48"/>
        <v>-1.2922937172245926E-3</v>
      </c>
      <c r="Q160" s="13">
        <f t="shared" si="49"/>
        <v>73.960379547131964</v>
      </c>
      <c r="R160" s="13">
        <f t="shared" si="50"/>
        <v>1.9460196094545417</v>
      </c>
      <c r="S160" s="13">
        <f t="shared" si="37"/>
        <v>1.5333674768039709</v>
      </c>
      <c r="T160" s="13">
        <f t="shared" si="40"/>
        <v>6.0923245054756592</v>
      </c>
      <c r="U160" s="13">
        <f t="shared" si="38"/>
        <v>9.3417722548322111</v>
      </c>
      <c r="V160" s="4">
        <f t="shared" si="39"/>
        <v>200.32364462125349</v>
      </c>
      <c r="W160" s="4">
        <f t="shared" si="51"/>
        <v>4183.8454570820659</v>
      </c>
      <c r="X160" s="4">
        <f t="shared" si="41"/>
        <v>4.9243282912964039</v>
      </c>
      <c r="Y160" s="3"/>
      <c r="Z160" s="13">
        <f t="shared" si="52"/>
        <v>0.97812100000000002</v>
      </c>
      <c r="AA160" s="25">
        <f t="shared" si="42"/>
        <v>0.10577139722003726</v>
      </c>
      <c r="AB160" s="3"/>
      <c r="AC160" s="3">
        <f t="shared" si="53"/>
        <v>22.159477310833818</v>
      </c>
      <c r="AE160" s="111">
        <f>Input_Analysis!F159/100</f>
        <v>30.554153802808692</v>
      </c>
      <c r="AF160" s="110">
        <f t="shared" si="43"/>
        <v>0.37959952291618265</v>
      </c>
    </row>
    <row r="161" spans="1:32">
      <c r="A161" s="159">
        <f>Input_Analysis!A160</f>
        <v>2.88</v>
      </c>
      <c r="B161" s="159">
        <f>Input_Analysis!B160</f>
        <v>9.4487904</v>
      </c>
      <c r="C161" s="159">
        <f>Input_Analysis!I160</f>
        <v>2896.0538883218055</v>
      </c>
      <c r="D161" s="159">
        <f>Input_Analysis!F160</f>
        <v>2894.6145708453896</v>
      </c>
      <c r="E161" s="160">
        <f>Input_Analysis!L160</f>
        <v>29.400147993800335</v>
      </c>
      <c r="F161" s="161">
        <f>Input_Analysis!P160</f>
        <v>7.1965873820796782</v>
      </c>
      <c r="G161" s="168">
        <f>Input_Analysis!Q160</f>
        <v>11.575799999999999</v>
      </c>
      <c r="H161" s="4"/>
      <c r="I161" s="4">
        <f t="shared" si="54"/>
        <v>52.429999999999843</v>
      </c>
      <c r="J161" s="4">
        <f t="shared" si="44"/>
        <v>40.854199999999842</v>
      </c>
      <c r="K161" s="4"/>
      <c r="L161" s="4">
        <f t="shared" si="45"/>
        <v>1.0344207865802131</v>
      </c>
      <c r="M161" s="144">
        <f t="shared" si="46"/>
        <v>1.0151795901435046E-2</v>
      </c>
      <c r="N161" s="3"/>
      <c r="O161" s="13">
        <f t="shared" si="47"/>
        <v>69.604199527143265</v>
      </c>
      <c r="P161" s="13">
        <f t="shared" si="48"/>
        <v>-1.5400111934299296E-3</v>
      </c>
      <c r="Q161" s="13">
        <f t="shared" si="49"/>
        <v>69.711390773524784</v>
      </c>
      <c r="R161" s="13">
        <f t="shared" si="50"/>
        <v>1.9668582585573922</v>
      </c>
      <c r="S161" s="13">
        <f t="shared" si="37"/>
        <v>1.5301024109833932</v>
      </c>
      <c r="T161" s="13">
        <f t="shared" si="40"/>
        <v>5.8149501735394438</v>
      </c>
      <c r="U161" s="13">
        <f t="shared" si="38"/>
        <v>8.8974692802810029</v>
      </c>
      <c r="V161" s="4">
        <f t="shared" si="39"/>
        <v>189.57492588812039</v>
      </c>
      <c r="W161" s="4">
        <f t="shared" si="51"/>
        <v>3959.3538443915263</v>
      </c>
      <c r="X161" s="4">
        <f t="shared" si="41"/>
        <v>4.6402799684762188</v>
      </c>
      <c r="Y161" s="3"/>
      <c r="Z161" s="13">
        <f t="shared" si="52"/>
        <v>0.97796799999999995</v>
      </c>
      <c r="AA161" s="25">
        <f t="shared" si="42"/>
        <v>0.10605337662419051</v>
      </c>
      <c r="AB161" s="3"/>
      <c r="AC161" s="3">
        <f t="shared" si="53"/>
        <v>20.881259858142979</v>
      </c>
      <c r="AE161" s="111">
        <f>Input_Analysis!F160/100</f>
        <v>28.946145708453898</v>
      </c>
      <c r="AF161" s="110">
        <f t="shared" si="43"/>
        <v>0.36908213625883435</v>
      </c>
    </row>
    <row r="162" spans="1:32">
      <c r="A162" s="159">
        <f>Input_Analysis!A161</f>
        <v>2.9</v>
      </c>
      <c r="B162" s="159">
        <f>Input_Analysis!B161</f>
        <v>9.5144070000000003</v>
      </c>
      <c r="C162" s="159">
        <f>Input_Analysis!I161</f>
        <v>2715.0129961624993</v>
      </c>
      <c r="D162" s="159">
        <f>Input_Analysis!F161</f>
        <v>2713.6136597270952</v>
      </c>
      <c r="E162" s="160">
        <f>Input_Analysis!L161</f>
        <v>30.000151014081975</v>
      </c>
      <c r="F162" s="161">
        <f>Input_Analysis!P161</f>
        <v>6.996682177021909</v>
      </c>
      <c r="G162" s="168">
        <f>Input_Analysis!Q161</f>
        <v>11.772</v>
      </c>
      <c r="H162" s="4"/>
      <c r="I162" s="4">
        <f t="shared" si="54"/>
        <v>52.799999999999841</v>
      </c>
      <c r="J162" s="4">
        <f t="shared" si="44"/>
        <v>41.027999999999842</v>
      </c>
      <c r="K162" s="4"/>
      <c r="L162" s="4">
        <f t="shared" si="45"/>
        <v>1.1274803443830381</v>
      </c>
      <c r="M162" s="144">
        <f t="shared" si="46"/>
        <v>1.1049726486202942E-2</v>
      </c>
      <c r="N162" s="3"/>
      <c r="O162" s="13">
        <f t="shared" si="47"/>
        <v>64.88771073809373</v>
      </c>
      <c r="P162" s="13">
        <f t="shared" si="48"/>
        <v>-1.7937399561423406E-3</v>
      </c>
      <c r="Q162" s="13">
        <f t="shared" si="49"/>
        <v>65.004102417507255</v>
      </c>
      <c r="R162" s="13">
        <f t="shared" si="50"/>
        <v>1.9927721094237121</v>
      </c>
      <c r="S162" s="13">
        <f t="shared" si="37"/>
        <v>1.5268581140686355</v>
      </c>
      <c r="T162" s="13">
        <f t="shared" si="40"/>
        <v>5.5026758945094869</v>
      </c>
      <c r="U162" s="13">
        <f t="shared" si="38"/>
        <v>8.4018053386216973</v>
      </c>
      <c r="V162" s="4">
        <f t="shared" si="39"/>
        <v>177.4808664108333</v>
      </c>
      <c r="W162" s="4">
        <f t="shared" si="51"/>
        <v>3706.7642117628102</v>
      </c>
      <c r="X162" s="4">
        <f t="shared" si="41"/>
        <v>4.3258473825395827</v>
      </c>
      <c r="Y162" s="3"/>
      <c r="Z162" s="13">
        <f t="shared" si="52"/>
        <v>0.97781499999999999</v>
      </c>
      <c r="AA162" s="25">
        <f t="shared" si="42"/>
        <v>0.10633273384030428</v>
      </c>
      <c r="AB162" s="3"/>
      <c r="AC162" s="3">
        <f t="shared" si="53"/>
        <v>19.46631322142812</v>
      </c>
      <c r="AE162" s="111">
        <f>Input_Analysis!F161/100</f>
        <v>27.136136597270951</v>
      </c>
      <c r="AF162" s="110">
        <f t="shared" si="43"/>
        <v>0.35697742541314048</v>
      </c>
    </row>
    <row r="163" spans="1:32">
      <c r="A163" s="159">
        <f>Input_Analysis!A162</f>
        <v>2.92</v>
      </c>
      <c r="B163" s="159">
        <f>Input_Analysis!B162</f>
        <v>9.5800235999999988</v>
      </c>
      <c r="C163" s="159">
        <f>Input_Analysis!I162</f>
        <v>2368.3312893644493</v>
      </c>
      <c r="D163" s="159">
        <f>Input_Analysis!F162</f>
        <v>2367.0119150110681</v>
      </c>
      <c r="E163" s="160">
        <f>Input_Analysis!L162</f>
        <v>33.700169639152087</v>
      </c>
      <c r="F163" s="161">
        <f>Input_Analysis!P162</f>
        <v>6.5968717669063706</v>
      </c>
      <c r="G163" s="168">
        <f>Input_Analysis!Q162</f>
        <v>11.9682</v>
      </c>
      <c r="H163" s="4"/>
      <c r="I163" s="4">
        <f t="shared" si="54"/>
        <v>53.169999999999838</v>
      </c>
      <c r="J163" s="4">
        <f t="shared" si="44"/>
        <v>41.201799999999835</v>
      </c>
      <c r="K163" s="4"/>
      <c r="L163" s="4">
        <f t="shared" si="45"/>
        <v>1.4564594677156619</v>
      </c>
      <c r="M163" s="144">
        <f t="shared" si="46"/>
        <v>1.4229499813007857E-2</v>
      </c>
      <c r="N163" s="3"/>
      <c r="O163" s="13">
        <f t="shared" si="47"/>
        <v>56.190780241748151</v>
      </c>
      <c r="P163" s="13">
        <f t="shared" si="48"/>
        <v>-2.3200665360848995E-3</v>
      </c>
      <c r="Q163" s="13">
        <f t="shared" si="49"/>
        <v>56.321146590623535</v>
      </c>
      <c r="R163" s="13">
        <f t="shared" si="50"/>
        <v>2.0509067910003993</v>
      </c>
      <c r="S163" s="13">
        <f t="shared" si="37"/>
        <v>1.5236343668061758</v>
      </c>
      <c r="T163" s="13">
        <f t="shared" si="40"/>
        <v>4.9034218067240989</v>
      </c>
      <c r="U163" s="13">
        <f t="shared" si="38"/>
        <v>7.4710219796716668</v>
      </c>
      <c r="V163" s="4">
        <f t="shared" si="39"/>
        <v>154.34408595762997</v>
      </c>
      <c r="W163" s="4">
        <f t="shared" si="51"/>
        <v>3223.5426031820634</v>
      </c>
      <c r="X163" s="4">
        <f t="shared" si="41"/>
        <v>3.7460520161165434</v>
      </c>
      <c r="Y163" s="3"/>
      <c r="Z163" s="13">
        <f t="shared" si="52"/>
        <v>0.97766200000000003</v>
      </c>
      <c r="AA163" s="25">
        <f t="shared" si="42"/>
        <v>0.1066095020516095</v>
      </c>
      <c r="AB163" s="3"/>
      <c r="AC163" s="3">
        <f t="shared" si="53"/>
        <v>16.857234072524445</v>
      </c>
      <c r="AE163" s="111">
        <f>Input_Analysis!F162/100</f>
        <v>23.670119150110683</v>
      </c>
      <c r="AF163" s="110">
        <f t="shared" si="43"/>
        <v>0.33304890182716596</v>
      </c>
    </row>
    <row r="164" spans="1:32">
      <c r="A164" s="159">
        <f>Input_Analysis!A163</f>
        <v>2.94</v>
      </c>
      <c r="B164" s="159">
        <f>Input_Analysis!B163</f>
        <v>9.645640199999999</v>
      </c>
      <c r="C164" s="159">
        <f>Input_Analysis!I163</f>
        <v>2574.4922983927104</v>
      </c>
      <c r="D164" s="159">
        <f>Input_Analysis!F163</f>
        <v>2573.1129524778116</v>
      </c>
      <c r="E164" s="160">
        <f>Input_Analysis!L163</f>
        <v>24.100121314645854</v>
      </c>
      <c r="F164" s="161">
        <f>Input_Analysis!P163</f>
        <v>6.8967295744930244</v>
      </c>
      <c r="G164" s="168">
        <f>Input_Analysis!Q163</f>
        <v>12.164400000000001</v>
      </c>
      <c r="H164" s="4"/>
      <c r="I164" s="4">
        <f t="shared" si="54"/>
        <v>53.539999999999836</v>
      </c>
      <c r="J164" s="4">
        <f t="shared" si="44"/>
        <v>41.375599999999835</v>
      </c>
      <c r="K164" s="4"/>
      <c r="L164" s="4">
        <f t="shared" si="45"/>
        <v>0.95651611480212084</v>
      </c>
      <c r="M164" s="144">
        <f t="shared" si="46"/>
        <v>9.3611161042089271E-3</v>
      </c>
      <c r="N164" s="3"/>
      <c r="O164" s="13">
        <f t="shared" si="47"/>
        <v>60.928477131273517</v>
      </c>
      <c r="P164" s="13">
        <f t="shared" si="48"/>
        <v>-2.0895557717873115E-3</v>
      </c>
      <c r="Q164" s="13">
        <f t="shared" si="49"/>
        <v>61.055790582329379</v>
      </c>
      <c r="R164" s="13">
        <f t="shared" si="50"/>
        <v>2.0149946228796618</v>
      </c>
      <c r="S164" s="13">
        <f t="shared" si="37"/>
        <v>1.5204309531693363</v>
      </c>
      <c r="T164" s="13">
        <f t="shared" si="40"/>
        <v>5.2602707280451515</v>
      </c>
      <c r="U164" s="13">
        <f t="shared" si="38"/>
        <v>7.9978784369704483</v>
      </c>
      <c r="V164" s="4">
        <f t="shared" si="39"/>
        <v>168.06348655951402</v>
      </c>
      <c r="W164" s="4">
        <f t="shared" si="51"/>
        <v>3510.0781840946706</v>
      </c>
      <c r="X164" s="4">
        <f t="shared" si="41"/>
        <v>4.0618984754182339</v>
      </c>
      <c r="Y164" s="3"/>
      <c r="Z164" s="13">
        <f t="shared" si="52"/>
        <v>0.97750899999999996</v>
      </c>
      <c r="AA164" s="25">
        <f t="shared" si="42"/>
        <v>0.10688371388378669</v>
      </c>
      <c r="AB164" s="3"/>
      <c r="AC164" s="3">
        <f t="shared" si="53"/>
        <v>18.278543139382055</v>
      </c>
      <c r="AE164" s="111">
        <f>Input_Analysis!F163/100</f>
        <v>25.731129524778115</v>
      </c>
      <c r="AF164" s="110">
        <f t="shared" si="43"/>
        <v>0.34688073493587407</v>
      </c>
    </row>
    <row r="165" spans="1:32">
      <c r="A165" s="159">
        <f>Input_Analysis!A164</f>
        <v>2.96</v>
      </c>
      <c r="B165" s="159">
        <f>Input_Analysis!B164</f>
        <v>9.7112567999999992</v>
      </c>
      <c r="C165" s="159">
        <f>Input_Analysis!I164</f>
        <v>2496.2719142288302</v>
      </c>
      <c r="D165" s="159">
        <f>Input_Analysis!F164</f>
        <v>2494.9125588344373</v>
      </c>
      <c r="E165" s="160">
        <f>Input_Analysis!L164</f>
        <v>23.900120307885306</v>
      </c>
      <c r="F165" s="161">
        <f>Input_Analysis!P164</f>
        <v>6.7967769719641398</v>
      </c>
      <c r="G165" s="168">
        <f>Input_Analysis!Q164</f>
        <v>12.360600000000002</v>
      </c>
      <c r="H165" s="4"/>
      <c r="I165" s="4">
        <f t="shared" si="54"/>
        <v>53.909999999999833</v>
      </c>
      <c r="J165" s="4">
        <f t="shared" si="44"/>
        <v>41.549399999999835</v>
      </c>
      <c r="K165" s="4"/>
      <c r="L165" s="4">
        <f t="shared" si="45"/>
        <v>0.97911082564769836</v>
      </c>
      <c r="M165" s="144">
        <f t="shared" si="46"/>
        <v>9.5743256860976768E-3</v>
      </c>
      <c r="N165" s="3"/>
      <c r="O165" s="13">
        <f t="shared" si="47"/>
        <v>58.782122346624497</v>
      </c>
      <c r="P165" s="13">
        <f t="shared" si="48"/>
        <v>-2.2780501921610685E-3</v>
      </c>
      <c r="Q165" s="13">
        <f t="shared" si="49"/>
        <v>58.916030971731864</v>
      </c>
      <c r="R165" s="13">
        <f t="shared" si="50"/>
        <v>2.0279671428674022</v>
      </c>
      <c r="S165" s="13">
        <f t="shared" si="37"/>
        <v>1.5172476602974778</v>
      </c>
      <c r="T165" s="13">
        <f t="shared" si="40"/>
        <v>5.1247562196963736</v>
      </c>
      <c r="U165" s="13">
        <f t="shared" si="38"/>
        <v>7.7755243839292705</v>
      </c>
      <c r="V165" s="4">
        <f t="shared" si="39"/>
        <v>162.82412761525535</v>
      </c>
      <c r="W165" s="4">
        <f t="shared" si="51"/>
        <v>3400.6519196194827</v>
      </c>
      <c r="X165" s="4">
        <f t="shared" si="41"/>
        <v>3.9188081564416333</v>
      </c>
      <c r="Y165" s="3"/>
      <c r="Z165" s="13">
        <f t="shared" si="52"/>
        <v>0.977356</v>
      </c>
      <c r="AA165" s="25">
        <f t="shared" si="42"/>
        <v>0.10715540141662706</v>
      </c>
      <c r="AB165" s="3"/>
      <c r="AC165" s="3">
        <f t="shared" si="53"/>
        <v>17.634636703987347</v>
      </c>
      <c r="AE165" s="111">
        <f>Input_Analysis!F164/100</f>
        <v>24.949125588344373</v>
      </c>
      <c r="AF165" s="110">
        <f t="shared" si="43"/>
        <v>0.34121122251133351</v>
      </c>
    </row>
    <row r="166" spans="1:32">
      <c r="A166" s="159">
        <f>Input_Analysis!A165</f>
        <v>2.98</v>
      </c>
      <c r="B166" s="159">
        <f>Input_Analysis!B165</f>
        <v>9.7768733999999995</v>
      </c>
      <c r="C166" s="159">
        <f>Input_Analysis!I165</f>
        <v>2263.1307598084018</v>
      </c>
      <c r="D166" s="159">
        <f>Input_Analysis!F165</f>
        <v>2261.8113854550206</v>
      </c>
      <c r="E166" s="160">
        <f>Input_Analysis!L165</f>
        <v>24.000120811265582</v>
      </c>
      <c r="F166" s="161">
        <f>Input_Analysis!P165</f>
        <v>6.5968717669063706</v>
      </c>
      <c r="G166" s="168">
        <f>Input_Analysis!Q165</f>
        <v>12.556800000000001</v>
      </c>
      <c r="H166" s="4"/>
      <c r="I166" s="4">
        <f t="shared" si="54"/>
        <v>54.279999999999831</v>
      </c>
      <c r="J166" s="4">
        <f t="shared" si="44"/>
        <v>41.723199999999828</v>
      </c>
      <c r="K166" s="4"/>
      <c r="L166" s="4">
        <f t="shared" si="45"/>
        <v>1.0871927334486629</v>
      </c>
      <c r="M166" s="144">
        <f t="shared" si="46"/>
        <v>1.0604831694876282E-2</v>
      </c>
      <c r="N166" s="3"/>
      <c r="O166" s="13">
        <f t="shared" si="47"/>
        <v>52.94058844499969</v>
      </c>
      <c r="P166" s="13">
        <f t="shared" si="48"/>
        <v>-2.6982032202169243E-3</v>
      </c>
      <c r="Q166" s="13">
        <f t="shared" si="49"/>
        <v>53.083432911222168</v>
      </c>
      <c r="R166" s="13">
        <f t="shared" si="50"/>
        <v>2.0665361948786418</v>
      </c>
      <c r="S166" s="13">
        <f t="shared" si="37"/>
        <v>1.5140842784365911</v>
      </c>
      <c r="T166" s="13">
        <f t="shared" si="40"/>
        <v>4.712903957574583</v>
      </c>
      <c r="U166" s="13">
        <f t="shared" si="38"/>
        <v>7.1357337879452674</v>
      </c>
      <c r="V166" s="4">
        <f t="shared" si="39"/>
        <v>147.25671732056014</v>
      </c>
      <c r="W166" s="4">
        <f t="shared" si="51"/>
        <v>3075.5198616283465</v>
      </c>
      <c r="X166" s="4">
        <f t="shared" si="41"/>
        <v>3.5293725629999795</v>
      </c>
      <c r="Y166" s="3"/>
      <c r="Z166" s="13">
        <f t="shared" si="52"/>
        <v>0.97720300000000004</v>
      </c>
      <c r="AA166" s="25">
        <f t="shared" si="42"/>
        <v>0.10742459619540219</v>
      </c>
      <c r="AB166" s="3"/>
      <c r="AC166" s="3">
        <f t="shared" si="53"/>
        <v>15.882176533499907</v>
      </c>
      <c r="AE166" s="111">
        <f>Input_Analysis!F165/100</f>
        <v>22.618113854550206</v>
      </c>
      <c r="AF166" s="110">
        <f t="shared" si="43"/>
        <v>0.32454178604912121</v>
      </c>
    </row>
    <row r="167" spans="1:32">
      <c r="A167" s="159">
        <f>Input_Analysis!A166</f>
        <v>3</v>
      </c>
      <c r="B167" s="159">
        <f>Input_Analysis!B166</f>
        <v>9.8424899999999997</v>
      </c>
      <c r="C167" s="159">
        <f>Input_Analysis!I166</f>
        <v>2587.6323932773885</v>
      </c>
      <c r="D167" s="159">
        <f>Input_Analysis!F166</f>
        <v>2586.3130189240073</v>
      </c>
      <c r="E167" s="160">
        <f>Input_Analysis!L166</f>
        <v>20.300102186195474</v>
      </c>
      <c r="F167" s="161">
        <f>Input_Analysis!P166</f>
        <v>6.5968717669063706</v>
      </c>
      <c r="G167" s="168">
        <f>Input_Analysis!Q166</f>
        <v>12.753000000000002</v>
      </c>
      <c r="H167" s="4"/>
      <c r="I167" s="4">
        <f t="shared" si="54"/>
        <v>54.649999999999828</v>
      </c>
      <c r="J167" s="4">
        <f t="shared" si="44"/>
        <v>41.896999999999828</v>
      </c>
      <c r="K167" s="4"/>
      <c r="L167" s="4">
        <f t="shared" si="45"/>
        <v>0.8018485096339284</v>
      </c>
      <c r="M167" s="144">
        <f t="shared" si="46"/>
        <v>7.8450487167090223E-3</v>
      </c>
      <c r="N167" s="3"/>
      <c r="O167" s="13">
        <f t="shared" si="47"/>
        <v>60.457369102260287</v>
      </c>
      <c r="P167" s="13">
        <f t="shared" si="48"/>
        <v>-2.4303872973741075E-3</v>
      </c>
      <c r="Q167" s="13">
        <f t="shared" si="49"/>
        <v>60.604303924159076</v>
      </c>
      <c r="R167" s="13">
        <f t="shared" si="50"/>
        <v>2.0200004793644881</v>
      </c>
      <c r="S167" s="13">
        <f t="shared" si="37"/>
        <v>1.5109406008812436</v>
      </c>
      <c r="T167" s="13">
        <f t="shared" si="40"/>
        <v>5.2968136290912726</v>
      </c>
      <c r="U167" s="13">
        <f t="shared" si="38"/>
        <v>8.0031707674951278</v>
      </c>
      <c r="V167" s="4">
        <f t="shared" si="39"/>
        <v>168.86549288515926</v>
      </c>
      <c r="W167" s="4">
        <f t="shared" si="51"/>
        <v>3526.8284310684917</v>
      </c>
      <c r="X167" s="4">
        <f t="shared" si="41"/>
        <v>4.030491273484019</v>
      </c>
      <c r="Y167" s="3"/>
      <c r="Z167" s="13">
        <f t="shared" si="52"/>
        <v>0.97704999999999997</v>
      </c>
      <c r="AA167" s="25">
        <f t="shared" si="42"/>
        <v>0.1076913292419506</v>
      </c>
      <c r="AB167" s="3"/>
      <c r="AC167" s="3">
        <f t="shared" si="53"/>
        <v>18.137210730678085</v>
      </c>
      <c r="AE167" s="111">
        <f>Input_Analysis!F166/100</f>
        <v>25.863130189240074</v>
      </c>
      <c r="AF167" s="110">
        <f t="shared" si="43"/>
        <v>0.34668227883979663</v>
      </c>
    </row>
    <row r="168" spans="1:32">
      <c r="A168" s="159">
        <f>Input_Analysis!A167</f>
        <v>3.02</v>
      </c>
      <c r="B168" s="159">
        <f>Input_Analysis!B167</f>
        <v>9.9081066</v>
      </c>
      <c r="C168" s="159">
        <f>Input_Analysis!I167</f>
        <v>2356.3312289588162</v>
      </c>
      <c r="D168" s="159">
        <f>Input_Analysis!F167</f>
        <v>2355.011854605435</v>
      </c>
      <c r="E168" s="160">
        <f>Input_Analysis!L167</f>
        <v>20.300102186195474</v>
      </c>
      <c r="F168" s="161">
        <f>Input_Analysis!P167</f>
        <v>6.5968717669063706</v>
      </c>
      <c r="G168" s="168">
        <f>Input_Analysis!Q167</f>
        <v>12.949200000000001</v>
      </c>
      <c r="H168" s="4"/>
      <c r="I168" s="4">
        <f t="shared" si="54"/>
        <v>55.019999999999825</v>
      </c>
      <c r="J168" s="4">
        <f t="shared" si="44"/>
        <v>42.070799999999821</v>
      </c>
      <c r="K168" s="4"/>
      <c r="L168" s="4">
        <f t="shared" si="45"/>
        <v>0.88261626429446505</v>
      </c>
      <c r="M168" s="144">
        <f t="shared" si="46"/>
        <v>8.615130986981575E-3</v>
      </c>
      <c r="N168" s="3"/>
      <c r="O168" s="13">
        <f t="shared" si="47"/>
        <v>54.700914386197219</v>
      </c>
      <c r="P168" s="13">
        <f t="shared" si="48"/>
        <v>-2.7603081900259177E-3</v>
      </c>
      <c r="Q168" s="13">
        <f t="shared" si="49"/>
        <v>54.851905768179343</v>
      </c>
      <c r="R168" s="13">
        <f t="shared" si="50"/>
        <v>2.0549412248913952</v>
      </c>
      <c r="S168" s="13">
        <f t="shared" si="37"/>
        <v>1.5078164239178491</v>
      </c>
      <c r="T168" s="13">
        <f t="shared" si="40"/>
        <v>4.8858798405124348</v>
      </c>
      <c r="U168" s="13">
        <f t="shared" si="38"/>
        <v>7.3670098688137706</v>
      </c>
      <c r="V168" s="4">
        <f t="shared" si="39"/>
        <v>153.4207485972544</v>
      </c>
      <c r="W168" s="4">
        <f t="shared" si="51"/>
        <v>3204.2583053755548</v>
      </c>
      <c r="X168" s="4">
        <f t="shared" si="41"/>
        <v>3.6467276257464811</v>
      </c>
      <c r="Y168" s="3"/>
      <c r="Z168" s="13">
        <f t="shared" si="52"/>
        <v>0.97689700000000002</v>
      </c>
      <c r="AA168" s="25">
        <f t="shared" si="42"/>
        <v>0.10795563106548973</v>
      </c>
      <c r="AB168" s="3"/>
      <c r="AC168" s="3">
        <f t="shared" si="53"/>
        <v>16.410274315859166</v>
      </c>
      <c r="AE168" s="111">
        <f>Input_Analysis!F167/100</f>
        <v>23.55011854605435</v>
      </c>
      <c r="AF168" s="110">
        <f t="shared" si="43"/>
        <v>0.33047467758175564</v>
      </c>
    </row>
    <row r="169" spans="1:32">
      <c r="A169" s="159">
        <f>Input_Analysis!A168</f>
        <v>3.04</v>
      </c>
      <c r="B169" s="159">
        <f>Input_Analysis!B168</f>
        <v>9.9737232000000002</v>
      </c>
      <c r="C169" s="159">
        <f>Input_Analysis!I168</f>
        <v>2356.3312289588162</v>
      </c>
      <c r="D169" s="159">
        <f>Input_Analysis!F168</f>
        <v>2355.011854605435</v>
      </c>
      <c r="E169" s="160">
        <f>Input_Analysis!L168</f>
        <v>20.300102186195474</v>
      </c>
      <c r="F169" s="161">
        <f>Input_Analysis!P168</f>
        <v>6.5968717669063706</v>
      </c>
      <c r="G169" s="168">
        <f>Input_Analysis!Q168</f>
        <v>13.145400000000002</v>
      </c>
      <c r="H169" s="4"/>
      <c r="I169" s="4">
        <f t="shared" si="54"/>
        <v>55.389999999999823</v>
      </c>
      <c r="J169" s="4">
        <f t="shared" si="44"/>
        <v>42.244599999999821</v>
      </c>
      <c r="K169" s="4"/>
      <c r="L169" s="4">
        <f t="shared" si="45"/>
        <v>0.88275827373707627</v>
      </c>
      <c r="M169" s="144">
        <f t="shared" si="46"/>
        <v>8.615130986981575E-3</v>
      </c>
      <c r="N169" s="3"/>
      <c r="O169" s="13">
        <f t="shared" si="47"/>
        <v>54.467108907619576</v>
      </c>
      <c r="P169" s="13">
        <f t="shared" si="48"/>
        <v>-2.8460215109696058E-3</v>
      </c>
      <c r="Q169" s="13">
        <f t="shared" si="49"/>
        <v>54.622123471210983</v>
      </c>
      <c r="R169" s="13">
        <f t="shared" si="50"/>
        <v>2.0565075478607597</v>
      </c>
      <c r="S169" s="13">
        <f t="shared" si="37"/>
        <v>1.504711546769218</v>
      </c>
      <c r="T169" s="13">
        <f t="shared" si="40"/>
        <v>4.8887210832319647</v>
      </c>
      <c r="U169" s="13">
        <f t="shared" si="38"/>
        <v>7.3561150628732568</v>
      </c>
      <c r="V169" s="4">
        <f t="shared" si="39"/>
        <v>153.39608193058774</v>
      </c>
      <c r="W169" s="4">
        <f t="shared" si="51"/>
        <v>3203.7431314355549</v>
      </c>
      <c r="X169" s="4">
        <f t="shared" si="41"/>
        <v>3.6311405938413048</v>
      </c>
      <c r="Y169" s="3"/>
      <c r="Z169" s="13">
        <f t="shared" si="52"/>
        <v>0.97674400000000006</v>
      </c>
      <c r="AA169" s="25">
        <f t="shared" si="42"/>
        <v>0.10821753167316073</v>
      </c>
      <c r="AB169" s="3"/>
      <c r="AC169" s="3">
        <f t="shared" si="53"/>
        <v>16.340132672285872</v>
      </c>
      <c r="AE169" s="111">
        <f>Input_Analysis!F168/100</f>
        <v>23.55011854605435</v>
      </c>
      <c r="AF169" s="110">
        <f t="shared" si="43"/>
        <v>0.33013424753091125</v>
      </c>
    </row>
    <row r="170" spans="1:32">
      <c r="A170" s="159">
        <f>Input_Analysis!A169</f>
        <v>3.06</v>
      </c>
      <c r="B170" s="159">
        <f>Input_Analysis!B169</f>
        <v>10.0393398</v>
      </c>
      <c r="C170" s="159">
        <f>Input_Analysis!I169</f>
        <v>2356.2512668767931</v>
      </c>
      <c r="D170" s="159">
        <f>Input_Analysis!F169</f>
        <v>2355.011854605435</v>
      </c>
      <c r="E170" s="160">
        <f>Input_Analysis!L169</f>
        <v>20.700104199716563</v>
      </c>
      <c r="F170" s="161">
        <f>Input_Analysis!P169</f>
        <v>6.1970613567908339</v>
      </c>
      <c r="G170" s="168">
        <f>Input_Analysis!Q169</f>
        <v>13.341600000000001</v>
      </c>
      <c r="H170" s="4"/>
      <c r="I170" s="4">
        <f t="shared" si="54"/>
        <v>55.75999999999982</v>
      </c>
      <c r="J170" s="4">
        <f t="shared" si="44"/>
        <v>42.418399999999821</v>
      </c>
      <c r="K170" s="4"/>
      <c r="L170" s="4">
        <f t="shared" si="45"/>
        <v>0.90029737970000767</v>
      </c>
      <c r="M170" s="144">
        <f t="shared" si="46"/>
        <v>8.7851853877852822E-3</v>
      </c>
      <c r="N170" s="3"/>
      <c r="O170" s="13">
        <f t="shared" si="47"/>
        <v>54.233334281274239</v>
      </c>
      <c r="P170" s="13">
        <f t="shared" si="48"/>
        <v>-3.1056577984357133E-3</v>
      </c>
      <c r="Q170" s="13">
        <f t="shared" si="49"/>
        <v>54.401764458820047</v>
      </c>
      <c r="R170" s="13">
        <f t="shared" si="50"/>
        <v>2.0578756268086638</v>
      </c>
      <c r="S170" s="13">
        <f t="shared" si="37"/>
        <v>1.5016257715403634</v>
      </c>
      <c r="T170" s="13">
        <f t="shared" si="40"/>
        <v>4.8910394417481404</v>
      </c>
      <c r="U170" s="13">
        <f t="shared" si="38"/>
        <v>7.3445108753493997</v>
      </c>
      <c r="V170" s="4">
        <f t="shared" si="39"/>
        <v>153.36608445845289</v>
      </c>
      <c r="W170" s="4">
        <f t="shared" si="51"/>
        <v>3203.1166213311058</v>
      </c>
      <c r="X170" s="4">
        <f t="shared" si="41"/>
        <v>3.6155556187516158</v>
      </c>
      <c r="Y170" s="3"/>
      <c r="Z170" s="13">
        <f t="shared" si="52"/>
        <v>0.97659099999999999</v>
      </c>
      <c r="AA170" s="25">
        <f t="shared" si="42"/>
        <v>0.10847706058031431</v>
      </c>
      <c r="AB170" s="3"/>
      <c r="AC170" s="3">
        <f t="shared" si="53"/>
        <v>16.27000028438227</v>
      </c>
      <c r="AE170" s="111">
        <f>Input_Analysis!F169/100</f>
        <v>23.55011854605435</v>
      </c>
      <c r="AF170" s="110">
        <f t="shared" si="43"/>
        <v>0.32979556371318458</v>
      </c>
    </row>
    <row r="171" spans="1:32">
      <c r="A171" s="159">
        <f>Input_Analysis!A170</f>
        <v>3.08</v>
      </c>
      <c r="B171" s="159">
        <f>Input_Analysis!B170</f>
        <v>10.104956400000001</v>
      </c>
      <c r="C171" s="159">
        <f>Input_Analysis!I170</f>
        <v>2488.3719223626399</v>
      </c>
      <c r="D171" s="159">
        <f>Input_Analysis!F170</f>
        <v>2487.1125195707759</v>
      </c>
      <c r="E171" s="160">
        <f>Input_Analysis!L170</f>
        <v>22.700114267322025</v>
      </c>
      <c r="F171" s="161">
        <f>Input_Analysis!P170</f>
        <v>6.2970139593197185</v>
      </c>
      <c r="G171" s="168">
        <f>Input_Analysis!Q170</f>
        <v>13.537800000000002</v>
      </c>
      <c r="H171" s="4"/>
      <c r="I171" s="4">
        <f t="shared" si="54"/>
        <v>56.129999999999818</v>
      </c>
      <c r="J171" s="4">
        <f t="shared" si="44"/>
        <v>42.592199999999814</v>
      </c>
      <c r="K171" s="4"/>
      <c r="L171" s="4">
        <f t="shared" si="45"/>
        <v>0.93378352516208329</v>
      </c>
      <c r="M171" s="144">
        <f t="shared" si="46"/>
        <v>9.1224764527036203E-3</v>
      </c>
      <c r="N171" s="3"/>
      <c r="O171" s="13">
        <f t="shared" si="47"/>
        <v>57.105336713357161</v>
      </c>
      <c r="P171" s="13">
        <f t="shared" si="48"/>
        <v>-2.9770007556019352E-3</v>
      </c>
      <c r="Q171" s="13">
        <f t="shared" si="49"/>
        <v>57.275339343901734</v>
      </c>
      <c r="R171" s="13">
        <f t="shared" si="50"/>
        <v>2.0387157796121627</v>
      </c>
      <c r="S171" s="13">
        <f t="shared" si="37"/>
        <v>1.4985589031655204</v>
      </c>
      <c r="T171" s="13">
        <f t="shared" si="40"/>
        <v>5.1287901492854715</v>
      </c>
      <c r="U171" s="13">
        <f t="shared" si="38"/>
        <v>7.685794140679362</v>
      </c>
      <c r="V171" s="4">
        <f t="shared" si="39"/>
        <v>162.1494614908427</v>
      </c>
      <c r="W171" s="4">
        <f t="shared" si="51"/>
        <v>3386.5612275046906</v>
      </c>
      <c r="X171" s="4">
        <f t="shared" si="41"/>
        <v>3.8070224475571446</v>
      </c>
      <c r="Y171" s="3"/>
      <c r="Z171" s="13">
        <f t="shared" si="52"/>
        <v>0.97643800000000003</v>
      </c>
      <c r="AA171" s="25">
        <f t="shared" si="42"/>
        <v>0.10873424682054475</v>
      </c>
      <c r="AB171" s="3"/>
      <c r="AC171" s="3">
        <f t="shared" si="53"/>
        <v>17.131601014007149</v>
      </c>
      <c r="AE171" s="111">
        <f>Input_Analysis!F170/100</f>
        <v>24.871125195707759</v>
      </c>
      <c r="AF171" s="110">
        <f t="shared" si="43"/>
        <v>0.33857277251421952</v>
      </c>
    </row>
    <row r="172" spans="1:32">
      <c r="A172" s="159">
        <f>Input_Analysis!A171</f>
        <v>3.1</v>
      </c>
      <c r="B172" s="159">
        <f>Input_Analysis!B171</f>
        <v>10.170572999999999</v>
      </c>
      <c r="C172" s="159">
        <f>Input_Analysis!I171</f>
        <v>2779.4533492812579</v>
      </c>
      <c r="D172" s="159">
        <f>Input_Analysis!F171</f>
        <v>2778.1139844073709</v>
      </c>
      <c r="E172" s="160">
        <f>Input_Analysis!L171</f>
        <v>22.100111247040388</v>
      </c>
      <c r="F172" s="161">
        <f>Input_Analysis!P171</f>
        <v>6.6968243694352552</v>
      </c>
      <c r="G172" s="168">
        <f>Input_Analysis!Q171</f>
        <v>13.734000000000002</v>
      </c>
      <c r="H172" s="4"/>
      <c r="I172" s="4">
        <f t="shared" si="54"/>
        <v>56.499999999999815</v>
      </c>
      <c r="J172" s="4">
        <f t="shared" si="44"/>
        <v>42.765999999999813</v>
      </c>
      <c r="K172" s="4"/>
      <c r="L172" s="4">
        <f t="shared" si="45"/>
        <v>0.81202225494342728</v>
      </c>
      <c r="M172" s="144">
        <f t="shared" si="46"/>
        <v>7.951243813016427E-3</v>
      </c>
      <c r="N172" s="3"/>
      <c r="O172" s="13">
        <f t="shared" si="47"/>
        <v>63.670985111566893</v>
      </c>
      <c r="P172" s="13">
        <f t="shared" si="48"/>
        <v>-2.5843908168394648E-3</v>
      </c>
      <c r="Q172" s="13">
        <f t="shared" si="49"/>
        <v>63.835535820788351</v>
      </c>
      <c r="R172" s="13">
        <f t="shared" si="50"/>
        <v>2.0009819223298919</v>
      </c>
      <c r="S172" s="13">
        <f t="shared" si="37"/>
        <v>1.4955107493563549</v>
      </c>
      <c r="T172" s="13">
        <f t="shared" si="40"/>
        <v>5.6501044612886515</v>
      </c>
      <c r="U172" s="13">
        <f t="shared" si="38"/>
        <v>8.4497919568434749</v>
      </c>
      <c r="V172" s="4">
        <f t="shared" si="39"/>
        <v>181.53022328541721</v>
      </c>
      <c r="W172" s="4">
        <f t="shared" si="51"/>
        <v>3791.336771311951</v>
      </c>
      <c r="X172" s="4">
        <f t="shared" si="41"/>
        <v>4.2447323407711268</v>
      </c>
      <c r="Y172" s="3"/>
      <c r="Z172" s="13">
        <f t="shared" si="52"/>
        <v>0.97628499999999996</v>
      </c>
      <c r="AA172" s="25">
        <f t="shared" si="42"/>
        <v>0.10898911895547876</v>
      </c>
      <c r="AB172" s="3"/>
      <c r="AC172" s="3">
        <f t="shared" si="53"/>
        <v>19.101295533470068</v>
      </c>
      <c r="AE172" s="111">
        <f>Input_Analysis!F171/100</f>
        <v>27.78113984407371</v>
      </c>
      <c r="AF172" s="110">
        <f t="shared" si="43"/>
        <v>0.35746802738888617</v>
      </c>
    </row>
    <row r="173" spans="1:32">
      <c r="A173" s="159">
        <f>Input_Analysis!A172</f>
        <v>3.12</v>
      </c>
      <c r="B173" s="159">
        <f>Input_Analysis!B172</f>
        <v>10.236189599999999</v>
      </c>
      <c r="C173" s="159">
        <f>Input_Analysis!I172</f>
        <v>2907.353993104628</v>
      </c>
      <c r="D173" s="159">
        <f>Input_Analysis!F172</f>
        <v>2906.014628230741</v>
      </c>
      <c r="E173" s="160">
        <f>Input_Analysis!L172</f>
        <v>21.700109233519296</v>
      </c>
      <c r="F173" s="161">
        <f>Input_Analysis!P172</f>
        <v>6.6968243694352552</v>
      </c>
      <c r="G173" s="168">
        <f>Input_Analysis!Q172</f>
        <v>13.930200000000003</v>
      </c>
      <c r="H173" s="4"/>
      <c r="I173" s="4">
        <f t="shared" si="54"/>
        <v>56.869999999999813</v>
      </c>
      <c r="J173" s="4">
        <f t="shared" si="44"/>
        <v>42.939799999999806</v>
      </c>
      <c r="K173" s="4"/>
      <c r="L173" s="4">
        <f t="shared" si="45"/>
        <v>0.76163593165835908</v>
      </c>
      <c r="M173" s="144">
        <f t="shared" si="46"/>
        <v>7.4638689629764549E-3</v>
      </c>
      <c r="N173" s="3"/>
      <c r="O173" s="13">
        <f t="shared" si="47"/>
        <v>66.383261987821115</v>
      </c>
      <c r="P173" s="13">
        <f t="shared" si="48"/>
        <v>-2.5375955971204934E-3</v>
      </c>
      <c r="Q173" s="13">
        <f t="shared" si="49"/>
        <v>66.551715861163913</v>
      </c>
      <c r="R173" s="13">
        <f t="shared" si="50"/>
        <v>1.9873838493881493</v>
      </c>
      <c r="S173" s="13">
        <f t="shared" si="37"/>
        <v>1.492481120551322</v>
      </c>
      <c r="T173" s="13">
        <f t="shared" si="40"/>
        <v>5.8810118058431158</v>
      </c>
      <c r="U173" s="13">
        <f t="shared" si="38"/>
        <v>8.7772990899602874</v>
      </c>
      <c r="V173" s="4">
        <f t="shared" si="39"/>
        <v>190.03226620697521</v>
      </c>
      <c r="W173" s="4">
        <f t="shared" si="51"/>
        <v>3968.9055936071463</v>
      </c>
      <c r="X173" s="4">
        <f t="shared" si="41"/>
        <v>4.4255507991880743</v>
      </c>
      <c r="Y173" s="3"/>
      <c r="Z173" s="13">
        <f t="shared" si="52"/>
        <v>0.976132</v>
      </c>
      <c r="AA173" s="25">
        <f t="shared" si="42"/>
        <v>0.1092417050843275</v>
      </c>
      <c r="AB173" s="3"/>
      <c r="AC173" s="3">
        <f t="shared" si="53"/>
        <v>19.914978596346334</v>
      </c>
      <c r="AE173" s="111">
        <f>Input_Analysis!F172/100</f>
        <v>29.060146282307411</v>
      </c>
      <c r="AF173" s="110">
        <f t="shared" si="43"/>
        <v>0.36523360089727469</v>
      </c>
    </row>
    <row r="174" spans="1:32">
      <c r="A174" s="159">
        <f>Input_Analysis!A173</f>
        <v>3.14</v>
      </c>
      <c r="B174" s="159">
        <f>Input_Analysis!B173</f>
        <v>10.3018062</v>
      </c>
      <c r="C174" s="159">
        <f>Input_Analysis!I173</f>
        <v>2705.4329383584991</v>
      </c>
      <c r="D174" s="159">
        <f>Input_Analysis!F173</f>
        <v>2704.013611402589</v>
      </c>
      <c r="E174" s="160">
        <f>Input_Analysis!L173</f>
        <v>20.500103192956015</v>
      </c>
      <c r="F174" s="161">
        <f>Input_Analysis!P173</f>
        <v>7.0966347795507927</v>
      </c>
      <c r="G174" s="168">
        <f>Input_Analysis!Q173</f>
        <v>14.126400000000002</v>
      </c>
      <c r="H174" s="4"/>
      <c r="I174" s="4">
        <f t="shared" si="54"/>
        <v>57.23999999999981</v>
      </c>
      <c r="J174" s="4">
        <f t="shared" si="44"/>
        <v>43.113599999999806</v>
      </c>
      <c r="K174" s="4"/>
      <c r="L174" s="4">
        <f t="shared" si="45"/>
        <v>0.77453179617022527</v>
      </c>
      <c r="M174" s="144">
        <f t="shared" si="46"/>
        <v>7.5773836055216719E-3</v>
      </c>
      <c r="N174" s="3"/>
      <c r="O174" s="13">
        <f t="shared" si="47"/>
        <v>61.423609681365306</v>
      </c>
      <c r="P174" s="13">
        <f t="shared" si="48"/>
        <v>-2.6545517581534894E-3</v>
      </c>
      <c r="Q174" s="13">
        <f t="shared" si="49"/>
        <v>61.586661832437109</v>
      </c>
      <c r="R174" s="13">
        <f t="shared" si="50"/>
        <v>2.0150206780951558</v>
      </c>
      <c r="S174" s="13">
        <f t="shared" si="37"/>
        <v>1.4894698298661528</v>
      </c>
      <c r="T174" s="13">
        <f t="shared" si="40"/>
        <v>5.5278647669897767</v>
      </c>
      <c r="U174" s="13">
        <f t="shared" si="38"/>
        <v>8.2335877940113633</v>
      </c>
      <c r="V174" s="4">
        <f t="shared" si="39"/>
        <v>176.54619589056662</v>
      </c>
      <c r="W174" s="4">
        <f t="shared" si="51"/>
        <v>3687.2432160387166</v>
      </c>
      <c r="X174" s="4">
        <f t="shared" si="41"/>
        <v>4.0949073120910207</v>
      </c>
      <c r="Y174" s="3"/>
      <c r="Z174" s="13">
        <f t="shared" si="52"/>
        <v>0.97597900000000004</v>
      </c>
      <c r="AA174" s="25">
        <f t="shared" si="42"/>
        <v>0.10949203285320655</v>
      </c>
      <c r="AB174" s="3"/>
      <c r="AC174" s="3">
        <f t="shared" si="53"/>
        <v>18.427082904409591</v>
      </c>
      <c r="AE174" s="111">
        <f>Input_Analysis!F173/100</f>
        <v>27.040136114025891</v>
      </c>
      <c r="AF174" s="110">
        <f t="shared" si="43"/>
        <v>0.35195545116289823</v>
      </c>
    </row>
    <row r="175" spans="1:32">
      <c r="A175" s="159">
        <f>Input_Analysis!A174</f>
        <v>3.16</v>
      </c>
      <c r="B175" s="159">
        <f>Input_Analysis!B174</f>
        <v>10.3674228</v>
      </c>
      <c r="C175" s="159">
        <f>Input_Analysis!I174</f>
        <v>3046.134605474238</v>
      </c>
      <c r="D175" s="159">
        <f>Input_Analysis!F174</f>
        <v>3044.6153259157991</v>
      </c>
      <c r="E175" s="160">
        <f>Input_Analysis!L174</f>
        <v>16.200081547604267</v>
      </c>
      <c r="F175" s="161">
        <f>Input_Analysis!P174</f>
        <v>7.5963977921952148</v>
      </c>
      <c r="G175" s="168">
        <f>Input_Analysis!Q174</f>
        <v>14.322600000000003</v>
      </c>
      <c r="H175" s="4"/>
      <c r="I175" s="4">
        <f t="shared" si="54"/>
        <v>57.609999999999808</v>
      </c>
      <c r="J175" s="4">
        <f t="shared" si="44"/>
        <v>43.287399999999806</v>
      </c>
      <c r="K175" s="4"/>
      <c r="L175" s="4">
        <f t="shared" si="45"/>
        <v>0.54235194718433954</v>
      </c>
      <c r="M175" s="144">
        <f t="shared" si="46"/>
        <v>5.3182421809236345E-3</v>
      </c>
      <c r="N175" s="3"/>
      <c r="O175" s="13">
        <f t="shared" si="47"/>
        <v>69.03913391597213</v>
      </c>
      <c r="P175" s="13">
        <f t="shared" si="48"/>
        <v>-2.2506765363363742E-3</v>
      </c>
      <c r="Q175" s="13">
        <f t="shared" si="49"/>
        <v>69.194518674765789</v>
      </c>
      <c r="R175" s="13">
        <f t="shared" si="50"/>
        <v>1.9875755347516364</v>
      </c>
      <c r="S175" s="13">
        <f t="shared" si="37"/>
        <v>1.4864766930454323</v>
      </c>
      <c r="T175" s="13">
        <f t="shared" si="40"/>
        <v>6.1621655640143684</v>
      </c>
      <c r="U175" s="13">
        <f t="shared" si="38"/>
        <v>9.1599154895945194</v>
      </c>
      <c r="V175" s="4">
        <f t="shared" si="39"/>
        <v>199.23497369828254</v>
      </c>
      <c r="W175" s="4">
        <f t="shared" si="51"/>
        <v>4161.108096727321</v>
      </c>
      <c r="X175" s="4">
        <f t="shared" si="41"/>
        <v>4.6026089277314748</v>
      </c>
      <c r="Y175" s="3"/>
      <c r="Z175" s="13">
        <f t="shared" si="52"/>
        <v>0.97582599999999997</v>
      </c>
      <c r="AA175" s="25">
        <f t="shared" si="42"/>
        <v>0.10974012946423221</v>
      </c>
      <c r="AB175" s="3"/>
      <c r="AC175" s="3">
        <f t="shared" si="53"/>
        <v>20.71174017479164</v>
      </c>
      <c r="AE175" s="111">
        <f>Input_Analysis!F174/100</f>
        <v>30.446153259157992</v>
      </c>
      <c r="AF175" s="110">
        <f t="shared" si="43"/>
        <v>0.37308919411485264</v>
      </c>
    </row>
    <row r="176" spans="1:32">
      <c r="A176" s="159">
        <f>Input_Analysis!A175</f>
        <v>3.18</v>
      </c>
      <c r="B176" s="159">
        <f>Input_Analysis!B175</f>
        <v>10.4330394</v>
      </c>
      <c r="C176" s="159">
        <f>Input_Analysis!I175</f>
        <v>3216.4354627308439</v>
      </c>
      <c r="D176" s="159">
        <f>Input_Analysis!F175</f>
        <v>3214.916183172405</v>
      </c>
      <c r="E176" s="160">
        <f>Input_Analysis!L175</f>
        <v>16.200081547604267</v>
      </c>
      <c r="F176" s="161">
        <f>Input_Analysis!P175</f>
        <v>7.5963977921952148</v>
      </c>
      <c r="G176" s="168">
        <f>Input_Analysis!Q175</f>
        <v>14.518800000000002</v>
      </c>
      <c r="H176" s="4"/>
      <c r="I176" s="4">
        <f t="shared" si="54"/>
        <v>57.979999999999805</v>
      </c>
      <c r="J176" s="4">
        <f t="shared" si="44"/>
        <v>43.461199999999806</v>
      </c>
      <c r="K176" s="4"/>
      <c r="L176" s="4">
        <f t="shared" si="45"/>
        <v>0.51315834744954536</v>
      </c>
      <c r="M176" s="144">
        <f t="shared" si="46"/>
        <v>5.0366568007709821E-3</v>
      </c>
      <c r="N176" s="3"/>
      <c r="O176" s="13">
        <f t="shared" si="47"/>
        <v>72.67299252507658</v>
      </c>
      <c r="P176" s="13">
        <f t="shared" si="48"/>
        <v>-2.191704866346155E-3</v>
      </c>
      <c r="Q176" s="13">
        <f t="shared" si="49"/>
        <v>72.83227027644574</v>
      </c>
      <c r="R176" s="13">
        <f t="shared" si="50"/>
        <v>1.972722721584971</v>
      </c>
      <c r="S176" s="13">
        <f t="shared" si="37"/>
        <v>1.4835015284152455</v>
      </c>
      <c r="T176" s="13">
        <f t="shared" si="40"/>
        <v>6.4718774440634421</v>
      </c>
      <c r="U176" s="13">
        <f t="shared" si="38"/>
        <v>9.6010400799842692</v>
      </c>
      <c r="V176" s="4">
        <f t="shared" si="39"/>
        <v>210.56369751538961</v>
      </c>
      <c r="W176" s="4">
        <f t="shared" si="51"/>
        <v>4397.7133649988436</v>
      </c>
      <c r="X176" s="4">
        <f t="shared" si="41"/>
        <v>4.8448661683384389</v>
      </c>
      <c r="Y176" s="3"/>
      <c r="Z176" s="13">
        <f t="shared" si="52"/>
        <v>0.97567300000000001</v>
      </c>
      <c r="AA176" s="25">
        <f t="shared" si="42"/>
        <v>0.1099860216843991</v>
      </c>
      <c r="AB176" s="3"/>
      <c r="AC176" s="3">
        <f t="shared" si="53"/>
        <v>21.801897757522973</v>
      </c>
      <c r="AE176" s="111">
        <f>Input_Analysis!F175/100</f>
        <v>32.149161831724051</v>
      </c>
      <c r="AF176" s="110">
        <f t="shared" si="43"/>
        <v>0.38299775687466314</v>
      </c>
    </row>
    <row r="177" spans="1:32">
      <c r="A177" s="159">
        <f>Input_Analysis!A176</f>
        <v>3.2</v>
      </c>
      <c r="B177" s="159">
        <f>Input_Analysis!B176</f>
        <v>10.498656</v>
      </c>
      <c r="C177" s="159">
        <f>Input_Analysis!I176</f>
        <v>3216.515424812867</v>
      </c>
      <c r="D177" s="159">
        <f>Input_Analysis!F176</f>
        <v>3214.916183172405</v>
      </c>
      <c r="E177" s="160">
        <f>Input_Analysis!L176</f>
        <v>12.60006342591443</v>
      </c>
      <c r="F177" s="161">
        <f>Input_Analysis!P176</f>
        <v>7.9962082023107524</v>
      </c>
      <c r="G177" s="168">
        <f>Input_Analysis!Q176</f>
        <v>14.715000000000003</v>
      </c>
      <c r="H177" s="4"/>
      <c r="I177" s="4">
        <f t="shared" si="54"/>
        <v>58.349999999999802</v>
      </c>
      <c r="J177" s="4">
        <f t="shared" si="44"/>
        <v>43.634999999999799</v>
      </c>
      <c r="K177" s="4"/>
      <c r="L177" s="4">
        <f t="shared" si="45"/>
        <v>0.39916994273983958</v>
      </c>
      <c r="M177" s="144">
        <f t="shared" si="46"/>
        <v>3.9173023479741236E-3</v>
      </c>
      <c r="N177" s="3"/>
      <c r="O177" s="13">
        <f t="shared" si="47"/>
        <v>72.376886096319041</v>
      </c>
      <c r="P177" s="13">
        <f t="shared" si="48"/>
        <v>-2.1274350434278989E-3</v>
      </c>
      <c r="Q177" s="13">
        <f t="shared" si="49"/>
        <v>72.530863220134549</v>
      </c>
      <c r="R177" s="13">
        <f t="shared" si="50"/>
        <v>1.993104005201042</v>
      </c>
      <c r="S177" s="13">
        <f t="shared" si="37"/>
        <v>1.4805441568368607</v>
      </c>
      <c r="T177" s="13">
        <f t="shared" si="40"/>
        <v>6.5198850645520459</v>
      </c>
      <c r="U177" s="13">
        <f t="shared" si="38"/>
        <v>9.6529777355704489</v>
      </c>
      <c r="V177" s="4">
        <f t="shared" si="39"/>
        <v>210.54436165419114</v>
      </c>
      <c r="W177" s="4">
        <f t="shared" si="51"/>
        <v>4397.3095272232931</v>
      </c>
      <c r="X177" s="4">
        <f t="shared" si="41"/>
        <v>4.8251257397546032</v>
      </c>
      <c r="Y177" s="3"/>
      <c r="Z177" s="13">
        <f t="shared" si="52"/>
        <v>0.97551999999999994</v>
      </c>
      <c r="AA177" s="25">
        <f t="shared" si="42"/>
        <v>0.11022973585424557</v>
      </c>
      <c r="AB177" s="3"/>
      <c r="AC177" s="3">
        <f t="shared" si="53"/>
        <v>21.713065828895711</v>
      </c>
      <c r="AE177" s="111">
        <f>Input_Analysis!F176/100</f>
        <v>32.149161831724051</v>
      </c>
      <c r="AF177" s="110">
        <f t="shared" si="43"/>
        <v>0.3826158119567325</v>
      </c>
    </row>
    <row r="178" spans="1:32">
      <c r="A178" s="159">
        <f>Input_Analysis!A177</f>
        <v>3.22</v>
      </c>
      <c r="B178" s="159">
        <f>Input_Analysis!B177</f>
        <v>10.564272600000001</v>
      </c>
      <c r="C178" s="159">
        <f>Input_Analysis!I177</f>
        <v>3342.6160595753918</v>
      </c>
      <c r="D178" s="159">
        <f>Input_Analysis!F177</f>
        <v>3341.0168179349298</v>
      </c>
      <c r="E178" s="160">
        <f>Input_Analysis!L177</f>
        <v>12.60006342591443</v>
      </c>
      <c r="F178" s="161">
        <f>Input_Analysis!P177</f>
        <v>7.9962082023107524</v>
      </c>
      <c r="G178" s="168">
        <f>Input_Analysis!Q177</f>
        <v>14.911200000000003</v>
      </c>
      <c r="H178" s="4"/>
      <c r="I178" s="4">
        <f t="shared" si="54"/>
        <v>58.7199999999998</v>
      </c>
      <c r="J178" s="4">
        <f t="shared" si="44"/>
        <v>43.808799999999799</v>
      </c>
      <c r="K178" s="4"/>
      <c r="L178" s="4">
        <f t="shared" si="45"/>
        <v>0.38387946382746119</v>
      </c>
      <c r="M178" s="144">
        <f t="shared" si="46"/>
        <v>3.7695215966607304E-3</v>
      </c>
      <c r="N178" s="3"/>
      <c r="O178" s="13">
        <f t="shared" si="47"/>
        <v>74.959735477242177</v>
      </c>
      <c r="P178" s="13">
        <f t="shared" si="48"/>
        <v>-2.1057279744059131E-3</v>
      </c>
      <c r="Q178" s="13">
        <f t="shared" si="49"/>
        <v>75.11758028919067</v>
      </c>
      <c r="R178" s="13">
        <f t="shared" si="50"/>
        <v>1.9843052847805183</v>
      </c>
      <c r="S178" s="13">
        <f t="shared" si="37"/>
        <v>1.4776044016614247</v>
      </c>
      <c r="T178" s="13">
        <f t="shared" si="40"/>
        <v>6.7539359771026986</v>
      </c>
      <c r="U178" s="13">
        <f t="shared" si="38"/>
        <v>9.9796455283064027</v>
      </c>
      <c r="V178" s="4">
        <f t="shared" si="39"/>
        <v>218.92640397169279</v>
      </c>
      <c r="W178" s="4">
        <f t="shared" si="51"/>
        <v>4572.3720853025116</v>
      </c>
      <c r="X178" s="4">
        <f t="shared" si="41"/>
        <v>4.9973156984828115</v>
      </c>
      <c r="Y178" s="3"/>
      <c r="Z178" s="13">
        <f t="shared" si="52"/>
        <v>0.97536699999999998</v>
      </c>
      <c r="AA178" s="25">
        <f t="shared" si="42"/>
        <v>0.1104712978963132</v>
      </c>
      <c r="AB178" s="3"/>
      <c r="AC178" s="3">
        <f t="shared" si="53"/>
        <v>22.487920643172654</v>
      </c>
      <c r="AE178" s="111">
        <f>Input_Analysis!F177/100</f>
        <v>33.410168179349299</v>
      </c>
      <c r="AF178" s="110">
        <f t="shared" si="43"/>
        <v>0.38965999707970878</v>
      </c>
    </row>
    <row r="179" spans="1:32">
      <c r="A179" s="159">
        <f>Input_Analysis!A178</f>
        <v>3.24</v>
      </c>
      <c r="B179" s="159">
        <f>Input_Analysis!B178</f>
        <v>10.629889200000001</v>
      </c>
      <c r="C179" s="159">
        <f>Input_Analysis!I178</f>
        <v>3342.6760311369094</v>
      </c>
      <c r="D179" s="159">
        <f>Input_Analysis!F178</f>
        <v>3341.0168179349298</v>
      </c>
      <c r="E179" s="160">
        <f>Input_Analysis!L178</f>
        <v>10.400052351548419</v>
      </c>
      <c r="F179" s="161">
        <f>Input_Analysis!P178</f>
        <v>8.2960660098974071</v>
      </c>
      <c r="G179" s="168">
        <f>Input_Analysis!Q178</f>
        <v>15.107400000000004</v>
      </c>
      <c r="H179" s="4"/>
      <c r="I179" s="4">
        <f t="shared" si="54"/>
        <v>59.089999999999797</v>
      </c>
      <c r="J179" s="4">
        <f t="shared" si="44"/>
        <v>43.982599999999792</v>
      </c>
      <c r="K179" s="4"/>
      <c r="L179" s="4">
        <f t="shared" si="45"/>
        <v>0.31688861234548765</v>
      </c>
      <c r="M179" s="144">
        <f t="shared" si="46"/>
        <v>3.1112953378288227E-3</v>
      </c>
      <c r="N179" s="3"/>
      <c r="O179" s="13">
        <f t="shared" si="47"/>
        <v>74.656478496881164</v>
      </c>
      <c r="P179" s="13">
        <f t="shared" si="48"/>
        <v>-2.0743583160342046E-3</v>
      </c>
      <c r="Q179" s="13">
        <f t="shared" si="49"/>
        <v>74.811342783897004</v>
      </c>
      <c r="R179" s="13">
        <f t="shared" si="50"/>
        <v>2.0048161004729286</v>
      </c>
      <c r="S179" s="13">
        <f t="shared" si="37"/>
        <v>1.4746820886856449</v>
      </c>
      <c r="T179" s="13">
        <f t="shared" si="40"/>
        <v>6.8045205194516951</v>
      </c>
      <c r="U179" s="13">
        <f t="shared" si="38"/>
        <v>10.034504532129356</v>
      </c>
      <c r="V179" s="4">
        <f t="shared" si="39"/>
        <v>218.90573540912732</v>
      </c>
      <c r="W179" s="4">
        <f t="shared" si="51"/>
        <v>4571.9404134858496</v>
      </c>
      <c r="X179" s="4">
        <f t="shared" si="41"/>
        <v>4.9770985664587437</v>
      </c>
      <c r="Y179" s="3"/>
      <c r="Z179" s="13">
        <f t="shared" si="52"/>
        <v>0.97521400000000003</v>
      </c>
      <c r="AA179" s="25">
        <f t="shared" si="42"/>
        <v>0.11071073332340532</v>
      </c>
      <c r="AB179" s="3"/>
      <c r="AC179" s="3">
        <f t="shared" si="53"/>
        <v>22.39694354906435</v>
      </c>
      <c r="AE179" s="111">
        <f>Input_Analysis!F178/100</f>
        <v>33.410168179349299</v>
      </c>
      <c r="AF179" s="110">
        <f t="shared" si="43"/>
        <v>0.38927448386715774</v>
      </c>
    </row>
    <row r="180" spans="1:32">
      <c r="A180" s="159">
        <f>Input_Analysis!A179</f>
        <v>3.26</v>
      </c>
      <c r="B180" s="159">
        <f>Input_Analysis!B179</f>
        <v>10.695505799999999</v>
      </c>
      <c r="C180" s="159">
        <f>Input_Analysis!I179</f>
        <v>3302.6758297848005</v>
      </c>
      <c r="D180" s="159">
        <f>Input_Analysis!F179</f>
        <v>3301.0166165828209</v>
      </c>
      <c r="E180" s="160">
        <f>Input_Analysis!L179</f>
        <v>10.400052351548419</v>
      </c>
      <c r="F180" s="161">
        <f>Input_Analysis!P179</f>
        <v>8.2960660098974071</v>
      </c>
      <c r="G180" s="168">
        <f>Input_Analysis!Q179</f>
        <v>15.303599999999999</v>
      </c>
      <c r="H180" s="4"/>
      <c r="I180" s="4">
        <f t="shared" si="54"/>
        <v>59.459999999999788</v>
      </c>
      <c r="J180" s="4">
        <f t="shared" si="44"/>
        <v>44.156399999999792</v>
      </c>
      <c r="K180" s="4"/>
      <c r="L180" s="4">
        <f t="shared" si="45"/>
        <v>0.3208351289730651</v>
      </c>
      <c r="M180" s="144">
        <f t="shared" si="46"/>
        <v>3.1489776434480031E-3</v>
      </c>
      <c r="N180" s="3"/>
      <c r="O180" s="13">
        <f t="shared" si="47"/>
        <v>73.448375089110897</v>
      </c>
      <c r="P180" s="13">
        <f t="shared" si="48"/>
        <v>-2.1606745766801364E-3</v>
      </c>
      <c r="Q180" s="13">
        <f t="shared" si="49"/>
        <v>73.607073125864417</v>
      </c>
      <c r="R180" s="13">
        <f t="shared" si="50"/>
        <v>2.0091367986956024</v>
      </c>
      <c r="S180" s="13">
        <f t="shared" si="37"/>
        <v>1.4717770461084281</v>
      </c>
      <c r="T180" s="13">
        <f t="shared" si="40"/>
        <v>6.7336923740846659</v>
      </c>
      <c r="U180" s="13">
        <f t="shared" si="38"/>
        <v>9.9104938717331788</v>
      </c>
      <c r="V180" s="4">
        <f t="shared" si="39"/>
        <v>216.21438865232005</v>
      </c>
      <c r="W180" s="4">
        <f t="shared" si="51"/>
        <v>4515.7304791908246</v>
      </c>
      <c r="X180" s="4">
        <f t="shared" si="41"/>
        <v>4.8965583392740593</v>
      </c>
      <c r="Y180" s="3"/>
      <c r="Z180" s="13">
        <f t="shared" si="52"/>
        <v>0.97506099999999996</v>
      </c>
      <c r="AA180" s="25">
        <f t="shared" si="42"/>
        <v>0.11094806724665067</v>
      </c>
      <c r="AB180" s="3"/>
      <c r="AC180" s="3">
        <f t="shared" si="53"/>
        <v>22.03451252673327</v>
      </c>
      <c r="AE180" s="111">
        <f>Input_Analysis!F179/100</f>
        <v>33.01016616582821</v>
      </c>
      <c r="AF180" s="110">
        <f t="shared" si="43"/>
        <v>0.38655586937699576</v>
      </c>
    </row>
    <row r="181" spans="1:32">
      <c r="A181" s="159">
        <f>Input_Analysis!A180</f>
        <v>3.28</v>
      </c>
      <c r="B181" s="159">
        <f>Input_Analysis!B180</f>
        <v>10.7611224</v>
      </c>
      <c r="C181" s="159">
        <f>Input_Analysis!I180</f>
        <v>3302.7158108258118</v>
      </c>
      <c r="D181" s="159">
        <f>Input_Analysis!F180</f>
        <v>3301.0166165828209</v>
      </c>
      <c r="E181" s="160">
        <f>Input_Analysis!L180</f>
        <v>8.600043290703498</v>
      </c>
      <c r="F181" s="161">
        <f>Input_Analysis!P180</f>
        <v>8.4959712149551745</v>
      </c>
      <c r="G181" s="168">
        <f>Input_Analysis!Q180</f>
        <v>15.499799999999999</v>
      </c>
      <c r="H181" s="4"/>
      <c r="I181" s="4">
        <f t="shared" si="54"/>
        <v>59.829999999999785</v>
      </c>
      <c r="J181" s="4">
        <f t="shared" si="44"/>
        <v>44.330199999999785</v>
      </c>
      <c r="K181" s="4"/>
      <c r="L181" s="4">
        <f t="shared" si="45"/>
        <v>0.26533625823034257</v>
      </c>
      <c r="M181" s="144">
        <f t="shared" si="46"/>
        <v>2.6039307598049563E-3</v>
      </c>
      <c r="N181" s="3"/>
      <c r="O181" s="13">
        <f t="shared" si="47"/>
        <v>73.152970454133467</v>
      </c>
      <c r="P181" s="13">
        <f t="shared" si="48"/>
        <v>-2.1597518980359274E-3</v>
      </c>
      <c r="Q181" s="13">
        <f t="shared" si="49"/>
        <v>73.310962720918738</v>
      </c>
      <c r="R181" s="13">
        <f t="shared" si="50"/>
        <v>2.0323634855283008</v>
      </c>
      <c r="S181" s="13">
        <f t="shared" si="37"/>
        <v>1.4688891044884611</v>
      </c>
      <c r="T181" s="13">
        <f t="shared" si="40"/>
        <v>6.7913250952491886</v>
      </c>
      <c r="U181" s="13">
        <f t="shared" si="38"/>
        <v>9.9757034374505942</v>
      </c>
      <c r="V181" s="4">
        <f t="shared" si="39"/>
        <v>216.19238738838746</v>
      </c>
      <c r="W181" s="4">
        <f t="shared" si="51"/>
        <v>4515.2709733330494</v>
      </c>
      <c r="X181" s="4">
        <f t="shared" si="41"/>
        <v>4.8768646969422313</v>
      </c>
      <c r="Y181" s="3"/>
      <c r="Z181" s="13">
        <f t="shared" si="52"/>
        <v>0.974908</v>
      </c>
      <c r="AA181" s="25">
        <f t="shared" si="42"/>
        <v>0.11118332438337762</v>
      </c>
      <c r="AB181" s="3"/>
      <c r="AC181" s="3">
        <f t="shared" si="53"/>
        <v>21.945891136240039</v>
      </c>
      <c r="AE181" s="111">
        <f>Input_Analysis!F180/100</f>
        <v>33.01016616582821</v>
      </c>
      <c r="AF181" s="110">
        <f t="shared" si="43"/>
        <v>0.38617643046866551</v>
      </c>
    </row>
    <row r="182" spans="1:32">
      <c r="A182" s="159">
        <f>Input_Analysis!A181</f>
        <v>3.3</v>
      </c>
      <c r="B182" s="159">
        <f>Input_Analysis!B181</f>
        <v>10.826739</v>
      </c>
      <c r="C182" s="159">
        <f>Input_Analysis!I181</f>
        <v>3271.015651254264</v>
      </c>
      <c r="D182" s="159">
        <f>Input_Analysis!F181</f>
        <v>3269.3164570112731</v>
      </c>
      <c r="E182" s="160">
        <f>Input_Analysis!L181</f>
        <v>8.600043290703498</v>
      </c>
      <c r="F182" s="161">
        <f>Input_Analysis!P181</f>
        <v>8.4959712149551745</v>
      </c>
      <c r="G182" s="168">
        <f>Input_Analysis!Q181</f>
        <v>15.696</v>
      </c>
      <c r="H182" s="4"/>
      <c r="I182" s="4">
        <f t="shared" si="54"/>
        <v>60.199999999999783</v>
      </c>
      <c r="J182" s="4">
        <f t="shared" si="44"/>
        <v>44.503999999999785</v>
      </c>
      <c r="K182" s="4"/>
      <c r="L182" s="4">
        <f t="shared" si="45"/>
        <v>0.26798788407675683</v>
      </c>
      <c r="M182" s="144">
        <f t="shared" si="46"/>
        <v>2.6291660473730322E-3</v>
      </c>
      <c r="N182" s="3"/>
      <c r="O182" s="13">
        <f t="shared" si="47"/>
        <v>72.146675607906701</v>
      </c>
      <c r="P182" s="13">
        <f t="shared" si="48"/>
        <v>-2.2424298268984163E-3</v>
      </c>
      <c r="Q182" s="13">
        <f t="shared" si="49"/>
        <v>72.308459465201437</v>
      </c>
      <c r="R182" s="13">
        <f t="shared" si="50"/>
        <v>2.0359024749731867</v>
      </c>
      <c r="S182" s="13">
        <f t="shared" si="37"/>
        <v>1.466018096702697</v>
      </c>
      <c r="T182" s="13">
        <f t="shared" si="40"/>
        <v>6.7349109386810699</v>
      </c>
      <c r="U182" s="13">
        <f t="shared" si="38"/>
        <v>9.8735013157873972</v>
      </c>
      <c r="V182" s="4">
        <f t="shared" si="39"/>
        <v>214.05437675028426</v>
      </c>
      <c r="W182" s="4">
        <f t="shared" si="51"/>
        <v>4470.6177018116896</v>
      </c>
      <c r="X182" s="4">
        <f t="shared" si="41"/>
        <v>4.8097783738604463</v>
      </c>
      <c r="Y182" s="3"/>
      <c r="Z182" s="13">
        <f t="shared" si="52"/>
        <v>0.97475500000000004</v>
      </c>
      <c r="AA182" s="25">
        <f t="shared" si="42"/>
        <v>0.11141652906480332</v>
      </c>
      <c r="AB182" s="3"/>
      <c r="AC182" s="3">
        <f t="shared" si="53"/>
        <v>21.644002682372008</v>
      </c>
      <c r="AE182" s="111">
        <f>Input_Analysis!F181/100</f>
        <v>32.693164570112728</v>
      </c>
      <c r="AF182" s="110">
        <f t="shared" si="43"/>
        <v>0.38394193553545963</v>
      </c>
    </row>
    <row r="183" spans="1:32">
      <c r="A183" s="159">
        <f>Input_Analysis!A182</f>
        <v>3.32</v>
      </c>
      <c r="B183" s="159">
        <f>Input_Analysis!B182</f>
        <v>10.892355599999998</v>
      </c>
      <c r="C183" s="159">
        <f>Input_Analysis!I182</f>
        <v>3271.0356417747698</v>
      </c>
      <c r="D183" s="159">
        <f>Input_Analysis!F182</f>
        <v>3269.3164570112731</v>
      </c>
      <c r="E183" s="160">
        <f>Input_Analysis!L182</f>
        <v>8.1000407738021334</v>
      </c>
      <c r="F183" s="161">
        <f>Input_Analysis!P182</f>
        <v>8.5959238174840582</v>
      </c>
      <c r="G183" s="168">
        <f>Input_Analysis!Q182</f>
        <v>15.892199999999999</v>
      </c>
      <c r="H183" s="4"/>
      <c r="I183" s="4">
        <f t="shared" si="54"/>
        <v>60.56999999999978</v>
      </c>
      <c r="J183" s="4">
        <f t="shared" si="44"/>
        <v>44.677799999999777</v>
      </c>
      <c r="K183" s="4"/>
      <c r="L183" s="4">
        <f t="shared" si="45"/>
        <v>0.25243629817192736</v>
      </c>
      <c r="M183" s="144">
        <f t="shared" si="46"/>
        <v>2.4762924226063416E-3</v>
      </c>
      <c r="N183" s="3"/>
      <c r="O183" s="13">
        <f t="shared" si="47"/>
        <v>71.85818553677187</v>
      </c>
      <c r="P183" s="13">
        <f t="shared" si="48"/>
        <v>-2.2726535638869206E-3</v>
      </c>
      <c r="Q183" s="13">
        <f t="shared" si="49"/>
        <v>72.021494298226457</v>
      </c>
      <c r="R183" s="13">
        <f t="shared" si="50"/>
        <v>2.0447203644812144</v>
      </c>
      <c r="S183" s="13">
        <f t="shared" si="37"/>
        <v>1.4631638579057351</v>
      </c>
      <c r="T183" s="13">
        <f t="shared" si="40"/>
        <v>6.7569047508750986</v>
      </c>
      <c r="U183" s="13">
        <f t="shared" si="38"/>
        <v>9.8864588227919992</v>
      </c>
      <c r="V183" s="4">
        <f t="shared" si="39"/>
        <v>214.03104278498466</v>
      </c>
      <c r="W183" s="4">
        <f t="shared" si="51"/>
        <v>4470.1303619128021</v>
      </c>
      <c r="X183" s="4">
        <f t="shared" si="41"/>
        <v>4.7905457024514577</v>
      </c>
      <c r="Y183" s="3"/>
      <c r="Z183" s="13">
        <f t="shared" si="52"/>
        <v>0.97460199999999997</v>
      </c>
      <c r="AA183" s="25">
        <f t="shared" si="42"/>
        <v>0.11164770524354393</v>
      </c>
      <c r="AB183" s="3"/>
      <c r="AC183" s="3">
        <f t="shared" si="53"/>
        <v>21.557455661031561</v>
      </c>
      <c r="AE183" s="111">
        <f>Input_Analysis!F182/100</f>
        <v>32.693164570112728</v>
      </c>
      <c r="AF183" s="110">
        <f t="shared" si="43"/>
        <v>0.38356799885522985</v>
      </c>
    </row>
    <row r="184" spans="1:32">
      <c r="A184" s="159">
        <f>Input_Analysis!A183</f>
        <v>3.34</v>
      </c>
      <c r="B184" s="159">
        <f>Input_Analysis!B183</f>
        <v>10.957972199999999</v>
      </c>
      <c r="C184" s="159">
        <f>Input_Analysis!I183</f>
        <v>3292.5357500015289</v>
      </c>
      <c r="D184" s="159">
        <f>Input_Analysis!F183</f>
        <v>3290.8165652380321</v>
      </c>
      <c r="E184" s="160">
        <f>Input_Analysis!L183</f>
        <v>8.700043794083772</v>
      </c>
      <c r="F184" s="161">
        <f>Input_Analysis!P183</f>
        <v>8.5959238174840582</v>
      </c>
      <c r="G184" s="168">
        <f>Input_Analysis!Q183</f>
        <v>16.0884</v>
      </c>
      <c r="H184" s="4"/>
      <c r="I184" s="4">
        <f t="shared" si="54"/>
        <v>60.939999999999777</v>
      </c>
      <c r="J184" s="4">
        <f t="shared" si="44"/>
        <v>44.851599999999777</v>
      </c>
      <c r="K184" s="4"/>
      <c r="L184" s="4">
        <f t="shared" si="45"/>
        <v>0.26936149473076237</v>
      </c>
      <c r="M184" s="144">
        <f t="shared" si="46"/>
        <v>2.6423536309604936E-3</v>
      </c>
      <c r="N184" s="3"/>
      <c r="O184" s="13">
        <f t="shared" si="47"/>
        <v>72.05084656961057</v>
      </c>
      <c r="P184" s="13">
        <f t="shared" si="48"/>
        <v>-2.318506633297929E-3</v>
      </c>
      <c r="Q184" s="13">
        <f t="shared" si="49"/>
        <v>72.217896935316944</v>
      </c>
      <c r="R184" s="13">
        <f t="shared" si="50"/>
        <v>2.0357370503029872</v>
      </c>
      <c r="S184" s="13">
        <f t="shared" si="37"/>
        <v>1.4603262254900657</v>
      </c>
      <c r="T184" s="13">
        <f t="shared" si="40"/>
        <v>6.7788069270726163</v>
      </c>
      <c r="U184" s="13">
        <f t="shared" si="38"/>
        <v>9.8992695331378648</v>
      </c>
      <c r="V184" s="4">
        <f t="shared" si="39"/>
        <v>215.43971666676862</v>
      </c>
      <c r="W184" s="4">
        <f t="shared" si="51"/>
        <v>4499.5511216636296</v>
      </c>
      <c r="X184" s="4">
        <f t="shared" si="41"/>
        <v>4.803389771307371</v>
      </c>
      <c r="Y184" s="3"/>
      <c r="Z184" s="13">
        <f t="shared" si="52"/>
        <v>0.97444900000000001</v>
      </c>
      <c r="AA184" s="25">
        <f t="shared" si="42"/>
        <v>0.11187687650094996</v>
      </c>
      <c r="AB184" s="3"/>
      <c r="AC184" s="3">
        <f t="shared" si="53"/>
        <v>21.61525397088317</v>
      </c>
      <c r="AE184" s="111">
        <f>Input_Analysis!F183/100</f>
        <v>32.908165652380319</v>
      </c>
      <c r="AF184" s="110">
        <f t="shared" si="43"/>
        <v>0.38445382281310397</v>
      </c>
    </row>
    <row r="185" spans="1:32">
      <c r="A185" s="159">
        <f>Input_Analysis!A184</f>
        <v>3.36</v>
      </c>
      <c r="B185" s="159">
        <f>Input_Analysis!B184</f>
        <v>11.023588799999999</v>
      </c>
      <c r="C185" s="159">
        <f>Input_Analysis!I184</f>
        <v>3311.6958177086781</v>
      </c>
      <c r="D185" s="159">
        <f>Input_Analysis!F184</f>
        <v>3309.9166613836637</v>
      </c>
      <c r="E185" s="160">
        <f>Input_Analysis!L184</f>
        <v>9.4000473177456865</v>
      </c>
      <c r="F185" s="161">
        <f>Input_Analysis!P184</f>
        <v>8.8957816250707129</v>
      </c>
      <c r="G185" s="168">
        <f>Input_Analysis!Q184</f>
        <v>16.284600000000001</v>
      </c>
      <c r="H185" s="4"/>
      <c r="I185" s="4">
        <f t="shared" si="54"/>
        <v>61.309999999999775</v>
      </c>
      <c r="J185" s="4">
        <f t="shared" si="44"/>
        <v>45.025399999999777</v>
      </c>
      <c r="K185" s="4"/>
      <c r="L185" s="4">
        <f t="shared" si="45"/>
        <v>0.28935627786165929</v>
      </c>
      <c r="M185" s="144">
        <f t="shared" si="46"/>
        <v>2.8384392272625646E-3</v>
      </c>
      <c r="N185" s="3"/>
      <c r="O185" s="13">
        <f t="shared" si="47"/>
        <v>72.190048677162096</v>
      </c>
      <c r="P185" s="13">
        <f t="shared" si="48"/>
        <v>-2.2732127166792617E-3</v>
      </c>
      <c r="Q185" s="13">
        <f t="shared" si="49"/>
        <v>72.354152013832717</v>
      </c>
      <c r="R185" s="13">
        <f t="shared" si="50"/>
        <v>2.0265882196872225</v>
      </c>
      <c r="S185" s="13">
        <f t="shared" si="37"/>
        <v>1.4575050390471589</v>
      </c>
      <c r="T185" s="13">
        <f t="shared" si="40"/>
        <v>6.7953497101257323</v>
      </c>
      <c r="U185" s="13">
        <f t="shared" si="38"/>
        <v>9.9042564445959052</v>
      </c>
      <c r="V185" s="4">
        <f t="shared" si="39"/>
        <v>216.69238784724521</v>
      </c>
      <c r="W185" s="4">
        <f t="shared" si="51"/>
        <v>4525.7136979164907</v>
      </c>
      <c r="X185" s="4">
        <f t="shared" si="41"/>
        <v>4.8126699118108061</v>
      </c>
      <c r="Y185" s="3"/>
      <c r="Z185" s="13">
        <f t="shared" si="52"/>
        <v>0.97429600000000005</v>
      </c>
      <c r="AA185" s="25">
        <f t="shared" si="42"/>
        <v>0.11210406605427176</v>
      </c>
      <c r="AB185" s="3"/>
      <c r="AC185" s="3">
        <f t="shared" si="53"/>
        <v>21.657014603148628</v>
      </c>
      <c r="AE185" s="111">
        <f>Input_Analysis!F184/100</f>
        <v>33.099166613836637</v>
      </c>
      <c r="AF185" s="110">
        <f t="shared" si="43"/>
        <v>0.3851952880718032</v>
      </c>
    </row>
    <row r="186" spans="1:32">
      <c r="A186" s="159">
        <f>Input_Analysis!A185</f>
        <v>3.38</v>
      </c>
      <c r="B186" s="159">
        <f>Input_Analysis!B185</f>
        <v>11.089205399999999</v>
      </c>
      <c r="C186" s="159">
        <f>Input_Analysis!I185</f>
        <v>3382.296173095152</v>
      </c>
      <c r="D186" s="159">
        <f>Input_Analysis!F185</f>
        <v>3380.5170167701376</v>
      </c>
      <c r="E186" s="160">
        <f>Input_Analysis!L185</f>
        <v>9.4000473177456865</v>
      </c>
      <c r="F186" s="161">
        <f>Input_Analysis!P185</f>
        <v>8.8957816250707129</v>
      </c>
      <c r="G186" s="168">
        <f>Input_Analysis!Q185</f>
        <v>16.480799999999999</v>
      </c>
      <c r="H186" s="4"/>
      <c r="I186" s="4">
        <f t="shared" si="54"/>
        <v>61.679999999999772</v>
      </c>
      <c r="J186" s="4">
        <f t="shared" si="44"/>
        <v>45.199199999999777</v>
      </c>
      <c r="K186" s="4"/>
      <c r="L186" s="4">
        <f t="shared" si="45"/>
        <v>0.28323317084409672</v>
      </c>
      <c r="M186" s="144">
        <f t="shared" si="46"/>
        <v>2.7791910692266985E-3</v>
      </c>
      <c r="N186" s="3"/>
      <c r="O186" s="13">
        <f t="shared" si="47"/>
        <v>73.466259869536813</v>
      </c>
      <c r="P186" s="13">
        <f t="shared" si="48"/>
        <v>-2.284220150581052E-3</v>
      </c>
      <c r="Q186" s="13">
        <f t="shared" si="49"/>
        <v>73.634072980718628</v>
      </c>
      <c r="R186" s="13">
        <f t="shared" si="50"/>
        <v>2.0230373198427372</v>
      </c>
      <c r="S186" s="13">
        <f t="shared" si="37"/>
        <v>1.4547001403293793</v>
      </c>
      <c r="T186" s="13">
        <f t="shared" si="40"/>
        <v>6.9311791419746758</v>
      </c>
      <c r="U186" s="13">
        <f t="shared" si="38"/>
        <v>10.082787270478628</v>
      </c>
      <c r="V186" s="4">
        <f t="shared" si="39"/>
        <v>221.3744115396768</v>
      </c>
      <c r="W186" s="4">
        <f t="shared" si="51"/>
        <v>4623.4997760031119</v>
      </c>
      <c r="X186" s="4">
        <f t="shared" si="41"/>
        <v>4.8977506579691212</v>
      </c>
      <c r="Y186" s="3"/>
      <c r="Z186" s="13">
        <f t="shared" si="52"/>
        <v>0.97414299999999998</v>
      </c>
      <c r="AA186" s="25">
        <f t="shared" si="42"/>
        <v>0.11232929676365967</v>
      </c>
      <c r="AB186" s="3"/>
      <c r="AC186" s="3">
        <f t="shared" si="53"/>
        <v>22.039877960861045</v>
      </c>
      <c r="AE186" s="111">
        <f>Input_Analysis!F185/100</f>
        <v>33.805170167701377</v>
      </c>
      <c r="AF186" s="110">
        <f t="shared" si="43"/>
        <v>0.38890695288166877</v>
      </c>
    </row>
    <row r="187" spans="1:32">
      <c r="A187" s="159">
        <f>Input_Analysis!A186</f>
        <v>3.4</v>
      </c>
      <c r="B187" s="159">
        <f>Input_Analysis!B186</f>
        <v>11.154821999999999</v>
      </c>
      <c r="C187" s="159">
        <f>Input_Analysis!I186</f>
        <v>3382.3561446566691</v>
      </c>
      <c r="D187" s="159">
        <f>Input_Analysis!F186</f>
        <v>3380.5170167701376</v>
      </c>
      <c r="E187" s="160">
        <f>Input_Analysis!L186</f>
        <v>10.200051344787871</v>
      </c>
      <c r="F187" s="161">
        <f>Input_Analysis!P186</f>
        <v>9.1956394326573658</v>
      </c>
      <c r="G187" s="168">
        <f>Input_Analysis!Q186</f>
        <v>16.677</v>
      </c>
      <c r="H187" s="4"/>
      <c r="I187" s="4">
        <f t="shared" si="54"/>
        <v>62.04999999999977</v>
      </c>
      <c r="J187" s="4">
        <f t="shared" si="44"/>
        <v>45.37299999999977</v>
      </c>
      <c r="K187" s="4"/>
      <c r="L187" s="4">
        <f t="shared" si="45"/>
        <v>0.30737238891455293</v>
      </c>
      <c r="M187" s="144">
        <f t="shared" si="46"/>
        <v>3.0156644979274475E-3</v>
      </c>
      <c r="N187" s="3"/>
      <c r="O187" s="13">
        <f t="shared" si="47"/>
        <v>73.17801654412726</v>
      </c>
      <c r="P187" s="13">
        <f t="shared" si="48"/>
        <v>-2.2532140837019806E-3</v>
      </c>
      <c r="Q187" s="13">
        <f t="shared" si="49"/>
        <v>73.342902281621861</v>
      </c>
      <c r="R187" s="13">
        <f t="shared" si="50"/>
        <v>2.0150684484578254</v>
      </c>
      <c r="S187" s="13">
        <f t="shared" si="37"/>
        <v>1.4519113732127014</v>
      </c>
      <c r="T187" s="13">
        <f t="shared" si="40"/>
        <v>6.9111060473114794</v>
      </c>
      <c r="U187" s="13">
        <f t="shared" si="38"/>
        <v>10.034313471570615</v>
      </c>
      <c r="V187" s="4">
        <f t="shared" si="39"/>
        <v>221.3537429771113</v>
      </c>
      <c r="W187" s="4">
        <f t="shared" si="51"/>
        <v>4623.0681041864491</v>
      </c>
      <c r="X187" s="4">
        <f t="shared" si="41"/>
        <v>4.8785344362751504</v>
      </c>
      <c r="Y187" s="3"/>
      <c r="Z187" s="13">
        <f t="shared" si="52"/>
        <v>0.97399000000000002</v>
      </c>
      <c r="AA187" s="25">
        <f t="shared" si="42"/>
        <v>0.11255259113900352</v>
      </c>
      <c r="AB187" s="3"/>
      <c r="AC187" s="3">
        <f t="shared" si="53"/>
        <v>21.953404963238178</v>
      </c>
      <c r="AE187" s="111">
        <f>Input_Analysis!F186/100</f>
        <v>33.805170167701377</v>
      </c>
      <c r="AF187" s="110">
        <f t="shared" si="43"/>
        <v>0.38853399243746617</v>
      </c>
    </row>
    <row r="188" spans="1:32">
      <c r="A188" s="159">
        <f>Input_Analysis!A187</f>
        <v>3.42</v>
      </c>
      <c r="B188" s="159">
        <f>Input_Analysis!B187</f>
        <v>11.2204386</v>
      </c>
      <c r="C188" s="159">
        <f>Input_Analysis!I187</f>
        <v>3458.7565292391978</v>
      </c>
      <c r="D188" s="159">
        <f>Input_Analysis!F187</f>
        <v>3456.9174013526663</v>
      </c>
      <c r="E188" s="160">
        <f>Input_Analysis!L187</f>
        <v>10.400052351548419</v>
      </c>
      <c r="F188" s="161">
        <f>Input_Analysis!P187</f>
        <v>9.1956394326573658</v>
      </c>
      <c r="G188" s="168">
        <f>Input_Analysis!Q187</f>
        <v>16.873200000000001</v>
      </c>
      <c r="H188" s="4"/>
      <c r="I188" s="4">
        <f t="shared" si="54"/>
        <v>62.419999999999767</v>
      </c>
      <c r="J188" s="4">
        <f t="shared" si="44"/>
        <v>45.546799999999763</v>
      </c>
      <c r="K188" s="4"/>
      <c r="L188" s="4">
        <f t="shared" si="45"/>
        <v>0.30637974114825134</v>
      </c>
      <c r="M188" s="144">
        <f t="shared" si="46"/>
        <v>3.0068761023303533E-3</v>
      </c>
      <c r="N188" s="3"/>
      <c r="O188" s="13">
        <f t="shared" si="47"/>
        <v>74.568060308061504</v>
      </c>
      <c r="P188" s="13">
        <f t="shared" si="48"/>
        <v>-2.2605417635284978E-3</v>
      </c>
      <c r="Q188" s="13">
        <f t="shared" si="49"/>
        <v>74.736624522613184</v>
      </c>
      <c r="R188" s="13">
        <f t="shared" si="50"/>
        <v>2.0089216387436388</v>
      </c>
      <c r="S188" s="13">
        <f t="shared" si="37"/>
        <v>1.44913858366021</v>
      </c>
      <c r="T188" s="13">
        <f t="shared" si="40"/>
        <v>7.0513654712137743</v>
      </c>
      <c r="U188" s="13">
        <f t="shared" si="38"/>
        <v>10.218405771825237</v>
      </c>
      <c r="V188" s="4">
        <f t="shared" si="39"/>
        <v>226.42243528261321</v>
      </c>
      <c r="W188" s="4">
        <f t="shared" si="51"/>
        <v>4728.9299225245486</v>
      </c>
      <c r="X188" s="4">
        <f t="shared" si="41"/>
        <v>4.9712040205374333</v>
      </c>
      <c r="Y188" s="3"/>
      <c r="Z188" s="13">
        <f t="shared" si="52"/>
        <v>0.97383699999999995</v>
      </c>
      <c r="AA188" s="25">
        <f t="shared" si="42"/>
        <v>0.11277397134661507</v>
      </c>
      <c r="AB188" s="3"/>
      <c r="AC188" s="3">
        <f t="shared" si="53"/>
        <v>22.370418092418451</v>
      </c>
      <c r="AE188" s="111">
        <f>Input_Analysis!F187/100</f>
        <v>34.569174013526663</v>
      </c>
      <c r="AF188" s="110">
        <f t="shared" si="43"/>
        <v>0.39252458692507558</v>
      </c>
    </row>
    <row r="189" spans="1:32">
      <c r="A189" s="159">
        <f>Input_Analysis!A188</f>
        <v>3.44</v>
      </c>
      <c r="B189" s="159">
        <f>Input_Analysis!B188</f>
        <v>11.2860552</v>
      </c>
      <c r="C189" s="159">
        <f>Input_Analysis!I188</f>
        <v>3366.1560631090647</v>
      </c>
      <c r="D189" s="159">
        <f>Input_Analysis!F188</f>
        <v>3364.3169352225332</v>
      </c>
      <c r="E189" s="160">
        <f>Input_Analysis!L188</f>
        <v>10.400052351548419</v>
      </c>
      <c r="F189" s="161">
        <f>Input_Analysis!P188</f>
        <v>9.1956394326573658</v>
      </c>
      <c r="G189" s="168">
        <f>Input_Analysis!Q188</f>
        <v>17.069400000000002</v>
      </c>
      <c r="H189" s="4"/>
      <c r="I189" s="4">
        <f t="shared" si="54"/>
        <v>62.789999999999765</v>
      </c>
      <c r="J189" s="4">
        <f t="shared" si="44"/>
        <v>45.720599999999763</v>
      </c>
      <c r="K189" s="4"/>
      <c r="L189" s="4">
        <f t="shared" si="45"/>
        <v>0.31500734525576185</v>
      </c>
      <c r="M189" s="144">
        <f t="shared" si="46"/>
        <v>3.0895930422021713E-3</v>
      </c>
      <c r="N189" s="3"/>
      <c r="O189" s="13">
        <f t="shared" si="47"/>
        <v>72.251152940011323</v>
      </c>
      <c r="P189" s="13">
        <f t="shared" si="48"/>
        <v>-2.3835567772140893E-3</v>
      </c>
      <c r="Q189" s="13">
        <f t="shared" si="49"/>
        <v>72.423367665263015</v>
      </c>
      <c r="R189" s="13">
        <f t="shared" si="50"/>
        <v>2.0168052154156797</v>
      </c>
      <c r="S189" s="13">
        <f t="shared" si="37"/>
        <v>1.4463816196863637</v>
      </c>
      <c r="T189" s="13">
        <f t="shared" si="40"/>
        <v>6.882375242141789</v>
      </c>
      <c r="U189" s="13">
        <f t="shared" si="38"/>
        <v>9.9545410500183706</v>
      </c>
      <c r="V189" s="4">
        <f t="shared" si="39"/>
        <v>220.22440420727099</v>
      </c>
      <c r="W189" s="4">
        <f t="shared" si="51"/>
        <v>4599.4813783626641</v>
      </c>
      <c r="X189" s="4">
        <f t="shared" si="41"/>
        <v>4.8167435293340883</v>
      </c>
      <c r="Y189" s="3"/>
      <c r="Z189" s="13">
        <f t="shared" si="52"/>
        <v>0.97368399999999999</v>
      </c>
      <c r="AA189" s="25">
        <f t="shared" si="42"/>
        <v>0.1129934592157585</v>
      </c>
      <c r="AB189" s="3"/>
      <c r="AC189" s="3">
        <f t="shared" si="53"/>
        <v>21.675345882003395</v>
      </c>
      <c r="AE189" s="111">
        <f>Input_Analysis!F188/100</f>
        <v>33.643169352225328</v>
      </c>
      <c r="AF189" s="110">
        <f t="shared" si="43"/>
        <v>0.3868630949946319</v>
      </c>
    </row>
    <row r="190" spans="1:32">
      <c r="A190" s="159">
        <f>Input_Analysis!A189</f>
        <v>3.46</v>
      </c>
      <c r="B190" s="159">
        <f>Input_Analysis!B189</f>
        <v>11.3516718</v>
      </c>
      <c r="C190" s="159">
        <f>Input_Analysis!I189</f>
        <v>3366.1160820680529</v>
      </c>
      <c r="D190" s="159">
        <f>Input_Analysis!F189</f>
        <v>3364.3169352225332</v>
      </c>
      <c r="E190" s="160">
        <f>Input_Analysis!L189</f>
        <v>10.300051848168145</v>
      </c>
      <c r="F190" s="161">
        <f>Input_Analysis!P189</f>
        <v>8.9957342275995966</v>
      </c>
      <c r="G190" s="168">
        <f>Input_Analysis!Q189</f>
        <v>17.265600000000003</v>
      </c>
      <c r="H190" s="4"/>
      <c r="I190" s="4">
        <f t="shared" si="54"/>
        <v>63.159999999999762</v>
      </c>
      <c r="J190" s="4">
        <f t="shared" si="44"/>
        <v>45.894399999999763</v>
      </c>
      <c r="K190" s="4"/>
      <c r="L190" s="4">
        <f t="shared" si="45"/>
        <v>0.31201339561500768</v>
      </c>
      <c r="M190" s="144">
        <f t="shared" si="46"/>
        <v>3.0599217605829163E-3</v>
      </c>
      <c r="N190" s="3"/>
      <c r="O190" s="13">
        <f t="shared" si="47"/>
        <v>71.968607979798634</v>
      </c>
      <c r="P190" s="13">
        <f t="shared" si="48"/>
        <v>-2.5037770914660366E-3</v>
      </c>
      <c r="Q190" s="13">
        <f t="shared" si="49"/>
        <v>72.148801331763153</v>
      </c>
      <c r="R190" s="13">
        <f t="shared" si="50"/>
        <v>2.0191998619848275</v>
      </c>
      <c r="S190" s="13">
        <f t="shared" si="37"/>
        <v>1.4436403313220041</v>
      </c>
      <c r="T190" s="13">
        <f t="shared" si="40"/>
        <v>6.8883286008553712</v>
      </c>
      <c r="U190" s="13">
        <f t="shared" si="38"/>
        <v>9.9442689835936857</v>
      </c>
      <c r="V190" s="4">
        <f t="shared" si="39"/>
        <v>220.19707213787021</v>
      </c>
      <c r="W190" s="4">
        <f t="shared" si="51"/>
        <v>4598.9105363404387</v>
      </c>
      <c r="X190" s="4">
        <f t="shared" si="41"/>
        <v>4.7979071986532418</v>
      </c>
      <c r="Y190" s="3"/>
      <c r="Z190" s="13">
        <f t="shared" si="52"/>
        <v>0.97353100000000004</v>
      </c>
      <c r="AA190" s="25">
        <f t="shared" si="42"/>
        <v>0.11321107624503225</v>
      </c>
      <c r="AB190" s="3"/>
      <c r="AC190" s="3">
        <f t="shared" si="53"/>
        <v>21.590582393939588</v>
      </c>
      <c r="AE190" s="111">
        <f>Input_Analysis!F189/100</f>
        <v>33.643169352225328</v>
      </c>
      <c r="AF190" s="110">
        <f t="shared" si="43"/>
        <v>0.38649631549153057</v>
      </c>
    </row>
    <row r="191" spans="1:32">
      <c r="A191" s="159">
        <f>Input_Analysis!A190</f>
        <v>3.48</v>
      </c>
      <c r="B191" s="159">
        <f>Input_Analysis!B190</f>
        <v>11.4172884</v>
      </c>
      <c r="C191" s="159">
        <f>Input_Analysis!I190</f>
        <v>3165.3150712804641</v>
      </c>
      <c r="D191" s="159">
        <f>Input_Analysis!F190</f>
        <v>3163.5159244349443</v>
      </c>
      <c r="E191" s="160">
        <f>Input_Analysis!L190</f>
        <v>10.300051848168145</v>
      </c>
      <c r="F191" s="161">
        <f>Input_Analysis!P190</f>
        <v>8.9957342275995966</v>
      </c>
      <c r="G191" s="168">
        <f>Input_Analysis!Q190</f>
        <v>17.4618</v>
      </c>
      <c r="H191" s="4"/>
      <c r="I191" s="4">
        <f t="shared" si="54"/>
        <v>63.52999999999976</v>
      </c>
      <c r="J191" s="4">
        <f t="shared" si="44"/>
        <v>46.068199999999763</v>
      </c>
      <c r="K191" s="4"/>
      <c r="L191" s="4">
        <f t="shared" si="45"/>
        <v>0.33226124567148174</v>
      </c>
      <c r="M191" s="144">
        <f t="shared" si="46"/>
        <v>3.2540368387408169E-3</v>
      </c>
      <c r="N191" s="3"/>
      <c r="O191" s="13">
        <f t="shared" si="47"/>
        <v>67.330285778052541</v>
      </c>
      <c r="P191" s="13">
        <f t="shared" si="48"/>
        <v>-2.7294172800004747E-3</v>
      </c>
      <c r="Q191" s="13">
        <f t="shared" si="49"/>
        <v>67.514058223522525</v>
      </c>
      <c r="R191" s="13">
        <f t="shared" si="50"/>
        <v>2.0357933561573387</v>
      </c>
      <c r="S191" s="13">
        <f t="shared" si="37"/>
        <v>1.4409145705800901</v>
      </c>
      <c r="T191" s="13">
        <f t="shared" si="40"/>
        <v>6.5170149953244989</v>
      </c>
      <c r="U191" s="13">
        <f t="shared" si="38"/>
        <v>9.3904618634520087</v>
      </c>
      <c r="V191" s="4">
        <f t="shared" si="39"/>
        <v>206.78567141869763</v>
      </c>
      <c r="W191" s="4">
        <f t="shared" si="51"/>
        <v>4318.8076654182096</v>
      </c>
      <c r="X191" s="4">
        <f t="shared" si="41"/>
        <v>4.4886857185368365</v>
      </c>
      <c r="Y191" s="3"/>
      <c r="Z191" s="13">
        <f t="shared" si="52"/>
        <v>0.97337799999999997</v>
      </c>
      <c r="AA191" s="25">
        <f t="shared" si="42"/>
        <v>0.11342684360860653</v>
      </c>
      <c r="AB191" s="3"/>
      <c r="AC191" s="3">
        <f t="shared" si="53"/>
        <v>20.19908573341576</v>
      </c>
      <c r="AE191" s="111">
        <f>Input_Analysis!F190/100</f>
        <v>31.635159244349442</v>
      </c>
      <c r="AF191" s="110">
        <f t="shared" si="43"/>
        <v>0.37443077164467897</v>
      </c>
    </row>
    <row r="192" spans="1:32">
      <c r="A192" s="159">
        <f>Input_Analysis!A191</f>
        <v>3.5</v>
      </c>
      <c r="B192" s="159">
        <f>Input_Analysis!B191</f>
        <v>11.482904999999999</v>
      </c>
      <c r="C192" s="159">
        <f>Input_Analysis!I191</f>
        <v>3165.2950807599586</v>
      </c>
      <c r="D192" s="159">
        <f>Input_Analysis!F191</f>
        <v>3163.5159244349443</v>
      </c>
      <c r="E192" s="160">
        <f>Input_Analysis!L191</f>
        <v>10.700053861689238</v>
      </c>
      <c r="F192" s="161">
        <f>Input_Analysis!P191</f>
        <v>8.8957816250707129</v>
      </c>
      <c r="G192" s="168">
        <f>Input_Analysis!Q191</f>
        <v>17.658000000000001</v>
      </c>
      <c r="H192" s="4"/>
      <c r="I192" s="4">
        <f t="shared" si="54"/>
        <v>63.899999999999757</v>
      </c>
      <c r="J192" s="4">
        <f t="shared" si="44"/>
        <v>46.241999999999756</v>
      </c>
      <c r="K192" s="4"/>
      <c r="L192" s="4">
        <f t="shared" si="45"/>
        <v>0.34520579718727062</v>
      </c>
      <c r="M192" s="144">
        <f t="shared" si="46"/>
        <v>3.3804285504782233E-3</v>
      </c>
      <c r="N192" s="3"/>
      <c r="O192" s="13">
        <f t="shared" si="47"/>
        <v>67.068792023700865</v>
      </c>
      <c r="P192" s="13">
        <f t="shared" si="48"/>
        <v>-2.825250620047483E-3</v>
      </c>
      <c r="Q192" s="13">
        <f t="shared" si="49"/>
        <v>67.258278169951666</v>
      </c>
      <c r="R192" s="13">
        <f t="shared" si="50"/>
        <v>2.0333216121001207</v>
      </c>
      <c r="S192" s="13">
        <f t="shared" si="37"/>
        <v>1.4382041914221437</v>
      </c>
      <c r="T192" s="13">
        <f t="shared" si="40"/>
        <v>6.511044430354433</v>
      </c>
      <c r="U192" s="13">
        <f t="shared" si="38"/>
        <v>9.3642113902715494</v>
      </c>
      <c r="V192" s="4">
        <f t="shared" si="39"/>
        <v>206.75967205066394</v>
      </c>
      <c r="W192" s="4">
        <f t="shared" si="51"/>
        <v>4318.2646574370983</v>
      </c>
      <c r="X192" s="4">
        <f t="shared" si="41"/>
        <v>4.4712528015800581</v>
      </c>
      <c r="Y192" s="3"/>
      <c r="Z192" s="13">
        <f t="shared" si="52"/>
        <v>0.97322500000000001</v>
      </c>
      <c r="AA192" s="25">
        <f t="shared" si="42"/>
        <v>0.11364078216232015</v>
      </c>
      <c r="AB192" s="3"/>
      <c r="AC192" s="3">
        <f t="shared" si="53"/>
        <v>20.120637607110258</v>
      </c>
      <c r="AE192" s="111">
        <f>Input_Analysis!F191/100</f>
        <v>31.635159244349442</v>
      </c>
      <c r="AF192" s="110">
        <f t="shared" si="43"/>
        <v>0.37407845129693157</v>
      </c>
    </row>
    <row r="193" spans="1:32">
      <c r="A193" s="159">
        <f>Input_Analysis!A192</f>
        <v>3.52</v>
      </c>
      <c r="B193" s="159">
        <f>Input_Analysis!B192</f>
        <v>11.548521599999999</v>
      </c>
      <c r="C193" s="159">
        <f>Input_Analysis!I192</f>
        <v>3174.8951290844643</v>
      </c>
      <c r="D193" s="159">
        <f>Input_Analysis!F192</f>
        <v>3173.11597275945</v>
      </c>
      <c r="E193" s="160">
        <f>Input_Analysis!L192</f>
        <v>10.700053861689238</v>
      </c>
      <c r="F193" s="161">
        <f>Input_Analysis!P192</f>
        <v>8.8957816250707129</v>
      </c>
      <c r="G193" s="168">
        <f>Input_Analysis!Q192</f>
        <v>17.854200000000002</v>
      </c>
      <c r="H193" s="4"/>
      <c r="I193" s="4">
        <f t="shared" si="54"/>
        <v>64.269999999999754</v>
      </c>
      <c r="J193" s="4">
        <f t="shared" si="44"/>
        <v>46.415799999999749</v>
      </c>
      <c r="K193" s="4"/>
      <c r="L193" s="4">
        <f t="shared" si="45"/>
        <v>0.34418089398593582</v>
      </c>
      <c r="M193" s="144">
        <f t="shared" si="46"/>
        <v>3.3702070231134791E-3</v>
      </c>
      <c r="N193" s="3"/>
      <c r="O193" s="13">
        <f t="shared" si="47"/>
        <v>67.016514399934536</v>
      </c>
      <c r="P193" s="13">
        <f t="shared" si="48"/>
        <v>-2.8799414918781862E-3</v>
      </c>
      <c r="Q193" s="13">
        <f t="shared" si="49"/>
        <v>67.209518040395949</v>
      </c>
      <c r="R193" s="13">
        <f t="shared" si="50"/>
        <v>2.0338890490095354</v>
      </c>
      <c r="S193" s="13">
        <f t="shared" si="37"/>
        <v>1.4355090497253848</v>
      </c>
      <c r="T193" s="13">
        <f t="shared" si="40"/>
        <v>6.5321562099670993</v>
      </c>
      <c r="U193" s="13">
        <f t="shared" si="38"/>
        <v>9.3769693536276417</v>
      </c>
      <c r="V193" s="4">
        <f t="shared" si="39"/>
        <v>207.375008605631</v>
      </c>
      <c r="W193" s="4">
        <f t="shared" si="51"/>
        <v>4331.1162259823041</v>
      </c>
      <c r="X193" s="4">
        <f t="shared" si="41"/>
        <v>4.4677676266623028</v>
      </c>
      <c r="Y193" s="3"/>
      <c r="Z193" s="13">
        <f t="shared" si="52"/>
        <v>0.97307200000000005</v>
      </c>
      <c r="AA193" s="25">
        <f t="shared" si="42"/>
        <v>0.11385291244964019</v>
      </c>
      <c r="AB193" s="3"/>
      <c r="AC193" s="3">
        <f t="shared" si="53"/>
        <v>20.104954319980362</v>
      </c>
      <c r="AE193" s="111">
        <f>Input_Analysis!F192/100</f>
        <v>31.731159727594498</v>
      </c>
      <c r="AF193" s="110">
        <f t="shared" si="43"/>
        <v>0.37429441246095085</v>
      </c>
    </row>
    <row r="194" spans="1:32">
      <c r="A194" s="159">
        <f>Input_Analysis!A193</f>
        <v>3.54</v>
      </c>
      <c r="B194" s="159">
        <f>Input_Analysis!B193</f>
        <v>11.614138199999999</v>
      </c>
      <c r="C194" s="159">
        <f>Input_Analysis!I193</f>
        <v>3174.9151196049697</v>
      </c>
      <c r="D194" s="159">
        <f>Input_Analysis!F193</f>
        <v>3173.11597275945</v>
      </c>
      <c r="E194" s="160">
        <f>Input_Analysis!L193</f>
        <v>11.200056378590604</v>
      </c>
      <c r="F194" s="161">
        <f>Input_Analysis!P193</f>
        <v>8.9957342275995966</v>
      </c>
      <c r="G194" s="168">
        <f>Input_Analysis!Q193</f>
        <v>18.050400000000003</v>
      </c>
      <c r="H194" s="4"/>
      <c r="I194" s="4">
        <f t="shared" si="54"/>
        <v>64.639999999999759</v>
      </c>
      <c r="J194" s="4">
        <f t="shared" si="44"/>
        <v>46.589599999999756</v>
      </c>
      <c r="K194" s="4"/>
      <c r="L194" s="4">
        <f t="shared" si="45"/>
        <v>0.36030699534885297</v>
      </c>
      <c r="M194" s="144">
        <f t="shared" si="46"/>
        <v>3.5276711208531903E-3</v>
      </c>
      <c r="N194" s="3"/>
      <c r="O194" s="13">
        <f t="shared" si="47"/>
        <v>66.759000283432059</v>
      </c>
      <c r="P194" s="13">
        <f t="shared" si="48"/>
        <v>-2.9112105599039171E-3</v>
      </c>
      <c r="Q194" s="13">
        <f t="shared" si="49"/>
        <v>66.953349790025811</v>
      </c>
      <c r="R194" s="13">
        <f t="shared" si="50"/>
        <v>2.0308069868702141</v>
      </c>
      <c r="S194" s="13">
        <f t="shared" si="37"/>
        <v>1.4328290032505433</v>
      </c>
      <c r="T194" s="13">
        <f t="shared" si="40"/>
        <v>6.5247934374408523</v>
      </c>
      <c r="U194" s="13">
        <f t="shared" si="38"/>
        <v>9.348913277384062</v>
      </c>
      <c r="V194" s="4">
        <f t="shared" si="39"/>
        <v>207.35167464033131</v>
      </c>
      <c r="W194" s="4">
        <f t="shared" si="51"/>
        <v>4330.6288860834147</v>
      </c>
      <c r="X194" s="4">
        <f t="shared" si="41"/>
        <v>4.4506000188954706</v>
      </c>
      <c r="Y194" s="3"/>
      <c r="Z194" s="13">
        <f t="shared" si="52"/>
        <v>0.97291899999999998</v>
      </c>
      <c r="AA194" s="25">
        <f t="shared" si="42"/>
        <v>0.11406325470748856</v>
      </c>
      <c r="AB194" s="3"/>
      <c r="AC194" s="3">
        <f t="shared" si="53"/>
        <v>20.027700085029618</v>
      </c>
      <c r="AE194" s="111">
        <f>Input_Analysis!F193/100</f>
        <v>31.731159727594498</v>
      </c>
      <c r="AF194" s="110">
        <f t="shared" si="43"/>
        <v>0.37394485177405051</v>
      </c>
    </row>
    <row r="195" spans="1:32">
      <c r="A195" s="159">
        <f>Input_Analysis!A194</f>
        <v>3.56</v>
      </c>
      <c r="B195" s="159">
        <f>Input_Analysis!B194</f>
        <v>11.6797548</v>
      </c>
      <c r="C195" s="159">
        <f>Input_Analysis!I194</f>
        <v>3390.6561864372316</v>
      </c>
      <c r="D195" s="159">
        <f>Input_Analysis!F194</f>
        <v>3388.8170585507</v>
      </c>
      <c r="E195" s="160">
        <f>Input_Analysis!L194</f>
        <v>11.10005587521033</v>
      </c>
      <c r="F195" s="161">
        <f>Input_Analysis!P194</f>
        <v>9.1956394326573658</v>
      </c>
      <c r="G195" s="168">
        <f>Input_Analysis!Q194</f>
        <v>18.246600000000001</v>
      </c>
      <c r="H195" s="4"/>
      <c r="I195" s="4">
        <f t="shared" si="54"/>
        <v>65.009999999999764</v>
      </c>
      <c r="J195" s="4">
        <f t="shared" si="44"/>
        <v>46.763399999999763</v>
      </c>
      <c r="K195" s="4"/>
      <c r="L195" s="4">
        <f t="shared" si="45"/>
        <v>0.33395608348128231</v>
      </c>
      <c r="M195" s="144">
        <f t="shared" si="46"/>
        <v>3.2737190870637443E-3</v>
      </c>
      <c r="N195" s="3"/>
      <c r="O195" s="13">
        <f t="shared" si="47"/>
        <v>71.116432646840238</v>
      </c>
      <c r="P195" s="13">
        <f t="shared" si="48"/>
        <v>-2.7215644900093652E-3</v>
      </c>
      <c r="Q195" s="13">
        <f t="shared" si="49"/>
        <v>71.30998060458802</v>
      </c>
      <c r="R195" s="13">
        <f t="shared" si="50"/>
        <v>2.0161579863778969</v>
      </c>
      <c r="S195" s="13">
        <f t="shared" si="37"/>
        <v>1.430163911610328</v>
      </c>
      <c r="T195" s="13">
        <f t="shared" si="40"/>
        <v>6.930826462119775</v>
      </c>
      <c r="U195" s="13">
        <f t="shared" si="38"/>
        <v>9.9122178837575881</v>
      </c>
      <c r="V195" s="4">
        <f t="shared" si="39"/>
        <v>221.70974576248213</v>
      </c>
      <c r="W195" s="4">
        <f t="shared" si="51"/>
        <v>4630.5033754401175</v>
      </c>
      <c r="X195" s="4">
        <f t="shared" si="41"/>
        <v>4.741095509789349</v>
      </c>
      <c r="Y195" s="3"/>
      <c r="Z195" s="13">
        <f t="shared" si="52"/>
        <v>0.97276600000000002</v>
      </c>
      <c r="AA195" s="25">
        <f t="shared" si="42"/>
        <v>0.11427182887193849</v>
      </c>
      <c r="AB195" s="3"/>
      <c r="AC195" s="3">
        <f t="shared" si="53"/>
        <v>21.334929794052069</v>
      </c>
      <c r="AE195" s="111">
        <f>Input_Analysis!F194/100</f>
        <v>33.888170585506998</v>
      </c>
      <c r="AF195" s="110">
        <f t="shared" si="43"/>
        <v>0.38608628441536025</v>
      </c>
    </row>
    <row r="196" spans="1:32">
      <c r="A196" s="159">
        <f>Input_Analysis!A195</f>
        <v>3.58</v>
      </c>
      <c r="B196" s="159">
        <f>Input_Analysis!B195</f>
        <v>11.7453714</v>
      </c>
      <c r="C196" s="159">
        <f>Input_Analysis!I195</f>
        <v>3642.2574529419999</v>
      </c>
      <c r="D196" s="159">
        <f>Input_Analysis!F195</f>
        <v>3640.4183250554684</v>
      </c>
      <c r="E196" s="160">
        <f>Input_Analysis!L195</f>
        <v>11.10005587521033</v>
      </c>
      <c r="F196" s="161">
        <f>Input_Analysis!P195</f>
        <v>9.1956394326573658</v>
      </c>
      <c r="G196" s="168">
        <f>Input_Analysis!Q195</f>
        <v>18.442800000000002</v>
      </c>
      <c r="H196" s="4"/>
      <c r="I196" s="4">
        <f t="shared" si="54"/>
        <v>65.379999999999768</v>
      </c>
      <c r="J196" s="4">
        <f t="shared" si="44"/>
        <v>46.937199999999763</v>
      </c>
      <c r="K196" s="4"/>
      <c r="L196" s="4">
        <f t="shared" si="45"/>
        <v>0.31048774491216413</v>
      </c>
      <c r="M196" s="144">
        <f t="shared" si="46"/>
        <v>3.0475758560791362E-3</v>
      </c>
      <c r="N196" s="3"/>
      <c r="O196" s="13">
        <f t="shared" si="47"/>
        <v>76.20559924626987</v>
      </c>
      <c r="P196" s="13">
        <f t="shared" si="48"/>
        <v>-2.5852606607298773E-3</v>
      </c>
      <c r="Q196" s="13">
        <f t="shared" si="49"/>
        <v>76.40261058412861</v>
      </c>
      <c r="R196" s="13">
        <f t="shared" si="50"/>
        <v>1.9999511215977726</v>
      </c>
      <c r="S196" s="13">
        <f t="shared" si="37"/>
        <v>1.4275136362385394</v>
      </c>
      <c r="T196" s="13">
        <f t="shared" si="40"/>
        <v>7.401247231874307</v>
      </c>
      <c r="U196" s="13">
        <f t="shared" si="38"/>
        <v>10.565381348673316</v>
      </c>
      <c r="V196" s="4">
        <f t="shared" si="39"/>
        <v>238.45849686280002</v>
      </c>
      <c r="W196" s="4">
        <f t="shared" si="51"/>
        <v>4980.308244133229</v>
      </c>
      <c r="X196" s="4">
        <f t="shared" si="41"/>
        <v>5.0803732830846586</v>
      </c>
      <c r="Y196" s="3"/>
      <c r="Z196" s="13">
        <f t="shared" si="52"/>
        <v>0.97261299999999995</v>
      </c>
      <c r="AA196" s="25">
        <f t="shared" si="42"/>
        <v>0.11447865458378446</v>
      </c>
      <c r="AB196" s="3"/>
      <c r="AC196" s="3">
        <f t="shared" si="53"/>
        <v>22.861679773880962</v>
      </c>
      <c r="AE196" s="111">
        <f>Input_Analysis!F195/100</f>
        <v>36.404183250554681</v>
      </c>
      <c r="AF196" s="110">
        <f t="shared" si="43"/>
        <v>0.39979115601596987</v>
      </c>
    </row>
    <row r="197" spans="1:32">
      <c r="A197" s="159">
        <f>Input_Analysis!A196</f>
        <v>3.6</v>
      </c>
      <c r="B197" s="159">
        <f>Input_Analysis!B196</f>
        <v>11.810988</v>
      </c>
      <c r="C197" s="159">
        <f>Input_Analysis!I196</f>
        <v>3642.317424503517</v>
      </c>
      <c r="D197" s="159">
        <f>Input_Analysis!F196</f>
        <v>3640.4183250554684</v>
      </c>
      <c r="E197" s="160">
        <f>Input_Analysis!L196</f>
        <v>11.300056881970878</v>
      </c>
      <c r="F197" s="161">
        <f>Input_Analysis!P196</f>
        <v>9.4954972402440188</v>
      </c>
      <c r="G197" s="168">
        <f>Input_Analysis!Q196</f>
        <v>18.639000000000003</v>
      </c>
      <c r="H197" s="4"/>
      <c r="I197" s="4">
        <f t="shared" si="54"/>
        <v>65.749999999999773</v>
      </c>
      <c r="J197" s="4">
        <f t="shared" si="44"/>
        <v>47.11099999999977</v>
      </c>
      <c r="K197" s="4"/>
      <c r="L197" s="4">
        <f t="shared" si="45"/>
        <v>0.31611483512377425</v>
      </c>
      <c r="M197" s="144">
        <f t="shared" si="46"/>
        <v>3.1024360496288116E-3</v>
      </c>
      <c r="N197" s="3"/>
      <c r="O197" s="13">
        <f t="shared" si="47"/>
        <v>75.917883817017994</v>
      </c>
      <c r="P197" s="13">
        <f t="shared" si="48"/>
        <v>-2.5565022756491845E-3</v>
      </c>
      <c r="Q197" s="13">
        <f t="shared" si="49"/>
        <v>76.111968059758667</v>
      </c>
      <c r="R197" s="13">
        <f t="shared" si="50"/>
        <v>1.9992901356867807</v>
      </c>
      <c r="S197" s="13">
        <f t="shared" si="37"/>
        <v>1.4248780403598087</v>
      </c>
      <c r="T197" s="13">
        <f t="shared" si="40"/>
        <v>7.3995905740760994</v>
      </c>
      <c r="U197" s="13">
        <f t="shared" si="38"/>
        <v>10.543514116654464</v>
      </c>
      <c r="V197" s="4">
        <f t="shared" si="39"/>
        <v>238.43782830023446</v>
      </c>
      <c r="W197" s="4">
        <f t="shared" si="51"/>
        <v>4979.8765723165652</v>
      </c>
      <c r="X197" s="4">
        <f t="shared" si="41"/>
        <v>5.0611922544678656</v>
      </c>
      <c r="Y197" s="3"/>
      <c r="Z197" s="13">
        <f t="shared" si="52"/>
        <v>0.97245999999999999</v>
      </c>
      <c r="AA197" s="25">
        <f t="shared" si="42"/>
        <v>0.11468375119398883</v>
      </c>
      <c r="AB197" s="3"/>
      <c r="AC197" s="3">
        <f t="shared" si="53"/>
        <v>22.775365145105397</v>
      </c>
      <c r="AE197" s="111">
        <f>Input_Analysis!F196/100</f>
        <v>36.404183250554681</v>
      </c>
      <c r="AF197" s="110">
        <f t="shared" si="43"/>
        <v>0.39942192146096439</v>
      </c>
    </row>
    <row r="198" spans="1:32">
      <c r="A198" s="159">
        <f>Input_Analysis!A197</f>
        <v>3.62</v>
      </c>
      <c r="B198" s="159">
        <f>Input_Analysis!B197</f>
        <v>11.8766046</v>
      </c>
      <c r="C198" s="159">
        <f>Input_Analysis!I197</f>
        <v>3586.1171416038023</v>
      </c>
      <c r="D198" s="159">
        <f>Input_Analysis!F197</f>
        <v>3584.2180421557537</v>
      </c>
      <c r="E198" s="160">
        <f>Input_Analysis!L197</f>
        <v>11.300056881970878</v>
      </c>
      <c r="F198" s="161">
        <f>Input_Analysis!P197</f>
        <v>9.4954972402440188</v>
      </c>
      <c r="G198" s="168">
        <f>Input_Analysis!Q197</f>
        <v>18.835200000000004</v>
      </c>
      <c r="H198" s="4"/>
      <c r="I198" s="4">
        <f t="shared" si="54"/>
        <v>66.119999999999777</v>
      </c>
      <c r="J198" s="4">
        <f t="shared" si="44"/>
        <v>47.284799999999777</v>
      </c>
      <c r="K198" s="4"/>
      <c r="L198" s="4">
        <f t="shared" si="45"/>
        <v>0.32119789575411156</v>
      </c>
      <c r="M198" s="144">
        <f t="shared" si="46"/>
        <v>3.1510562638556775E-3</v>
      </c>
      <c r="N198" s="3"/>
      <c r="O198" s="13">
        <f t="shared" si="47"/>
        <v>74.442466534781133</v>
      </c>
      <c r="P198" s="13">
        <f t="shared" si="48"/>
        <v>-2.6533268022770535E-3</v>
      </c>
      <c r="Q198" s="13">
        <f t="shared" si="49"/>
        <v>74.63998672646548</v>
      </c>
      <c r="R198" s="13">
        <f t="shared" si="50"/>
        <v>2.0043577722247936</v>
      </c>
      <c r="S198" s="13">
        <f t="shared" si="37"/>
        <v>1.422256988959951</v>
      </c>
      <c r="T198" s="13">
        <f t="shared" si="40"/>
        <v>7.2988629679508987</v>
      </c>
      <c r="U198" s="13">
        <f t="shared" si="38"/>
        <v>10.380858867629136</v>
      </c>
      <c r="V198" s="4">
        <f t="shared" si="39"/>
        <v>234.66647610692016</v>
      </c>
      <c r="W198" s="4">
        <f t="shared" si="51"/>
        <v>4901.1102600777531</v>
      </c>
      <c r="X198" s="4">
        <f t="shared" si="41"/>
        <v>4.9628311023187424</v>
      </c>
      <c r="Y198" s="3"/>
      <c r="Z198" s="13">
        <f t="shared" si="52"/>
        <v>0.97230700000000003</v>
      </c>
      <c r="AA198" s="25">
        <f t="shared" si="42"/>
        <v>0.11488713776900839</v>
      </c>
      <c r="AB198" s="3"/>
      <c r="AC198" s="3">
        <f t="shared" si="53"/>
        <v>22.332739960434338</v>
      </c>
      <c r="AE198" s="111">
        <f>Input_Analysis!F197/100</f>
        <v>35.842180421557536</v>
      </c>
      <c r="AF198" s="110">
        <f t="shared" si="43"/>
        <v>0.39596213116623857</v>
      </c>
    </row>
    <row r="199" spans="1:32">
      <c r="A199" s="159">
        <f>Input_Analysis!A198</f>
        <v>3.64</v>
      </c>
      <c r="B199" s="159">
        <f>Input_Analysis!B198</f>
        <v>11.942221200000001</v>
      </c>
      <c r="C199" s="159">
        <f>Input_Analysis!I198</f>
        <v>3586.0571700422852</v>
      </c>
      <c r="D199" s="159">
        <f>Input_Analysis!F198</f>
        <v>3584.2180421557537</v>
      </c>
      <c r="E199" s="160">
        <f>Input_Analysis!L198</f>
        <v>12.200061412393335</v>
      </c>
      <c r="F199" s="161">
        <f>Input_Analysis!P198</f>
        <v>9.1956394326573658</v>
      </c>
      <c r="G199" s="168">
        <f>Input_Analysis!Q198</f>
        <v>19.031400000000001</v>
      </c>
      <c r="H199" s="4"/>
      <c r="I199" s="4">
        <f t="shared" si="54"/>
        <v>66.489999999999782</v>
      </c>
      <c r="J199" s="4">
        <f t="shared" si="44"/>
        <v>47.458599999999777</v>
      </c>
      <c r="K199" s="4"/>
      <c r="L199" s="4">
        <f t="shared" si="45"/>
        <v>0.34681650389655549</v>
      </c>
      <c r="M199" s="144">
        <f t="shared" si="46"/>
        <v>3.4020822407160559E-3</v>
      </c>
      <c r="N199" s="3"/>
      <c r="O199" s="13">
        <f t="shared" si="47"/>
        <v>74.160787929738802</v>
      </c>
      <c r="P199" s="13">
        <f t="shared" si="48"/>
        <v>-2.7945937929704195E-3</v>
      </c>
      <c r="Q199" s="13">
        <f t="shared" si="49"/>
        <v>74.368037207369042</v>
      </c>
      <c r="R199" s="13">
        <f t="shared" si="50"/>
        <v>1.9977363168448388</v>
      </c>
      <c r="S199" s="13">
        <f t="shared" si="37"/>
        <v>1.4196503487569136</v>
      </c>
      <c r="T199" s="13">
        <f t="shared" si="40"/>
        <v>7.2811814387568585</v>
      </c>
      <c r="U199" s="13">
        <f t="shared" si="38"/>
        <v>10.336731768893541</v>
      </c>
      <c r="V199" s="4">
        <f t="shared" si="39"/>
        <v>234.63781133615237</v>
      </c>
      <c r="W199" s="4">
        <f t="shared" si="51"/>
        <v>4900.5115840144163</v>
      </c>
      <c r="X199" s="4">
        <f t="shared" si="41"/>
        <v>4.9440525286492534</v>
      </c>
      <c r="Y199" s="3"/>
      <c r="Z199" s="13">
        <f t="shared" si="52"/>
        <v>0.97215399999999996</v>
      </c>
      <c r="AA199" s="25">
        <f t="shared" si="42"/>
        <v>0.11508883309600383</v>
      </c>
      <c r="AB199" s="3"/>
      <c r="AC199" s="3">
        <f t="shared" si="53"/>
        <v>22.248236378921639</v>
      </c>
      <c r="AE199" s="111">
        <f>Input_Analysis!F198/100</f>
        <v>35.842180421557536</v>
      </c>
      <c r="AF199" s="110">
        <f t="shared" si="43"/>
        <v>0.39559911514274437</v>
      </c>
    </row>
    <row r="200" spans="1:32">
      <c r="A200" s="159">
        <f>Input_Analysis!A199</f>
        <v>3.66</v>
      </c>
      <c r="B200" s="159">
        <f>Input_Analysis!B199</f>
        <v>12.007837800000001</v>
      </c>
      <c r="C200" s="159">
        <f>Input_Analysis!I199</f>
        <v>3408.5562765423006</v>
      </c>
      <c r="D200" s="159">
        <f>Input_Analysis!F199</f>
        <v>3406.7171486557691</v>
      </c>
      <c r="E200" s="160">
        <f>Input_Analysis!L199</f>
        <v>12.200061412393335</v>
      </c>
      <c r="F200" s="161">
        <f>Input_Analysis!P199</f>
        <v>9.1956394326573658</v>
      </c>
      <c r="G200" s="168">
        <f>Input_Analysis!Q199</f>
        <v>19.227600000000002</v>
      </c>
      <c r="H200" s="4"/>
      <c r="I200" s="4">
        <f t="shared" si="54"/>
        <v>66.859999999999786</v>
      </c>
      <c r="J200" s="4">
        <f t="shared" si="44"/>
        <v>47.632399999999784</v>
      </c>
      <c r="K200" s="4"/>
      <c r="L200" s="4">
        <f t="shared" si="45"/>
        <v>0.36528692304410787</v>
      </c>
      <c r="M200" s="144">
        <f t="shared" si="46"/>
        <v>3.5792459981823423E-3</v>
      </c>
      <c r="N200" s="3"/>
      <c r="O200" s="13">
        <f t="shared" si="47"/>
        <v>70.155950078986493</v>
      </c>
      <c r="P200" s="13">
        <f t="shared" si="48"/>
        <v>-3.0020563621427749E-3</v>
      </c>
      <c r="Q200" s="13">
        <f t="shared" si="49"/>
        <v>70.366562195263285</v>
      </c>
      <c r="R200" s="13">
        <f t="shared" si="50"/>
        <v>2.012077379955576</v>
      </c>
      <c r="S200" s="13">
        <f t="shared" si="37"/>
        <v>1.4170579881723107</v>
      </c>
      <c r="T200" s="13">
        <f t="shared" si="40"/>
        <v>6.9570317097752223</v>
      </c>
      <c r="U200" s="13">
        <f t="shared" si="38"/>
        <v>9.8585173583050469</v>
      </c>
      <c r="V200" s="4">
        <f t="shared" si="39"/>
        <v>222.77975176948672</v>
      </c>
      <c r="W200" s="4">
        <f t="shared" si="51"/>
        <v>4652.8509109989909</v>
      </c>
      <c r="X200" s="4">
        <f t="shared" si="41"/>
        <v>4.6770633385990994</v>
      </c>
      <c r="Y200" s="3"/>
      <c r="Z200" s="13">
        <f t="shared" si="52"/>
        <v>0.972001</v>
      </c>
      <c r="AA200" s="25">
        <f t="shared" si="42"/>
        <v>0.11528885568793526</v>
      </c>
      <c r="AB200" s="3"/>
      <c r="AC200" s="3">
        <f t="shared" si="53"/>
        <v>21.046785023695946</v>
      </c>
      <c r="AE200" s="111">
        <f>Input_Analysis!F199/100</f>
        <v>34.06717148655769</v>
      </c>
      <c r="AF200" s="110">
        <f t="shared" si="43"/>
        <v>0.38532683350532621</v>
      </c>
    </row>
    <row r="201" spans="1:32">
      <c r="A201" s="159">
        <f>Input_Analysis!A200</f>
        <v>3.68</v>
      </c>
      <c r="B201" s="159">
        <f>Input_Analysis!B200</f>
        <v>12.073454400000001</v>
      </c>
      <c r="C201" s="159">
        <f>Input_Analysis!I200</f>
        <v>3363.1360574871501</v>
      </c>
      <c r="D201" s="159">
        <f>Input_Analysis!F200</f>
        <v>3361.3169201211244</v>
      </c>
      <c r="E201" s="160">
        <f>Input_Analysis!L200</f>
        <v>13.500067956336888</v>
      </c>
      <c r="F201" s="161">
        <f>Input_Analysis!P200</f>
        <v>9.0956868301284821</v>
      </c>
      <c r="G201" s="168">
        <f>Input_Analysis!Q200</f>
        <v>19.423800000000004</v>
      </c>
      <c r="H201" s="4"/>
      <c r="I201" s="4">
        <f t="shared" si="54"/>
        <v>67.229999999999791</v>
      </c>
      <c r="J201" s="4">
        <f t="shared" si="44"/>
        <v>47.806199999999791</v>
      </c>
      <c r="K201" s="4"/>
      <c r="L201" s="4">
        <f t="shared" si="45"/>
        <v>0.40982731432722752</v>
      </c>
      <c r="M201" s="144">
        <f t="shared" si="46"/>
        <v>4.0141307772198183E-3</v>
      </c>
      <c r="N201" s="3"/>
      <c r="O201" s="13">
        <f t="shared" si="47"/>
        <v>68.943067164659908</v>
      </c>
      <c r="P201" s="13">
        <f t="shared" si="48"/>
        <v>-3.1336187954779985E-3</v>
      </c>
      <c r="Q201" s="13">
        <f t="shared" si="49"/>
        <v>69.159108455744985</v>
      </c>
      <c r="R201" s="13">
        <f t="shared" si="50"/>
        <v>2.0079594077360303</v>
      </c>
      <c r="S201" s="13">
        <f t="shared" si="37"/>
        <v>1.4144797773035236</v>
      </c>
      <c r="T201" s="13">
        <f t="shared" si="40"/>
        <v>6.8540180143183376</v>
      </c>
      <c r="U201" s="13">
        <f t="shared" si="38"/>
        <v>9.6948698745273418</v>
      </c>
      <c r="V201" s="4">
        <f t="shared" si="39"/>
        <v>219.72707049914334</v>
      </c>
      <c r="W201" s="4">
        <f t="shared" si="51"/>
        <v>4589.0943500149233</v>
      </c>
      <c r="X201" s="4">
        <f t="shared" si="41"/>
        <v>4.5962044776439939</v>
      </c>
      <c r="Y201" s="3"/>
      <c r="Z201" s="13">
        <f t="shared" si="52"/>
        <v>0.97184800000000005</v>
      </c>
      <c r="AA201" s="25">
        <f t="shared" si="42"/>
        <v>0.11548722378854641</v>
      </c>
      <c r="AB201" s="3"/>
      <c r="AC201" s="3">
        <f t="shared" si="53"/>
        <v>20.682920149397972</v>
      </c>
      <c r="AE201" s="111">
        <f>Input_Analysis!F200/100</f>
        <v>33.613169201211242</v>
      </c>
      <c r="AF201" s="110">
        <f t="shared" si="43"/>
        <v>0.38240230919601964</v>
      </c>
    </row>
    <row r="202" spans="1:32">
      <c r="A202" s="159">
        <f>Input_Analysis!A201</f>
        <v>3.7</v>
      </c>
      <c r="B202" s="159">
        <f>Input_Analysis!B201</f>
        <v>12.139071</v>
      </c>
      <c r="C202" s="159">
        <f>Input_Analysis!I201</f>
        <v>3363.1760385281618</v>
      </c>
      <c r="D202" s="159">
        <f>Input_Analysis!F201</f>
        <v>3361.3169201211244</v>
      </c>
      <c r="E202" s="160">
        <f>Input_Analysis!L201</f>
        <v>14.400072486759351</v>
      </c>
      <c r="F202" s="161">
        <f>Input_Analysis!P201</f>
        <v>9.2955920351862513</v>
      </c>
      <c r="G202" s="168">
        <f>Input_Analysis!Q201</f>
        <v>19.62</v>
      </c>
      <c r="H202" s="4"/>
      <c r="I202" s="4">
        <f t="shared" si="54"/>
        <v>67.599999999999795</v>
      </c>
      <c r="J202" s="4">
        <f t="shared" si="44"/>
        <v>47.979999999999791</v>
      </c>
      <c r="K202" s="4"/>
      <c r="L202" s="4">
        <f t="shared" si="45"/>
        <v>0.43719824247160244</v>
      </c>
      <c r="M202" s="144">
        <f t="shared" si="46"/>
        <v>4.2816885948858338E-3</v>
      </c>
      <c r="N202" s="3"/>
      <c r="O202" s="13">
        <f t="shared" si="47"/>
        <v>68.686453491625187</v>
      </c>
      <c r="P202" s="13">
        <f t="shared" si="48"/>
        <v>-3.1328082994027157E-3</v>
      </c>
      <c r="Q202" s="13">
        <f t="shared" si="49"/>
        <v>68.901634983180287</v>
      </c>
      <c r="R202" s="13">
        <f t="shared" si="50"/>
        <v>2.0040514050553733</v>
      </c>
      <c r="S202" s="13">
        <f t="shared" si="37"/>
        <v>1.4119155878963643</v>
      </c>
      <c r="T202" s="13">
        <f t="shared" si="40"/>
        <v>6.8443448189214333</v>
      </c>
      <c r="U202" s="13">
        <f t="shared" si="38"/>
        <v>9.6636371387728897</v>
      </c>
      <c r="V202" s="4">
        <f t="shared" si="39"/>
        <v>219.7050692352108</v>
      </c>
      <c r="W202" s="4">
        <f t="shared" si="51"/>
        <v>4588.634844157149</v>
      </c>
      <c r="X202" s="4">
        <f t="shared" si="41"/>
        <v>4.5790968994416792</v>
      </c>
      <c r="Y202" s="3"/>
      <c r="Z202" s="13">
        <f t="shared" si="52"/>
        <v>0.97169499999999998</v>
      </c>
      <c r="AA202" s="25">
        <f t="shared" si="42"/>
        <v>0.11568395537724069</v>
      </c>
      <c r="AB202" s="3"/>
      <c r="AC202" s="3">
        <f t="shared" si="53"/>
        <v>20.605936047487557</v>
      </c>
      <c r="AE202" s="111">
        <f>Input_Analysis!F201/100</f>
        <v>33.613169201211242</v>
      </c>
      <c r="AF202" s="110">
        <f t="shared" si="43"/>
        <v>0.38205553974791556</v>
      </c>
    </row>
    <row r="203" spans="1:32">
      <c r="A203" s="159">
        <f>Input_Analysis!A202</f>
        <v>3.72</v>
      </c>
      <c r="B203" s="159">
        <f>Input_Analysis!B202</f>
        <v>12.2046876</v>
      </c>
      <c r="C203" s="159">
        <f>Input_Analysis!I202</f>
        <v>3495.2767034935032</v>
      </c>
      <c r="D203" s="159">
        <f>Input_Analysis!F202</f>
        <v>3493.4175850864658</v>
      </c>
      <c r="E203" s="160">
        <f>Input_Analysis!L202</f>
        <v>14.400072486759351</v>
      </c>
      <c r="F203" s="161">
        <f>Input_Analysis!P202</f>
        <v>9.2955920351862513</v>
      </c>
      <c r="G203" s="168">
        <f>Input_Analysis!Q202</f>
        <v>19.816200000000006</v>
      </c>
      <c r="H203" s="4"/>
      <c r="I203" s="4">
        <f t="shared" si="54"/>
        <v>67.9699999999998</v>
      </c>
      <c r="J203" s="4">
        <f t="shared" si="44"/>
        <v>48.153799999999791</v>
      </c>
      <c r="K203" s="4"/>
      <c r="L203" s="4">
        <f t="shared" si="45"/>
        <v>0.42038513592949522</v>
      </c>
      <c r="M203" s="144">
        <f t="shared" si="46"/>
        <v>4.1198662390209582E-3</v>
      </c>
      <c r="N203" s="3"/>
      <c r="O203" s="13">
        <f t="shared" si="47"/>
        <v>71.174169089324593</v>
      </c>
      <c r="P203" s="13">
        <f t="shared" si="48"/>
        <v>-3.0696429806208901E-3</v>
      </c>
      <c r="Q203" s="13">
        <f t="shared" si="49"/>
        <v>71.392648377871168</v>
      </c>
      <c r="R203" s="13">
        <f t="shared" si="50"/>
        <v>1.9946233014730224</v>
      </c>
      <c r="S203" s="13">
        <f t="shared" si="37"/>
        <v>1.4093652933182728</v>
      </c>
      <c r="T203" s="13">
        <f t="shared" si="40"/>
        <v>7.0888414813160026</v>
      </c>
      <c r="U203" s="13">
        <f t="shared" si="38"/>
        <v>9.9907671536016665</v>
      </c>
      <c r="V203" s="4">
        <f t="shared" si="39"/>
        <v>228.48711356623355</v>
      </c>
      <c r="W203" s="4">
        <f t="shared" si="51"/>
        <v>4772.0516162896211</v>
      </c>
      <c r="X203" s="4">
        <f t="shared" si="41"/>
        <v>4.7449446059549718</v>
      </c>
      <c r="Y203" s="3"/>
      <c r="Z203" s="13">
        <f t="shared" si="52"/>
        <v>0.97154200000000002</v>
      </c>
      <c r="AA203" s="25">
        <f t="shared" si="42"/>
        <v>0.11587906817385145</v>
      </c>
      <c r="AB203" s="3"/>
      <c r="AC203" s="3">
        <f t="shared" si="53"/>
        <v>21.352250726797376</v>
      </c>
      <c r="AE203" s="111">
        <f>Input_Analysis!F202/100</f>
        <v>34.934175850864655</v>
      </c>
      <c r="AF203" s="110">
        <f t="shared" si="43"/>
        <v>0.38913871569104708</v>
      </c>
    </row>
    <row r="204" spans="1:32">
      <c r="A204" s="159">
        <f>Input_Analysis!A203</f>
        <v>3.74</v>
      </c>
      <c r="B204" s="159">
        <f>Input_Analysis!B203</f>
        <v>12.2703042</v>
      </c>
      <c r="C204" s="159">
        <f>Input_Analysis!I203</f>
        <v>3495.3166845345145</v>
      </c>
      <c r="D204" s="159">
        <f>Input_Analysis!F203</f>
        <v>3493.4175850864658</v>
      </c>
      <c r="E204" s="160">
        <f>Input_Analysis!L203</f>
        <v>14.700073996900167</v>
      </c>
      <c r="F204" s="161">
        <f>Input_Analysis!P203</f>
        <v>9.4954972402440188</v>
      </c>
      <c r="G204" s="168">
        <f>Input_Analysis!Q203</f>
        <v>20.012400000000003</v>
      </c>
      <c r="H204" s="4"/>
      <c r="I204" s="4">
        <f t="shared" si="54"/>
        <v>68.339999999999804</v>
      </c>
      <c r="J204" s="4">
        <f t="shared" si="44"/>
        <v>48.327599999999805</v>
      </c>
      <c r="K204" s="4"/>
      <c r="L204" s="4">
        <f t="shared" si="45"/>
        <v>0.42918951853550674</v>
      </c>
      <c r="M204" s="144">
        <f t="shared" si="46"/>
        <v>4.2056486789716551E-3</v>
      </c>
      <c r="N204" s="3"/>
      <c r="O204" s="13">
        <f t="shared" si="47"/>
        <v>70.911377443418019</v>
      </c>
      <c r="P204" s="13">
        <f t="shared" si="48"/>
        <v>-3.0688574005237191E-3</v>
      </c>
      <c r="Q204" s="13">
        <f t="shared" si="49"/>
        <v>71.128994348866584</v>
      </c>
      <c r="R204" s="13">
        <f t="shared" si="50"/>
        <v>1.9942486317030454</v>
      </c>
      <c r="S204" s="13">
        <f t="shared" ref="S204:S213" si="55">9.78*(1/J204)^0.5</f>
        <v>1.4068287685320544</v>
      </c>
      <c r="T204" s="13">
        <f t="shared" si="40"/>
        <v>7.0879587633862497</v>
      </c>
      <c r="U204" s="13">
        <f t="shared" ref="U204:U213" si="56">T204*S204</f>
        <v>9.9715442985006604</v>
      </c>
      <c r="V204" s="4">
        <f t="shared" ref="V204:V213" si="57">(C204-I204)/$B$8</f>
        <v>228.46511230230098</v>
      </c>
      <c r="W204" s="4">
        <f t="shared" si="51"/>
        <v>4771.5921104318459</v>
      </c>
      <c r="X204" s="4">
        <f t="shared" si="41"/>
        <v>4.7274251628945345</v>
      </c>
      <c r="Y204" s="3"/>
      <c r="Z204" s="13">
        <f t="shared" si="52"/>
        <v>0.97138899999999995</v>
      </c>
      <c r="AA204" s="25">
        <f t="shared" si="42"/>
        <v>0.11607257964330955</v>
      </c>
      <c r="AB204" s="3"/>
      <c r="AC204" s="3">
        <f t="shared" si="53"/>
        <v>21.273413233025405</v>
      </c>
      <c r="AE204" s="111">
        <f>Input_Analysis!F203/100</f>
        <v>34.934175850864655</v>
      </c>
      <c r="AF204" s="110">
        <f t="shared" si="43"/>
        <v>0.38878837908166941</v>
      </c>
    </row>
    <row r="205" spans="1:32">
      <c r="A205" s="159">
        <f>Input_Analysis!A204</f>
        <v>3.76</v>
      </c>
      <c r="B205" s="159">
        <f>Input_Analysis!B204</f>
        <v>12.335920799999998</v>
      </c>
      <c r="C205" s="159">
        <f>Input_Analysis!I204</f>
        <v>3495.3166845345145</v>
      </c>
      <c r="D205" s="159">
        <f>Input_Analysis!F204</f>
        <v>3493.4175850864658</v>
      </c>
      <c r="E205" s="160">
        <f>Input_Analysis!L204</f>
        <v>14.700073996900167</v>
      </c>
      <c r="F205" s="161">
        <f>Input_Analysis!P204</f>
        <v>9.4954972402440188</v>
      </c>
      <c r="G205" s="168">
        <f>Input_Analysis!Q204</f>
        <v>20.208599999999997</v>
      </c>
      <c r="H205" s="4"/>
      <c r="I205" s="4">
        <f t="shared" si="54"/>
        <v>68.709999999999795</v>
      </c>
      <c r="J205" s="4">
        <f t="shared" si="44"/>
        <v>48.501399999999798</v>
      </c>
      <c r="K205" s="4"/>
      <c r="L205" s="4">
        <f t="shared" si="45"/>
        <v>0.42923588749341424</v>
      </c>
      <c r="M205" s="144">
        <f t="shared" si="46"/>
        <v>4.2056486789716551E-3</v>
      </c>
      <c r="N205" s="3"/>
      <c r="O205" s="13">
        <f t="shared" si="47"/>
        <v>70.649644846015363</v>
      </c>
      <c r="P205" s="13">
        <f t="shared" si="48"/>
        <v>-3.1264465828856258E-3</v>
      </c>
      <c r="Q205" s="13">
        <f t="shared" si="49"/>
        <v>70.870527186726264</v>
      </c>
      <c r="R205" s="13">
        <f t="shared" si="50"/>
        <v>1.9955442007316071</v>
      </c>
      <c r="S205" s="13">
        <f t="shared" si="55"/>
        <v>1.4043058900701288</v>
      </c>
      <c r="T205" s="13">
        <f t="shared" si="40"/>
        <v>7.0912926124362166</v>
      </c>
      <c r="U205" s="13">
        <f t="shared" si="56"/>
        <v>9.9583439838549701</v>
      </c>
      <c r="V205" s="4">
        <f t="shared" si="57"/>
        <v>228.44044563563432</v>
      </c>
      <c r="W205" s="4">
        <f t="shared" si="51"/>
        <v>4771.076936491846</v>
      </c>
      <c r="X205" s="4">
        <f t="shared" si="41"/>
        <v>4.7099763230676901</v>
      </c>
      <c r="Y205" s="3"/>
      <c r="Z205" s="13">
        <f t="shared" si="52"/>
        <v>0.97123599999999999</v>
      </c>
      <c r="AA205" s="25">
        <f t="shared" si="42"/>
        <v>0.11626450700021045</v>
      </c>
      <c r="AB205" s="3"/>
      <c r="AC205" s="3">
        <f t="shared" si="53"/>
        <v>21.194893453804607</v>
      </c>
      <c r="AE205" s="111">
        <f>Input_Analysis!F204/100</f>
        <v>34.934175850864655</v>
      </c>
      <c r="AF205" s="110">
        <f t="shared" si="43"/>
        <v>0.38843961383270437</v>
      </c>
    </row>
    <row r="206" spans="1:32">
      <c r="A206" s="159">
        <f>Input_Analysis!A205</f>
        <v>3.78</v>
      </c>
      <c r="B206" s="159">
        <f>Input_Analysis!B205</f>
        <v>12.401537399999999</v>
      </c>
      <c r="C206" s="159">
        <f>Input_Analysis!I205</f>
        <v>3542.5169221300034</v>
      </c>
      <c r="D206" s="159">
        <f>Input_Analysis!F205</f>
        <v>3540.6178226819547</v>
      </c>
      <c r="E206" s="160">
        <f>Input_Analysis!L205</f>
        <v>14.700073996900167</v>
      </c>
      <c r="F206" s="161">
        <f>Input_Analysis!P205</f>
        <v>9.4954972402440188</v>
      </c>
      <c r="G206" s="168">
        <f>Input_Analysis!Q205</f>
        <v>20.404800000000002</v>
      </c>
      <c r="H206" s="4"/>
      <c r="I206" s="4">
        <f t="shared" si="54"/>
        <v>69.079999999999799</v>
      </c>
      <c r="J206" s="4">
        <f t="shared" si="44"/>
        <v>48.675199999999798</v>
      </c>
      <c r="K206" s="4"/>
      <c r="L206" s="4">
        <f t="shared" si="45"/>
        <v>0.42344559523028752</v>
      </c>
      <c r="M206" s="144">
        <f t="shared" si="46"/>
        <v>4.1496129221202079E-3</v>
      </c>
      <c r="N206" s="3"/>
      <c r="O206" s="13">
        <f t="shared" si="47"/>
        <v>71.359479203578374</v>
      </c>
      <c r="P206" s="13">
        <f t="shared" si="48"/>
        <v>-3.1407804443634776E-3</v>
      </c>
      <c r="Q206" s="13">
        <f t="shared" si="49"/>
        <v>71.58360366038093</v>
      </c>
      <c r="R206" s="13">
        <f t="shared" si="50"/>
        <v>1.9931152786818438</v>
      </c>
      <c r="S206" s="13">
        <f t="shared" si="55"/>
        <v>1.401796536009287</v>
      </c>
      <c r="T206" s="13">
        <f t="shared" si="40"/>
        <v>7.1807203040359955</v>
      </c>
      <c r="U206" s="13">
        <f t="shared" si="56"/>
        <v>10.065908848249213</v>
      </c>
      <c r="V206" s="4">
        <f t="shared" si="57"/>
        <v>231.56246147533358</v>
      </c>
      <c r="W206" s="4">
        <f t="shared" si="51"/>
        <v>4836.2815797707763</v>
      </c>
      <c r="X206" s="4">
        <f t="shared" si="41"/>
        <v>4.7572986135718915</v>
      </c>
      <c r="Y206" s="3"/>
      <c r="Z206" s="13">
        <f t="shared" si="52"/>
        <v>0.97108300000000003</v>
      </c>
      <c r="AA206" s="25">
        <f t="shared" si="42"/>
        <v>0.1164548672132833</v>
      </c>
      <c r="AB206" s="3"/>
      <c r="AC206" s="3">
        <f t="shared" si="53"/>
        <v>21.407843761073512</v>
      </c>
      <c r="AE206" s="111">
        <f>Input_Analysis!F205/100</f>
        <v>35.406178226819549</v>
      </c>
      <c r="AF206" s="110">
        <f t="shared" si="43"/>
        <v>0.39070540635125606</v>
      </c>
    </row>
    <row r="207" spans="1:32">
      <c r="A207" s="159">
        <f>Input_Analysis!A206</f>
        <v>3.8</v>
      </c>
      <c r="B207" s="159">
        <f>Input_Analysis!B206</f>
        <v>12.467153999999999</v>
      </c>
      <c r="C207" s="159">
        <f>Input_Analysis!I206</f>
        <v>3542.5169221300034</v>
      </c>
      <c r="D207" s="159">
        <f>Input_Analysis!F206</f>
        <v>3540.6178226819547</v>
      </c>
      <c r="E207" s="160">
        <f>Input_Analysis!L206</f>
        <v>14.700073996900167</v>
      </c>
      <c r="F207" s="161">
        <f>Input_Analysis!P206</f>
        <v>9.4954972402440188</v>
      </c>
      <c r="G207" s="168">
        <f>Input_Analysis!Q206</f>
        <v>20.600999999999999</v>
      </c>
      <c r="H207" s="4"/>
      <c r="I207" s="4">
        <f t="shared" si="54"/>
        <v>69.449999999999804</v>
      </c>
      <c r="J207" s="4">
        <f t="shared" si="44"/>
        <v>48.848999999999805</v>
      </c>
      <c r="K207" s="4"/>
      <c r="L207" s="4">
        <f t="shared" si="45"/>
        <v>0.42349073129925296</v>
      </c>
      <c r="M207" s="144">
        <f t="shared" si="46"/>
        <v>4.1496129221202079E-3</v>
      </c>
      <c r="N207" s="3"/>
      <c r="O207" s="13">
        <f t="shared" si="47"/>
        <v>71.09801474196027</v>
      </c>
      <c r="P207" s="13">
        <f t="shared" si="48"/>
        <v>-3.1976069015523219E-3</v>
      </c>
      <c r="Q207" s="13">
        <f t="shared" si="49"/>
        <v>71.325358244585829</v>
      </c>
      <c r="R207" s="13">
        <f t="shared" si="50"/>
        <v>1.9943998349635625</v>
      </c>
      <c r="S207" s="13">
        <f t="shared" si="55"/>
        <v>1.3993005859459444</v>
      </c>
      <c r="T207" s="13">
        <f t="shared" si="40"/>
        <v>7.1840676834892454</v>
      </c>
      <c r="U207" s="13">
        <f t="shared" si="56"/>
        <v>10.052670118981824</v>
      </c>
      <c r="V207" s="4">
        <f t="shared" si="57"/>
        <v>231.53779480866692</v>
      </c>
      <c r="W207" s="4">
        <f t="shared" si="51"/>
        <v>4835.7664058307764</v>
      </c>
      <c r="X207" s="4">
        <f t="shared" si="41"/>
        <v>4.7398676494640188</v>
      </c>
      <c r="Y207" s="3"/>
      <c r="Z207" s="13">
        <f t="shared" si="52"/>
        <v>0.97092999999999996</v>
      </c>
      <c r="AA207" s="25">
        <f t="shared" si="42"/>
        <v>0.11664367700976493</v>
      </c>
      <c r="AB207" s="3"/>
      <c r="AC207" s="3">
        <f t="shared" si="53"/>
        <v>21.32940442258808</v>
      </c>
      <c r="AE207" s="111">
        <f>Input_Analysis!F206/100</f>
        <v>35.406178226819549</v>
      </c>
      <c r="AF207" s="110">
        <f t="shared" si="43"/>
        <v>0.39035741873964308</v>
      </c>
    </row>
    <row r="208" spans="1:32">
      <c r="A208" s="159">
        <f>Input_Analysis!A207</f>
        <v>3.82</v>
      </c>
      <c r="B208" s="159">
        <f>Input_Analysis!B207</f>
        <v>12.532770599999999</v>
      </c>
      <c r="C208" s="159">
        <f>Input_Analysis!I207</f>
        <v>3542.5169221300034</v>
      </c>
      <c r="D208" s="159">
        <f>Input_Analysis!F207</f>
        <v>3540.6178226819547</v>
      </c>
      <c r="E208" s="160">
        <f>Input_Analysis!L207</f>
        <v>14.700073996900167</v>
      </c>
      <c r="F208" s="161">
        <f>Input_Analysis!P207</f>
        <v>9.4954972402440188</v>
      </c>
      <c r="G208" s="168">
        <f>Input_Analysis!Q207</f>
        <v>20.797200000000004</v>
      </c>
      <c r="H208" s="4"/>
      <c r="I208" s="4">
        <f t="shared" si="54"/>
        <v>69.819999999999808</v>
      </c>
      <c r="J208" s="4">
        <f t="shared" si="44"/>
        <v>49.022799999999805</v>
      </c>
      <c r="K208" s="4"/>
      <c r="L208" s="4">
        <f t="shared" si="45"/>
        <v>0.4235358769915652</v>
      </c>
      <c r="M208" s="144">
        <f t="shared" si="46"/>
        <v>4.1496129221202079E-3</v>
      </c>
      <c r="N208" s="3"/>
      <c r="O208" s="13">
        <f t="shared" si="47"/>
        <v>70.838404214569906</v>
      </c>
      <c r="P208" s="13">
        <f t="shared" si="48"/>
        <v>-3.2544454679402325E-3</v>
      </c>
      <c r="Q208" s="13">
        <f t="shared" si="49"/>
        <v>71.068943938122132</v>
      </c>
      <c r="R208" s="13">
        <f t="shared" si="50"/>
        <v>1.9956803800728709</v>
      </c>
      <c r="S208" s="13">
        <f t="shared" si="55"/>
        <v>1.3968179209718741</v>
      </c>
      <c r="T208" s="13">
        <f t="shared" si="40"/>
        <v>7.1874077180554856</v>
      </c>
      <c r="U208" s="13">
        <f t="shared" si="56"/>
        <v>10.039499905911464</v>
      </c>
      <c r="V208" s="4">
        <f t="shared" si="57"/>
        <v>231.51312814200026</v>
      </c>
      <c r="W208" s="4">
        <f t="shared" si="51"/>
        <v>4835.2512318907766</v>
      </c>
      <c r="X208" s="4">
        <f t="shared" si="41"/>
        <v>4.7225602809713267</v>
      </c>
      <c r="Y208" s="3"/>
      <c r="Z208" s="13">
        <f t="shared" si="52"/>
        <v>0.970777</v>
      </c>
      <c r="AA208" s="25">
        <f t="shared" si="42"/>
        <v>0.11683095287968062</v>
      </c>
      <c r="AB208" s="3"/>
      <c r="AC208" s="3">
        <f t="shared" si="53"/>
        <v>21.251521264370972</v>
      </c>
      <c r="AE208" s="111">
        <f>Input_Analysis!F207/100</f>
        <v>35.406178226819549</v>
      </c>
      <c r="AF208" s="110">
        <f t="shared" si="43"/>
        <v>0.39001097532963103</v>
      </c>
    </row>
    <row r="209" spans="1:32">
      <c r="A209" s="159">
        <f>Input_Analysis!A208</f>
        <v>3.84</v>
      </c>
      <c r="B209" s="159">
        <f>Input_Analysis!B208</f>
        <v>12.598387199999999</v>
      </c>
      <c r="C209" s="159">
        <f>Input_Analysis!I208</f>
        <v>3542.5169221300034</v>
      </c>
      <c r="D209" s="159">
        <f>Input_Analysis!F208</f>
        <v>3540.6178226819547</v>
      </c>
      <c r="E209" s="160">
        <f>Input_Analysis!L208</f>
        <v>15.300077017181808</v>
      </c>
      <c r="F209" s="161">
        <f>Input_Analysis!P208</f>
        <v>9.4954972402440188</v>
      </c>
      <c r="G209" s="168">
        <f>Input_Analysis!Q208</f>
        <v>20.993399999999998</v>
      </c>
      <c r="H209" s="4"/>
      <c r="I209" s="4">
        <f t="shared" si="54"/>
        <v>70.189999999999813</v>
      </c>
      <c r="J209" s="4">
        <f t="shared" si="44"/>
        <v>49.196599999999819</v>
      </c>
      <c r="K209" s="4"/>
      <c r="L209" s="4">
        <f t="shared" si="45"/>
        <v>0.44087005403725332</v>
      </c>
      <c r="M209" s="144">
        <f t="shared" si="46"/>
        <v>4.318984878125114E-3</v>
      </c>
      <c r="N209" s="3"/>
      <c r="O209" s="13">
        <f t="shared" si="47"/>
        <v>70.580627972868385</v>
      </c>
      <c r="P209" s="13">
        <f t="shared" si="48"/>
        <v>-3.3112961473981562E-3</v>
      </c>
      <c r="Q209" s="13">
        <f t="shared" si="49"/>
        <v>70.814341334355888</v>
      </c>
      <c r="R209" s="13">
        <f t="shared" si="50"/>
        <v>1.9937842406454058</v>
      </c>
      <c r="S209" s="13">
        <f t="shared" si="55"/>
        <v>1.3943484236504138</v>
      </c>
      <c r="T209" s="13">
        <f t="shared" ref="T209:T272" si="58">C209/1000/(0.85*(1-R209/4.75))</f>
        <v>7.1824631388405926</v>
      </c>
      <c r="U209" s="13">
        <f t="shared" si="56"/>
        <v>10.014856155569584</v>
      </c>
      <c r="V209" s="4">
        <f t="shared" si="57"/>
        <v>231.48846147533359</v>
      </c>
      <c r="W209" s="4">
        <f t="shared" si="51"/>
        <v>4834.7360579507767</v>
      </c>
      <c r="X209" s="4">
        <f t="shared" ref="X209:X272" si="59">V209/J209</f>
        <v>4.7053751981912253</v>
      </c>
      <c r="Y209" s="3"/>
      <c r="Z209" s="13">
        <f t="shared" si="52"/>
        <v>0.97062400000000004</v>
      </c>
      <c r="AA209" s="25">
        <f t="shared" ref="AA209:AA272" si="60">0.65*0.13*(I209/J209)*Z209</f>
        <v>0.11701671108003413</v>
      </c>
      <c r="AB209" s="3"/>
      <c r="AC209" s="3">
        <f t="shared" si="53"/>
        <v>21.174188391860515</v>
      </c>
      <c r="AE209" s="111">
        <f>Input_Analysis!F208/100</f>
        <v>35.406178226819549</v>
      </c>
      <c r="AF209" s="110">
        <f t="shared" ref="AF209:AF272" si="61">SQRT((AE209/(305*$AF$13*1^0.18))*SQRT(100/J209))</f>
        <v>0.38966606383047975</v>
      </c>
    </row>
    <row r="210" spans="1:32">
      <c r="A210" s="159">
        <f>Input_Analysis!A209</f>
        <v>3.86</v>
      </c>
      <c r="B210" s="159">
        <f>Input_Analysis!B209</f>
        <v>12.6640038</v>
      </c>
      <c r="C210" s="159">
        <f>Input_Analysis!I209</f>
        <v>3542.5169221300034</v>
      </c>
      <c r="D210" s="159">
        <f>Input_Analysis!F209</f>
        <v>3540.6178226819547</v>
      </c>
      <c r="E210" s="160">
        <f>Input_Analysis!L209</f>
        <v>15.300077017181808</v>
      </c>
      <c r="F210" s="161">
        <f>Input_Analysis!P209</f>
        <v>9.4954972402440188</v>
      </c>
      <c r="G210" s="168">
        <f>Input_Analysis!Q209</f>
        <v>21.189600000000002</v>
      </c>
      <c r="H210" s="4"/>
      <c r="I210" s="4">
        <f t="shared" si="54"/>
        <v>70.559999999999818</v>
      </c>
      <c r="J210" s="4">
        <f>I210-G210</f>
        <v>49.370399999999819</v>
      </c>
      <c r="K210" s="4"/>
      <c r="L210" s="4">
        <f t="shared" ref="L210:L273" si="62">(E210/(D210-I210))*100</f>
        <v>0.44091706245276946</v>
      </c>
      <c r="M210" s="144">
        <f t="shared" ref="M210:M273" si="63">(E210/C210)</f>
        <v>4.318984878125114E-3</v>
      </c>
      <c r="N210" s="3"/>
      <c r="O210" s="13">
        <f>(C210-I210)/J210</f>
        <v>70.324666644994096</v>
      </c>
      <c r="P210" s="13">
        <f>(F210-G210)/(C210-I210)</f>
        <v>-3.3681589437987015E-3</v>
      </c>
      <c r="Q210" s="13">
        <f>O210*(1-P210)</f>
        <v>70.561531299924084</v>
      </c>
      <c r="R210" s="13">
        <f t="shared" ref="R210:R273" si="64">((3.47-LOG(O210))^2+(1.22+LOG(L210)^2))^0.5</f>
        <v>1.9950592687952831</v>
      </c>
      <c r="S210" s="13">
        <f t="shared" si="55"/>
        <v>1.3918919779931345</v>
      </c>
      <c r="T210" s="13">
        <f t="shared" si="58"/>
        <v>7.1857872911839618</v>
      </c>
      <c r="U210" s="13">
        <f t="shared" si="56"/>
        <v>10.001839686163972</v>
      </c>
      <c r="V210" s="4">
        <f t="shared" si="57"/>
        <v>231.4637948086669</v>
      </c>
      <c r="W210" s="4">
        <f>V210*20.88543</f>
        <v>4834.220884010776</v>
      </c>
      <c r="X210" s="4">
        <f t="shared" si="59"/>
        <v>4.6883111096662731</v>
      </c>
      <c r="Y210" s="3"/>
      <c r="Z210" s="13">
        <f>IF(A210&lt;=9.15,1-0.00765*A210,IF(A210&lt;=23,1.174-0.0267*A210,0.5))</f>
        <v>0.97047099999999997</v>
      </c>
      <c r="AA210" s="25">
        <f t="shared" si="60"/>
        <v>0.11720096763890928</v>
      </c>
      <c r="AB210" s="3"/>
      <c r="AC210" s="3">
        <f>$AC$13*((C210-I210)/J210)</f>
        <v>21.097399993498229</v>
      </c>
      <c r="AE210" s="111">
        <f>Input_Analysis!F209/100</f>
        <v>35.406178226819549</v>
      </c>
      <c r="AF210" s="110">
        <f t="shared" si="61"/>
        <v>0.38932267209225468</v>
      </c>
    </row>
    <row r="211" spans="1:32">
      <c r="A211" s="159">
        <f>Input_Analysis!A210</f>
        <v>3.88</v>
      </c>
      <c r="B211" s="159">
        <f>Input_Analysis!B210</f>
        <v>12.7296204</v>
      </c>
      <c r="C211" s="159">
        <f>Input_Analysis!I210</f>
        <v>3280.8156047838283</v>
      </c>
      <c r="D211" s="159">
        <f>Input_Analysis!F210</f>
        <v>3278.9165053357797</v>
      </c>
      <c r="E211" s="160">
        <f>Input_Analysis!L210</f>
        <v>15.300077017181808</v>
      </c>
      <c r="F211" s="161">
        <f>Input_Analysis!P210</f>
        <v>9.4954972402440188</v>
      </c>
      <c r="G211" s="168">
        <f>Input_Analysis!Q210</f>
        <v>21.3858</v>
      </c>
      <c r="H211" s="4"/>
      <c r="I211" s="4">
        <f t="shared" ref="I211:I274" si="65">IF(G211=0,$B$9*A211,I210+$B$10*(A211-A210))</f>
        <v>70.929999999999822</v>
      </c>
      <c r="J211" s="4">
        <f>I211-G211</f>
        <v>49.544199999999819</v>
      </c>
      <c r="K211" s="4"/>
      <c r="L211" s="4">
        <f t="shared" si="62"/>
        <v>0.4769370753815047</v>
      </c>
      <c r="M211" s="144">
        <f t="shared" si="63"/>
        <v>4.6634980017994411E-3</v>
      </c>
      <c r="N211" s="3"/>
      <c r="O211" s="13">
        <f>(C211-I211)/J211</f>
        <v>64.788322443067813</v>
      </c>
      <c r="P211" s="13">
        <f>(F211-G211)/(C211-I211)</f>
        <v>-3.7042761717225557E-3</v>
      </c>
      <c r="Q211" s="13">
        <f>O211*(1-P211)</f>
        <v>65.028316282099539</v>
      </c>
      <c r="R211" s="13">
        <f t="shared" si="64"/>
        <v>2.0184202621162566</v>
      </c>
      <c r="S211" s="13">
        <f t="shared" si="55"/>
        <v>1.3894484694369571</v>
      </c>
      <c r="T211" s="13">
        <f t="shared" si="58"/>
        <v>6.7118558912539488</v>
      </c>
      <c r="U211" s="13">
        <f t="shared" si="56"/>
        <v>9.3257778951842223</v>
      </c>
      <c r="V211" s="4">
        <f t="shared" si="57"/>
        <v>213.99237365225522</v>
      </c>
      <c r="W211" s="4">
        <f>V211*20.88543</f>
        <v>4469.3227404480203</v>
      </c>
      <c r="X211" s="4">
        <f t="shared" si="59"/>
        <v>4.3192214962045208</v>
      </c>
      <c r="Y211" s="3"/>
      <c r="Z211" s="13">
        <f>IF(A211&lt;=9.15,1-0.00765*A211,IF(A211&lt;=23,1.174-0.0267*A211,0.5))</f>
        <v>0.97031800000000001</v>
      </c>
      <c r="AA211" s="25">
        <f t="shared" si="60"/>
        <v>0.11738373835948521</v>
      </c>
      <c r="AB211" s="3"/>
      <c r="AC211" s="3">
        <f>$AC$13*((C211-I211)/J211)</f>
        <v>19.436496732920343</v>
      </c>
      <c r="AE211" s="111">
        <f>Input_Analysis!F210/100</f>
        <v>32.789165053357799</v>
      </c>
      <c r="AF211" s="110">
        <f t="shared" si="61"/>
        <v>0.37432928546920913</v>
      </c>
    </row>
    <row r="212" spans="1:32">
      <c r="A212" s="159">
        <f>Input_Analysis!A211</f>
        <v>3.9</v>
      </c>
      <c r="B212" s="159">
        <f>Input_Analysis!B211</f>
        <v>12.795237</v>
      </c>
      <c r="C212" s="159">
        <f>Input_Analysis!I211</f>
        <v>3280.7356427018053</v>
      </c>
      <c r="D212" s="159">
        <f>Input_Analysis!F211</f>
        <v>3278.9165053357797</v>
      </c>
      <c r="E212" s="160">
        <f>Input_Analysis!L211</f>
        <v>18.600093628730828</v>
      </c>
      <c r="F212" s="161">
        <f>Input_Analysis!P211</f>
        <v>9.0956868301284821</v>
      </c>
      <c r="G212" s="168">
        <f>Input_Analysis!Q211</f>
        <v>21.582000000000004</v>
      </c>
      <c r="H212" s="4"/>
      <c r="I212" s="4">
        <f t="shared" si="65"/>
        <v>71.299999999999827</v>
      </c>
      <c r="J212" s="4">
        <f>I212-G212</f>
        <v>49.717999999999819</v>
      </c>
      <c r="K212" s="4"/>
      <c r="L212" s="4">
        <f t="shared" si="62"/>
        <v>0.57987273721126242</v>
      </c>
      <c r="M212" s="144">
        <f t="shared" si="63"/>
        <v>5.6694886923022462E-3</v>
      </c>
      <c r="N212" s="3"/>
      <c r="O212" s="13">
        <f>(C212-I212)/J212</f>
        <v>64.552790592980756</v>
      </c>
      <c r="P212" s="13">
        <f>(F212-G212)/(C212-I212)</f>
        <v>-3.8905011846133001E-3</v>
      </c>
      <c r="Q212" s="13">
        <f>O212*(1-P212)</f>
        <v>64.80393330125284</v>
      </c>
      <c r="R212" s="13">
        <f t="shared" si="64"/>
        <v>2.0079575571761712</v>
      </c>
      <c r="S212" s="13">
        <f t="shared" si="55"/>
        <v>1.3870177848217118</v>
      </c>
      <c r="T212" s="13">
        <f t="shared" si="58"/>
        <v>6.6860827618465377</v>
      </c>
      <c r="U212" s="13">
        <f t="shared" si="56"/>
        <v>9.2737157014710174</v>
      </c>
      <c r="V212" s="4">
        <f t="shared" si="57"/>
        <v>213.96237618012037</v>
      </c>
      <c r="W212" s="4">
        <f>V212*20.88543</f>
        <v>4468.6962303435712</v>
      </c>
      <c r="X212" s="4">
        <f t="shared" si="59"/>
        <v>4.3035193728653836</v>
      </c>
      <c r="Z212" s="13">
        <f>IF(A212&lt;=9.15,1-0.00765*A212,IF(A212&lt;=23,1.174-0.0267*A212,0.5))</f>
        <v>0.97016500000000006</v>
      </c>
      <c r="AA212" s="25">
        <f t="shared" si="60"/>
        <v>0.11756503882396734</v>
      </c>
      <c r="AB212" s="3"/>
      <c r="AC212" s="3">
        <f>$AC$13*((C212-I212)/J212)</f>
        <v>19.365837177894225</v>
      </c>
      <c r="AE212" s="111">
        <f>Input_Analysis!F211/100</f>
        <v>32.789165053357799</v>
      </c>
      <c r="AF212" s="110">
        <f t="shared" si="61"/>
        <v>0.37400171854771119</v>
      </c>
    </row>
    <row r="213" spans="1:32">
      <c r="A213" s="159">
        <f>Input_Analysis!A212</f>
        <v>3.92</v>
      </c>
      <c r="B213" s="159">
        <f>Input_Analysis!B212</f>
        <v>12.860853599999999</v>
      </c>
      <c r="C213" s="159">
        <f>Input_Analysis!I212</f>
        <v>3035.6744378586186</v>
      </c>
      <c r="D213" s="159">
        <f>Input_Analysis!F212</f>
        <v>3033.9152720541101</v>
      </c>
      <c r="E213" s="160">
        <f>Input_Analysis!L212</f>
        <v>18.400092621970277</v>
      </c>
      <c r="F213" s="161">
        <f>Input_Analysis!P212</f>
        <v>8.7958290225418292</v>
      </c>
      <c r="G213" s="168">
        <f>Input_Analysis!Q212</f>
        <v>21.778199999999998</v>
      </c>
      <c r="H213" s="4"/>
      <c r="I213" s="4">
        <f t="shared" si="65"/>
        <v>71.669999999999831</v>
      </c>
      <c r="J213" s="4">
        <f>I213-G213</f>
        <v>49.891799999999833</v>
      </c>
      <c r="K213" s="4"/>
      <c r="L213" s="4">
        <f t="shared" si="62"/>
        <v>0.62115358223564976</v>
      </c>
      <c r="M213" s="144">
        <f t="shared" si="63"/>
        <v>6.0612865439384211E-3</v>
      </c>
      <c r="N213" s="3"/>
      <c r="O213" s="13">
        <f>(C213-I213)/J213</f>
        <v>59.40864907376821</v>
      </c>
      <c r="P213" s="13">
        <f>(F213-G213)/(C213-I213)</f>
        <v>-4.3800106408873806E-3</v>
      </c>
      <c r="Q213" s="13">
        <f>O213*(1-P213)</f>
        <v>59.668859588872053</v>
      </c>
      <c r="R213" s="13">
        <f t="shared" si="64"/>
        <v>2.0346234479174785</v>
      </c>
      <c r="S213" s="13">
        <f t="shared" si="55"/>
        <v>1.3845998123681273</v>
      </c>
      <c r="T213" s="13">
        <f t="shared" si="58"/>
        <v>6.2474072047510028</v>
      </c>
      <c r="U213" s="13">
        <f t="shared" si="56"/>
        <v>8.6501588434855261</v>
      </c>
      <c r="V213" s="4">
        <f t="shared" si="57"/>
        <v>197.60029585724126</v>
      </c>
      <c r="W213" s="4">
        <f>V213*20.88543</f>
        <v>4126.9671471057027</v>
      </c>
      <c r="X213" s="4">
        <f t="shared" si="59"/>
        <v>3.9605766049178808</v>
      </c>
      <c r="Z213" s="13">
        <f>IF(A213&lt;=9.15,1-0.00765*A213,IF(A213&lt;=23,1.174-0.0267*A213,0.5))</f>
        <v>0.97001199999999999</v>
      </c>
      <c r="AA213" s="25">
        <f t="shared" si="60"/>
        <v>0.11774488439743616</v>
      </c>
      <c r="AB213" s="3"/>
      <c r="AC213" s="3">
        <f>$AC$13*((C213-I213)/J213)</f>
        <v>17.822594722130461</v>
      </c>
      <c r="AE213" s="111">
        <f>Input_Analysis!F212/100</f>
        <v>30.339152720541101</v>
      </c>
      <c r="AF213" s="110">
        <f t="shared" si="61"/>
        <v>0.35944401957994915</v>
      </c>
    </row>
    <row r="214" spans="1:32">
      <c r="A214" s="159">
        <f>Input_Analysis!A213</f>
        <v>3.94</v>
      </c>
      <c r="B214" s="159">
        <f>Input_Analysis!B213</f>
        <v>12.926470199999999</v>
      </c>
      <c r="C214" s="159">
        <f>Input_Analysis!I213</f>
        <v>2951.8740639268012</v>
      </c>
      <c r="D214" s="159">
        <f>Input_Analysis!F213</f>
        <v>2950.2148507248216</v>
      </c>
      <c r="E214" s="160">
        <f>Input_Analysis!L213</f>
        <v>19.500098159153286</v>
      </c>
      <c r="F214" s="161">
        <f>Input_Analysis!P213</f>
        <v>8.2960660098974071</v>
      </c>
      <c r="G214" s="168">
        <f>Input_Analysis!Q213</f>
        <v>21.974400000000003</v>
      </c>
      <c r="H214" s="4"/>
      <c r="I214" s="4">
        <f t="shared" si="65"/>
        <v>72.039999999999836</v>
      </c>
      <c r="J214" s="4">
        <f t="shared" ref="J214:J277" si="66">I214-G214</f>
        <v>50.065599999999833</v>
      </c>
      <c r="K214" s="4"/>
      <c r="L214" s="4">
        <f t="shared" si="62"/>
        <v>0.67751610553620478</v>
      </c>
      <c r="M214" s="144">
        <f t="shared" si="63"/>
        <v>6.6060061292766712E-3</v>
      </c>
      <c r="N214" s="3"/>
      <c r="O214" s="13">
        <f t="shared" ref="O214:O277" si="67">(C214-I214)/J214</f>
        <v>57.521213446494414</v>
      </c>
      <c r="P214" s="13">
        <f t="shared" ref="P214:P277" si="68">(F214-G214)/(C214-I214)</f>
        <v>-4.7496951860662023E-3</v>
      </c>
      <c r="Q214" s="13">
        <f t="shared" ref="Q214:Q277" si="69">O214*(1-P214)</f>
        <v>57.794421677097915</v>
      </c>
      <c r="R214" s="13">
        <f t="shared" si="64"/>
        <v>2.0428598359332431</v>
      </c>
      <c r="S214" s="13">
        <f t="shared" ref="S214:S277" si="70">9.78*(1/J214)^0.5</f>
        <v>1.3821944416562391</v>
      </c>
      <c r="T214" s="13">
        <f t="shared" si="58"/>
        <v>6.0934291643938172</v>
      </c>
      <c r="U214" s="13">
        <f t="shared" ref="U214:U277" si="71">T214*S214</f>
        <v>8.4223039216511548</v>
      </c>
      <c r="V214" s="4">
        <f t="shared" ref="V214:V277" si="72">(C214-I214)/$B$8</f>
        <v>191.98893759512009</v>
      </c>
      <c r="W214" s="4">
        <f t="shared" ref="W214:W277" si="73">V214*20.88543</f>
        <v>4009.7715169172488</v>
      </c>
      <c r="X214" s="4">
        <f t="shared" si="59"/>
        <v>3.8347475630996279</v>
      </c>
      <c r="Z214" s="13">
        <f t="shared" ref="Z214:Z277" si="74">IF(A214&lt;=9.15,1-0.00765*A214,IF(A214&lt;=23,1.174-0.0267*A214,0.5))</f>
        <v>0.96985900000000003</v>
      </c>
      <c r="AA214" s="25">
        <f t="shared" si="60"/>
        <v>0.11792329023161627</v>
      </c>
      <c r="AB214" s="3"/>
      <c r="AC214" s="3">
        <f t="shared" ref="AC214:AC277" si="75">$AC$13*((C214-I214)/J214)</f>
        <v>17.256364033948323</v>
      </c>
      <c r="AE214" s="111">
        <f>Input_Analysis!F213/100</f>
        <v>29.502148507248215</v>
      </c>
      <c r="AF214" s="110">
        <f t="shared" si="61"/>
        <v>0.35414311050452468</v>
      </c>
    </row>
    <row r="215" spans="1:32">
      <c r="A215" s="159">
        <f>Input_Analysis!A214</f>
        <v>3.96</v>
      </c>
      <c r="B215" s="159">
        <f>Input_Analysis!B214</f>
        <v>12.992086799999999</v>
      </c>
      <c r="C215" s="159">
        <f>Input_Analysis!I214</f>
        <v>3407.8366178040924</v>
      </c>
      <c r="D215" s="159">
        <f>Input_Analysis!F214</f>
        <v>3406.7171486557691</v>
      </c>
      <c r="E215" s="160">
        <f>Input_Analysis!L214</f>
        <v>14.700073996900167</v>
      </c>
      <c r="F215" s="161">
        <f>Input_Analysis!P214</f>
        <v>5.5973457416175263</v>
      </c>
      <c r="G215" s="168">
        <f>Input_Analysis!Q214</f>
        <v>22.1706</v>
      </c>
      <c r="H215" s="4"/>
      <c r="I215" s="4">
        <f t="shared" si="65"/>
        <v>72.40999999999984</v>
      </c>
      <c r="J215" s="4">
        <f t="shared" si="66"/>
        <v>50.23939999999984</v>
      </c>
      <c r="K215" s="4"/>
      <c r="L215" s="4">
        <f t="shared" si="62"/>
        <v>0.44087342111918287</v>
      </c>
      <c r="M215" s="144">
        <f t="shared" si="63"/>
        <v>4.3136087921880634E-3</v>
      </c>
      <c r="N215" s="3"/>
      <c r="O215" s="13">
        <f t="shared" si="67"/>
        <v>66.390653905184038</v>
      </c>
      <c r="P215" s="13">
        <f t="shared" si="68"/>
        <v>-4.9688559088413168E-3</v>
      </c>
      <c r="Q215" s="13">
        <f t="shared" si="69"/>
        <v>66.720539498132638</v>
      </c>
      <c r="R215" s="13">
        <f t="shared" si="64"/>
        <v>2.0154563022262941</v>
      </c>
      <c r="S215" s="13">
        <f t="shared" si="70"/>
        <v>1.3798015636042114</v>
      </c>
      <c r="T215" s="13">
        <f t="shared" si="58"/>
        <v>6.964157449633591</v>
      </c>
      <c r="U215" s="13">
        <f t="shared" si="71"/>
        <v>9.6091553381903463</v>
      </c>
      <c r="V215" s="4">
        <f t="shared" si="72"/>
        <v>222.36177452027283</v>
      </c>
      <c r="W215" s="4">
        <f t="shared" si="73"/>
        <v>4644.1212764189413</v>
      </c>
      <c r="X215" s="4">
        <f t="shared" si="59"/>
        <v>4.4260435936789362</v>
      </c>
      <c r="Z215" s="13">
        <f t="shared" si="74"/>
        <v>0.96970599999999996</v>
      </c>
      <c r="AA215" s="25">
        <f t="shared" si="60"/>
        <v>0.11810027126856623</v>
      </c>
      <c r="AB215" s="3"/>
      <c r="AC215" s="3">
        <f t="shared" si="75"/>
        <v>19.917196171555211</v>
      </c>
      <c r="AE215" s="111">
        <f>Input_Analysis!F214/100</f>
        <v>34.06717148655769</v>
      </c>
      <c r="AF215" s="110">
        <f t="shared" si="61"/>
        <v>0.38022770539904593</v>
      </c>
    </row>
    <row r="216" spans="1:32">
      <c r="A216" s="159">
        <f>Input_Analysis!A215</f>
        <v>3.98</v>
      </c>
      <c r="B216" s="159">
        <f>Input_Analysis!B215</f>
        <v>13.057703399999999</v>
      </c>
      <c r="C216" s="159">
        <f>Input_Analysis!I215</f>
        <v>2877.2339468683626</v>
      </c>
      <c r="D216" s="159">
        <f>Input_Analysis!F215</f>
        <v>2876.1144777200393</v>
      </c>
      <c r="E216" s="160">
        <f>Input_Analysis!L215</f>
        <v>14.700073996900167</v>
      </c>
      <c r="F216" s="161">
        <f>Input_Analysis!P215</f>
        <v>5.5973457416175263</v>
      </c>
      <c r="G216" s="168">
        <f>Input_Analysis!Q215</f>
        <v>22.366800000000005</v>
      </c>
      <c r="H216" s="4"/>
      <c r="I216" s="4">
        <f t="shared" si="65"/>
        <v>72.779999999999845</v>
      </c>
      <c r="J216" s="4">
        <f t="shared" si="66"/>
        <v>50.41319999999984</v>
      </c>
      <c r="K216" s="4"/>
      <c r="L216" s="4">
        <f t="shared" si="62"/>
        <v>0.52437816870342857</v>
      </c>
      <c r="M216" s="144">
        <f t="shared" si="63"/>
        <v>5.1090993184269963E-3</v>
      </c>
      <c r="N216" s="3"/>
      <c r="O216" s="13">
        <f t="shared" si="67"/>
        <v>55.629357923487731</v>
      </c>
      <c r="P216" s="13">
        <f t="shared" si="68"/>
        <v>-5.9795791181054513E-3</v>
      </c>
      <c r="Q216" s="13">
        <f t="shared" si="69"/>
        <v>55.961998070480632</v>
      </c>
      <c r="R216" s="13">
        <f t="shared" si="64"/>
        <v>2.0671660015755866</v>
      </c>
      <c r="S216" s="13">
        <f t="shared" si="70"/>
        <v>1.3774210704475591</v>
      </c>
      <c r="T216" s="13">
        <f t="shared" si="58"/>
        <v>5.9931625664375616</v>
      </c>
      <c r="U216" s="13">
        <f t="shared" si="71"/>
        <v>8.2551083976286677</v>
      </c>
      <c r="V216" s="4">
        <f t="shared" si="72"/>
        <v>186.96359645789087</v>
      </c>
      <c r="W216" s="4">
        <f t="shared" si="73"/>
        <v>3904.8151063695277</v>
      </c>
      <c r="X216" s="4">
        <f t="shared" si="59"/>
        <v>3.7086238615658491</v>
      </c>
      <c r="Z216" s="13">
        <f t="shared" si="74"/>
        <v>0.969553</v>
      </c>
      <c r="AA216" s="25">
        <f t="shared" si="60"/>
        <v>0.1182758422442933</v>
      </c>
      <c r="AB216" s="3"/>
      <c r="AC216" s="3">
        <f t="shared" si="75"/>
        <v>16.68880737704632</v>
      </c>
      <c r="AE216" s="111">
        <f>Input_Analysis!F215/100</f>
        <v>28.761144777200393</v>
      </c>
      <c r="AF216" s="110">
        <f t="shared" si="61"/>
        <v>0.34906302592619237</v>
      </c>
    </row>
    <row r="217" spans="1:32">
      <c r="A217" s="159">
        <f>Input_Analysis!A216</f>
        <v>4</v>
      </c>
      <c r="B217" s="159">
        <f>Input_Analysis!B216</f>
        <v>13.12332</v>
      </c>
      <c r="C217" s="159">
        <f>Input_Analysis!I216</f>
        <v>2877.2339468683626</v>
      </c>
      <c r="D217" s="159">
        <f>Input_Analysis!F216</f>
        <v>2876.1144777200393</v>
      </c>
      <c r="E217" s="160">
        <f>Input_Analysis!L216</f>
        <v>14.700073996900167</v>
      </c>
      <c r="F217" s="161">
        <f>Input_Analysis!P216</f>
        <v>5.5973457416175263</v>
      </c>
      <c r="G217" s="168">
        <f>Input_Analysis!Q216</f>
        <v>22.562999999999999</v>
      </c>
      <c r="H217" s="4"/>
      <c r="I217" s="4">
        <f t="shared" si="65"/>
        <v>73.149999999999849</v>
      </c>
      <c r="J217" s="4">
        <f t="shared" si="66"/>
        <v>50.586999999999847</v>
      </c>
      <c r="K217" s="4"/>
      <c r="L217" s="4">
        <f t="shared" si="62"/>
        <v>0.52444738824722315</v>
      </c>
      <c r="M217" s="144">
        <f t="shared" si="63"/>
        <v>5.1090993184269963E-3</v>
      </c>
      <c r="N217" s="3"/>
      <c r="O217" s="13">
        <f t="shared" si="67"/>
        <v>55.430919937303486</v>
      </c>
      <c r="P217" s="13">
        <f t="shared" si="68"/>
        <v>-6.0503375005337952E-3</v>
      </c>
      <c r="Q217" s="13">
        <f t="shared" si="69"/>
        <v>55.766295710889246</v>
      </c>
      <c r="R217" s="13">
        <f t="shared" si="64"/>
        <v>2.068453255328643</v>
      </c>
      <c r="S217" s="13">
        <f t="shared" si="70"/>
        <v>1.3750528557187636</v>
      </c>
      <c r="T217" s="13">
        <f t="shared" si="58"/>
        <v>5.9960395332559306</v>
      </c>
      <c r="U217" s="13">
        <f t="shared" si="71"/>
        <v>8.2448712832061695</v>
      </c>
      <c r="V217" s="4">
        <f t="shared" si="72"/>
        <v>186.93892979122421</v>
      </c>
      <c r="W217" s="4">
        <f t="shared" si="73"/>
        <v>3904.2999324295279</v>
      </c>
      <c r="X217" s="4">
        <f t="shared" si="59"/>
        <v>3.6953946624868994</v>
      </c>
      <c r="Z217" s="13">
        <f t="shared" si="74"/>
        <v>0.96940000000000004</v>
      </c>
      <c r="AA217" s="25">
        <f t="shared" si="60"/>
        <v>0.1184500176922926</v>
      </c>
      <c r="AB217" s="3"/>
      <c r="AC217" s="3">
        <f t="shared" si="75"/>
        <v>16.629275981191046</v>
      </c>
      <c r="AE217" s="111">
        <f>Input_Analysis!F216/100</f>
        <v>28.761144777200393</v>
      </c>
      <c r="AF217" s="110">
        <f t="shared" si="61"/>
        <v>0.34876282294450989</v>
      </c>
    </row>
    <row r="218" spans="1:32">
      <c r="A218" s="159">
        <f>Input_Analysis!A217</f>
        <v>4.0199999999999996</v>
      </c>
      <c r="B218" s="159">
        <f>Input_Analysis!B217</f>
        <v>13.188936599999998</v>
      </c>
      <c r="C218" s="159">
        <f>Input_Analysis!I217</f>
        <v>2877.2339468683626</v>
      </c>
      <c r="D218" s="159">
        <f>Input_Analysis!F217</f>
        <v>2876.1144777200393</v>
      </c>
      <c r="E218" s="160">
        <f>Input_Analysis!L217</f>
        <v>14.700073996900167</v>
      </c>
      <c r="F218" s="161">
        <f>Input_Analysis!P217</f>
        <v>5.5973457416175263</v>
      </c>
      <c r="G218" s="168">
        <f>Input_Analysis!Q217</f>
        <v>22.759199999999996</v>
      </c>
      <c r="H218" s="4"/>
      <c r="I218" s="4">
        <f t="shared" si="65"/>
        <v>73.51999999999984</v>
      </c>
      <c r="J218" s="4">
        <f t="shared" si="66"/>
        <v>50.760799999999847</v>
      </c>
      <c r="K218" s="4"/>
      <c r="L218" s="4">
        <f t="shared" si="62"/>
        <v>0.52451662606781913</v>
      </c>
      <c r="M218" s="144">
        <f t="shared" si="63"/>
        <v>5.1090993184269963E-3</v>
      </c>
      <c r="N218" s="3"/>
      <c r="O218" s="13">
        <f t="shared" si="67"/>
        <v>55.233840815518491</v>
      </c>
      <c r="P218" s="13">
        <f t="shared" si="68"/>
        <v>-6.1211145586202113E-3</v>
      </c>
      <c r="Q218" s="13">
        <f t="shared" si="69"/>
        <v>55.571933482662871</v>
      </c>
      <c r="R218" s="13">
        <f t="shared" si="64"/>
        <v>2.0697365996462893</v>
      </c>
      <c r="S218" s="13">
        <f t="shared" si="70"/>
        <v>1.372696814227272</v>
      </c>
      <c r="T218" s="13">
        <f t="shared" si="58"/>
        <v>5.9989105134970409</v>
      </c>
      <c r="U218" s="13">
        <f t="shared" si="71"/>
        <v>8.2346853507118762</v>
      </c>
      <c r="V218" s="4">
        <f t="shared" si="72"/>
        <v>186.91426312455752</v>
      </c>
      <c r="W218" s="4">
        <f t="shared" si="73"/>
        <v>3903.7847584895271</v>
      </c>
      <c r="X218" s="4">
        <f t="shared" si="59"/>
        <v>3.6822560543678997</v>
      </c>
      <c r="Z218" s="13">
        <f t="shared" si="74"/>
        <v>0.96924699999999997</v>
      </c>
      <c r="AA218" s="25">
        <f t="shared" si="60"/>
        <v>0.11862281194701434</v>
      </c>
      <c r="AB218" s="3"/>
      <c r="AC218" s="3">
        <f t="shared" si="75"/>
        <v>16.570152244655546</v>
      </c>
      <c r="AE218" s="111">
        <f>Input_Analysis!F217/100</f>
        <v>28.761144777200393</v>
      </c>
      <c r="AF218" s="110">
        <f t="shared" si="61"/>
        <v>0.3484639064487085</v>
      </c>
    </row>
    <row r="219" spans="1:32">
      <c r="A219" s="159">
        <f>Input_Analysis!A218</f>
        <v>4.04</v>
      </c>
      <c r="B219" s="159">
        <f>Input_Analysis!B218</f>
        <v>13.2545532</v>
      </c>
      <c r="C219" s="159">
        <f>Input_Analysis!I218</f>
        <v>2877.2339468683626</v>
      </c>
      <c r="D219" s="159">
        <f>Input_Analysis!F218</f>
        <v>2876.1144777200393</v>
      </c>
      <c r="E219" s="160">
        <f>Input_Analysis!L218</f>
        <v>14.700073996900167</v>
      </c>
      <c r="F219" s="161">
        <f>Input_Analysis!P218</f>
        <v>5.5973457416175263</v>
      </c>
      <c r="G219" s="168">
        <f>Input_Analysis!Q218</f>
        <v>22.955400000000001</v>
      </c>
      <c r="H219" s="4"/>
      <c r="I219" s="4">
        <f t="shared" si="65"/>
        <v>73.889999999999844</v>
      </c>
      <c r="J219" s="4">
        <f t="shared" si="66"/>
        <v>50.934599999999847</v>
      </c>
      <c r="K219" s="4"/>
      <c r="L219" s="4">
        <f t="shared" si="62"/>
        <v>0.52458588217245605</v>
      </c>
      <c r="M219" s="144">
        <f t="shared" si="63"/>
        <v>5.1090993184269963E-3</v>
      </c>
      <c r="N219" s="3"/>
      <c r="O219" s="13">
        <f t="shared" si="67"/>
        <v>55.03810664790479</v>
      </c>
      <c r="P219" s="13">
        <f t="shared" si="68"/>
        <v>-6.1919102997594318E-3</v>
      </c>
      <c r="Q219" s="13">
        <f t="shared" si="69"/>
        <v>55.378897667337206</v>
      </c>
      <c r="R219" s="13">
        <f t="shared" si="64"/>
        <v>2.0710160595912339</v>
      </c>
      <c r="S219" s="13">
        <f t="shared" si="70"/>
        <v>1.370352842039873</v>
      </c>
      <c r="T219" s="13">
        <f t="shared" si="58"/>
        <v>6.0017755421370245</v>
      </c>
      <c r="U219" s="13">
        <f t="shared" si="71"/>
        <v>8.2245501714528704</v>
      </c>
      <c r="V219" s="4">
        <f t="shared" si="72"/>
        <v>186.88959645789086</v>
      </c>
      <c r="W219" s="4">
        <f t="shared" si="73"/>
        <v>3903.2695845495273</v>
      </c>
      <c r="X219" s="4">
        <f t="shared" si="59"/>
        <v>3.6692071098603192</v>
      </c>
      <c r="Z219" s="13">
        <f t="shared" si="74"/>
        <v>0.96909400000000001</v>
      </c>
      <c r="AA219" s="25">
        <f t="shared" si="60"/>
        <v>0.11879423914725955</v>
      </c>
      <c r="AB219" s="3"/>
      <c r="AC219" s="3">
        <f t="shared" si="75"/>
        <v>16.511431994371435</v>
      </c>
      <c r="AE219" s="111">
        <f>Input_Analysis!F218/100</f>
        <v>28.761144777200393</v>
      </c>
      <c r="AF219" s="110">
        <f t="shared" si="61"/>
        <v>0.34816626654912469</v>
      </c>
    </row>
    <row r="220" spans="1:32">
      <c r="A220" s="159">
        <f>Input_Analysis!A219</f>
        <v>4.0599999999999996</v>
      </c>
      <c r="B220" s="159">
        <f>Input_Analysis!B219</f>
        <v>13.320169799999999</v>
      </c>
      <c r="C220" s="159">
        <f>Input_Analysis!I219</f>
        <v>2877.2339468683626</v>
      </c>
      <c r="D220" s="159">
        <f>Input_Analysis!F219</f>
        <v>2876.1144777200393</v>
      </c>
      <c r="E220" s="160">
        <f>Input_Analysis!L219</f>
        <v>14.700073996900167</v>
      </c>
      <c r="F220" s="161">
        <f>Input_Analysis!P219</f>
        <v>5.5973457416175263</v>
      </c>
      <c r="G220" s="168">
        <f>Input_Analysis!Q219</f>
        <v>23.151599999999995</v>
      </c>
      <c r="H220" s="4"/>
      <c r="I220" s="4">
        <f t="shared" si="65"/>
        <v>74.259999999999835</v>
      </c>
      <c r="J220" s="4">
        <f t="shared" si="66"/>
        <v>51.10839999999984</v>
      </c>
      <c r="K220" s="4"/>
      <c r="L220" s="4">
        <f t="shared" si="62"/>
        <v>0.52465515656837747</v>
      </c>
      <c r="M220" s="144">
        <f t="shared" si="63"/>
        <v>5.1090993184269963E-3</v>
      </c>
      <c r="N220" s="3"/>
      <c r="O220" s="13">
        <f t="shared" si="67"/>
        <v>54.843703713447724</v>
      </c>
      <c r="P220" s="13">
        <f t="shared" si="68"/>
        <v>-6.2627247313500898E-3</v>
      </c>
      <c r="Q220" s="13">
        <f t="shared" si="69"/>
        <v>55.187174733052764</v>
      </c>
      <c r="R220" s="13">
        <f t="shared" si="64"/>
        <v>2.0722916599851091</v>
      </c>
      <c r="S220" s="13">
        <f t="shared" si="70"/>
        <v>1.3680208364614395</v>
      </c>
      <c r="T220" s="13">
        <f t="shared" si="58"/>
        <v>6.004634653837539</v>
      </c>
      <c r="U220" s="13">
        <f t="shared" si="71"/>
        <v>8.2144653217881753</v>
      </c>
      <c r="V220" s="4">
        <f t="shared" si="72"/>
        <v>186.8649297912242</v>
      </c>
      <c r="W220" s="4">
        <f t="shared" si="73"/>
        <v>3902.7544106095274</v>
      </c>
      <c r="X220" s="4">
        <f t="shared" si="59"/>
        <v>3.6562469142298486</v>
      </c>
      <c r="Z220" s="13">
        <f t="shared" si="74"/>
        <v>0.96894100000000005</v>
      </c>
      <c r="AA220" s="25">
        <f t="shared" si="60"/>
        <v>0.11896431323950675</v>
      </c>
      <c r="AB220" s="3"/>
      <c r="AC220" s="3">
        <f t="shared" si="75"/>
        <v>16.453111114034318</v>
      </c>
      <c r="AE220" s="111">
        <f>Input_Analysis!F219/100</f>
        <v>28.761144777200393</v>
      </c>
      <c r="AF220" s="110">
        <f t="shared" si="61"/>
        <v>0.34786989346553521</v>
      </c>
    </row>
    <row r="221" spans="1:32">
      <c r="A221" s="159">
        <f>Input_Analysis!A220</f>
        <v>4.08</v>
      </c>
      <c r="B221" s="159">
        <f>Input_Analysis!B220</f>
        <v>13.385786400000001</v>
      </c>
      <c r="C221" s="159">
        <f>Input_Analysis!I220</f>
        <v>2877.2339468683626</v>
      </c>
      <c r="D221" s="159">
        <f>Input_Analysis!F220</f>
        <v>2876.1144777200393</v>
      </c>
      <c r="E221" s="160">
        <f>Input_Analysis!L220</f>
        <v>14.700073996900167</v>
      </c>
      <c r="F221" s="161">
        <f>Input_Analysis!P220</f>
        <v>5.5973457416175263</v>
      </c>
      <c r="G221" s="168">
        <f>Input_Analysis!Q220</f>
        <v>23.347799999999999</v>
      </c>
      <c r="H221" s="4"/>
      <c r="I221" s="4">
        <f t="shared" si="65"/>
        <v>74.629999999999839</v>
      </c>
      <c r="J221" s="4">
        <f t="shared" si="66"/>
        <v>51.28219999999984</v>
      </c>
      <c r="K221" s="4"/>
      <c r="L221" s="4">
        <f t="shared" si="62"/>
        <v>0.52472444926283068</v>
      </c>
      <c r="M221" s="144">
        <f t="shared" si="63"/>
        <v>5.1090993184269963E-3</v>
      </c>
      <c r="N221" s="3"/>
      <c r="O221" s="13">
        <f t="shared" si="67"/>
        <v>54.650618477139666</v>
      </c>
      <c r="P221" s="13">
        <f t="shared" si="68"/>
        <v>-6.3335578607947359E-3</v>
      </c>
      <c r="Q221" s="13">
        <f t="shared" si="69"/>
        <v>54.996751331392851</v>
      </c>
      <c r="R221" s="13">
        <f t="shared" si="64"/>
        <v>2.0735634254115656</v>
      </c>
      <c r="S221" s="13">
        <f t="shared" si="70"/>
        <v>1.3657006960160309</v>
      </c>
      <c r="T221" s="13">
        <f t="shared" si="58"/>
        <v>6.0074878829496194</v>
      </c>
      <c r="U221" s="13">
        <f t="shared" si="71"/>
        <v>8.2044303830521681</v>
      </c>
      <c r="V221" s="4">
        <f t="shared" si="72"/>
        <v>186.84026312455754</v>
      </c>
      <c r="W221" s="4">
        <f t="shared" si="73"/>
        <v>3902.2392366695276</v>
      </c>
      <c r="X221" s="4">
        <f t="shared" si="59"/>
        <v>3.6433745651426444</v>
      </c>
      <c r="Z221" s="13">
        <f t="shared" si="74"/>
        <v>0.96878799999999998</v>
      </c>
      <c r="AA221" s="25">
        <f t="shared" si="60"/>
        <v>0.11913304798117098</v>
      </c>
      <c r="AB221" s="3"/>
      <c r="AC221" s="3">
        <f t="shared" si="75"/>
        <v>16.395185543141899</v>
      </c>
      <c r="AE221" s="111">
        <f>Input_Analysis!F220/100</f>
        <v>28.761144777200393</v>
      </c>
      <c r="AF221" s="110">
        <f t="shared" si="61"/>
        <v>0.34757477752557903</v>
      </c>
    </row>
    <row r="222" spans="1:32">
      <c r="A222" s="159">
        <f>Input_Analysis!A221</f>
        <v>4.0999999999999996</v>
      </c>
      <c r="B222" s="159">
        <f>Input_Analysis!B221</f>
        <v>13.451402999999999</v>
      </c>
      <c r="C222" s="159">
        <f>Input_Analysis!I221</f>
        <v>2877.2339468683626</v>
      </c>
      <c r="D222" s="159">
        <f>Input_Analysis!F221</f>
        <v>2876.1144777200393</v>
      </c>
      <c r="E222" s="160">
        <f>Input_Analysis!L221</f>
        <v>14.700073996900167</v>
      </c>
      <c r="F222" s="161">
        <f>Input_Analysis!P221</f>
        <v>5.5973457416175263</v>
      </c>
      <c r="G222" s="168">
        <f>Input_Analysis!Q221</f>
        <v>23.543999999999997</v>
      </c>
      <c r="H222" s="4"/>
      <c r="I222" s="4">
        <f t="shared" si="65"/>
        <v>74.999999999999829</v>
      </c>
      <c r="J222" s="4">
        <f t="shared" si="66"/>
        <v>51.455999999999833</v>
      </c>
      <c r="K222" s="4"/>
      <c r="L222" s="4">
        <f t="shared" si="62"/>
        <v>0.52479376026306712</v>
      </c>
      <c r="M222" s="144">
        <f t="shared" si="63"/>
        <v>5.1090993184269963E-3</v>
      </c>
      <c r="N222" s="3"/>
      <c r="O222" s="13">
        <f t="shared" si="67"/>
        <v>54.45883758683869</v>
      </c>
      <c r="P222" s="13">
        <f t="shared" si="68"/>
        <v>-6.4044096954998199E-3</v>
      </c>
      <c r="Q222" s="13">
        <f t="shared" si="69"/>
        <v>54.807614294285493</v>
      </c>
      <c r="R222" s="13">
        <f t="shared" si="64"/>
        <v>2.0748313802193135</v>
      </c>
      <c r="S222" s="13">
        <f t="shared" si="70"/>
        <v>1.3633923204283465</v>
      </c>
      <c r="T222" s="13">
        <f t="shared" si="58"/>
        <v>6.0103352635174643</v>
      </c>
      <c r="U222" s="13">
        <f t="shared" si="71"/>
        <v>8.194444941479393</v>
      </c>
      <c r="V222" s="4">
        <f t="shared" si="72"/>
        <v>186.81559645789085</v>
      </c>
      <c r="W222" s="4">
        <f t="shared" si="73"/>
        <v>3901.7240627295273</v>
      </c>
      <c r="X222" s="4">
        <f t="shared" si="59"/>
        <v>3.6305891724559127</v>
      </c>
      <c r="Z222" s="13">
        <f t="shared" si="74"/>
        <v>0.96863500000000002</v>
      </c>
      <c r="AA222" s="25">
        <f t="shared" si="60"/>
        <v>0.11930045694379676</v>
      </c>
      <c r="AB222" s="3"/>
      <c r="AC222" s="3">
        <f t="shared" si="75"/>
        <v>16.337651276051606</v>
      </c>
      <c r="AE222" s="111">
        <f>Input_Analysis!F221/100</f>
        <v>28.761144777200393</v>
      </c>
      <c r="AF222" s="110">
        <f t="shared" si="61"/>
        <v>0.34728090916320692</v>
      </c>
    </row>
    <row r="223" spans="1:32">
      <c r="A223" s="159">
        <f>Input_Analysis!A222</f>
        <v>4.12</v>
      </c>
      <c r="B223" s="159">
        <f>Input_Analysis!B222</f>
        <v>13.517019599999999</v>
      </c>
      <c r="C223" s="159">
        <f>Input_Analysis!I222</f>
        <v>2877.2339468683626</v>
      </c>
      <c r="D223" s="159">
        <f>Input_Analysis!F222</f>
        <v>2876.1144777200393</v>
      </c>
      <c r="E223" s="160">
        <f>Input_Analysis!L222</f>
        <v>14.700073996900167</v>
      </c>
      <c r="F223" s="161">
        <f>Input_Analysis!P222</f>
        <v>5.5973457416175263</v>
      </c>
      <c r="G223" s="168">
        <f>Input_Analysis!Q222</f>
        <v>23.740200000000002</v>
      </c>
      <c r="H223" s="4"/>
      <c r="I223" s="4">
        <f t="shared" si="65"/>
        <v>75.369999999999834</v>
      </c>
      <c r="J223" s="4">
        <f t="shared" si="66"/>
        <v>51.629799999999832</v>
      </c>
      <c r="K223" s="4"/>
      <c r="L223" s="4">
        <f t="shared" si="62"/>
        <v>0.52486308957634142</v>
      </c>
      <c r="M223" s="144">
        <f t="shared" si="63"/>
        <v>5.1090993184269963E-3</v>
      </c>
      <c r="N223" s="3"/>
      <c r="O223" s="13">
        <f t="shared" si="67"/>
        <v>54.268347870190702</v>
      </c>
      <c r="P223" s="13">
        <f t="shared" si="68"/>
        <v>-6.4752802428757125E-3</v>
      </c>
      <c r="Q223" s="13">
        <f t="shared" si="69"/>
        <v>54.619750630968056</v>
      </c>
      <c r="R223" s="13">
        <f t="shared" si="64"/>
        <v>2.0760955485251138</v>
      </c>
      <c r="S223" s="13">
        <f t="shared" si="70"/>
        <v>1.3610956106055214</v>
      </c>
      <c r="T223" s="13">
        <f t="shared" si="58"/>
        <v>6.013176829282159</v>
      </c>
      <c r="U223" s="13">
        <f t="shared" si="71"/>
        <v>8.1845085881307735</v>
      </c>
      <c r="V223" s="4">
        <f t="shared" si="72"/>
        <v>186.79092979122419</v>
      </c>
      <c r="W223" s="4">
        <f t="shared" si="73"/>
        <v>3901.2088887895275</v>
      </c>
      <c r="X223" s="4">
        <f t="shared" si="59"/>
        <v>3.6178898580127132</v>
      </c>
      <c r="Z223" s="13">
        <f t="shared" si="74"/>
        <v>0.96848199999999995</v>
      </c>
      <c r="AA223" s="25">
        <f t="shared" si="60"/>
        <v>0.11946655351618651</v>
      </c>
      <c r="AB223" s="3"/>
      <c r="AC223" s="3">
        <f t="shared" si="75"/>
        <v>16.280504361057211</v>
      </c>
      <c r="AE223" s="111">
        <f>Input_Analysis!F222/100</f>
        <v>28.761144777200393</v>
      </c>
      <c r="AF223" s="110">
        <f t="shared" si="61"/>
        <v>0.34698827891715839</v>
      </c>
    </row>
    <row r="224" spans="1:32">
      <c r="A224" s="159">
        <f>Input_Analysis!A223</f>
        <v>4.1399999999999997</v>
      </c>
      <c r="B224" s="159">
        <f>Input_Analysis!B223</f>
        <v>13.582636199999998</v>
      </c>
      <c r="C224" s="159">
        <f>Input_Analysis!I223</f>
        <v>2877.2339468683626</v>
      </c>
      <c r="D224" s="159">
        <f>Input_Analysis!F223</f>
        <v>2876.1144777200393</v>
      </c>
      <c r="E224" s="160">
        <f>Input_Analysis!L223</f>
        <v>14.700073996900167</v>
      </c>
      <c r="F224" s="161">
        <f>Input_Analysis!P223</f>
        <v>5.5973457416175263</v>
      </c>
      <c r="G224" s="168">
        <f>Input_Analysis!Q223</f>
        <v>23.936399999999995</v>
      </c>
      <c r="H224" s="4"/>
      <c r="I224" s="4">
        <f t="shared" si="65"/>
        <v>75.739999999999824</v>
      </c>
      <c r="J224" s="4">
        <f t="shared" si="66"/>
        <v>51.803599999999832</v>
      </c>
      <c r="K224" s="4"/>
      <c r="L224" s="4">
        <f t="shared" si="62"/>
        <v>0.52493243720991267</v>
      </c>
      <c r="M224" s="144">
        <f t="shared" si="63"/>
        <v>5.1090993184269963E-3</v>
      </c>
      <c r="N224" s="3"/>
      <c r="O224" s="13">
        <f t="shared" si="67"/>
        <v>54.079136331613476</v>
      </c>
      <c r="P224" s="13">
        <f t="shared" si="68"/>
        <v>-6.5461695103366888E-3</v>
      </c>
      <c r="Q224" s="13">
        <f t="shared" si="69"/>
        <v>54.433147525012821</v>
      </c>
      <c r="R224" s="13">
        <f t="shared" si="64"/>
        <v>2.0773559542167273</v>
      </c>
      <c r="S224" s="13">
        <f t="shared" si="70"/>
        <v>1.3588104686192617</v>
      </c>
      <c r="T224" s="13">
        <f t="shared" si="58"/>
        <v>6.016012613685346</v>
      </c>
      <c r="U224" s="13">
        <f t="shared" si="71"/>
        <v>8.1746209188211747</v>
      </c>
      <c r="V224" s="4">
        <f t="shared" si="72"/>
        <v>186.76626312455753</v>
      </c>
      <c r="W224" s="4">
        <f t="shared" si="73"/>
        <v>3900.6937148495272</v>
      </c>
      <c r="X224" s="4">
        <f t="shared" si="59"/>
        <v>3.6052757554408985</v>
      </c>
      <c r="Z224" s="13">
        <f t="shared" si="74"/>
        <v>0.968329</v>
      </c>
      <c r="AA224" s="25">
        <f t="shared" si="60"/>
        <v>0.119631350907466</v>
      </c>
      <c r="AB224" s="3"/>
      <c r="AC224" s="3">
        <f t="shared" si="75"/>
        <v>16.223740899484042</v>
      </c>
      <c r="AE224" s="111">
        <f>Input_Analysis!F223/100</f>
        <v>28.761144777200393</v>
      </c>
      <c r="AF224" s="110">
        <f t="shared" si="61"/>
        <v>0.34669687742946592</v>
      </c>
    </row>
    <row r="225" spans="1:32">
      <c r="A225" s="159">
        <f>Input_Analysis!A224</f>
        <v>4.16</v>
      </c>
      <c r="B225" s="159">
        <f>Input_Analysis!B224</f>
        <v>13.6482528</v>
      </c>
      <c r="C225" s="159">
        <f>Input_Analysis!I224</f>
        <v>2877.2339468683626</v>
      </c>
      <c r="D225" s="159">
        <f>Input_Analysis!F224</f>
        <v>2876.1144777200393</v>
      </c>
      <c r="E225" s="160">
        <f>Input_Analysis!L224</f>
        <v>14.700073996900167</v>
      </c>
      <c r="F225" s="161">
        <f>Input_Analysis!P224</f>
        <v>5.5973457416175263</v>
      </c>
      <c r="G225" s="168">
        <f>Input_Analysis!Q224</f>
        <v>24.1326</v>
      </c>
      <c r="H225" s="4"/>
      <c r="I225" s="4">
        <f t="shared" si="65"/>
        <v>76.109999999999829</v>
      </c>
      <c r="J225" s="4">
        <f t="shared" si="66"/>
        <v>51.977399999999832</v>
      </c>
      <c r="K225" s="4"/>
      <c r="L225" s="4">
        <f t="shared" si="62"/>
        <v>0.5250018031710435</v>
      </c>
      <c r="M225" s="144">
        <f t="shared" si="63"/>
        <v>5.1090993184269963E-3</v>
      </c>
      <c r="N225" s="3"/>
      <c r="O225" s="13">
        <f t="shared" si="67"/>
        <v>53.891190149341291</v>
      </c>
      <c r="P225" s="13">
        <f t="shared" si="68"/>
        <v>-6.6170775053009554E-3</v>
      </c>
      <c r="Q225" s="13">
        <f t="shared" si="69"/>
        <v>54.247792331412391</v>
      </c>
      <c r="R225" s="13">
        <f t="shared" si="64"/>
        <v>2.0786126209558113</v>
      </c>
      <c r="S225" s="13">
        <f t="shared" si="70"/>
        <v>1.3565367976883054</v>
      </c>
      <c r="T225" s="13">
        <f t="shared" si="58"/>
        <v>6.0188426498728465</v>
      </c>
      <c r="U225" s="13">
        <f t="shared" si="71"/>
        <v>8.1647815340483056</v>
      </c>
      <c r="V225" s="4">
        <f t="shared" si="72"/>
        <v>186.74159645789086</v>
      </c>
      <c r="W225" s="4">
        <f t="shared" si="73"/>
        <v>3900.1785409095273</v>
      </c>
      <c r="X225" s="4">
        <f t="shared" si="59"/>
        <v>3.5927460099560862</v>
      </c>
      <c r="Z225" s="13">
        <f t="shared" si="74"/>
        <v>0.96817600000000004</v>
      </c>
      <c r="AA225" s="25">
        <f t="shared" si="60"/>
        <v>0.11979486215008843</v>
      </c>
      <c r="AB225" s="3"/>
      <c r="AC225" s="3">
        <f t="shared" si="75"/>
        <v>16.167357044802387</v>
      </c>
      <c r="AE225" s="111">
        <f>Input_Analysis!F224/100</f>
        <v>28.761144777200393</v>
      </c>
      <c r="AF225" s="110">
        <f t="shared" si="61"/>
        <v>0.34640669544398511</v>
      </c>
    </row>
    <row r="226" spans="1:32">
      <c r="A226" s="159">
        <f>Input_Analysis!A225</f>
        <v>4.18</v>
      </c>
      <c r="B226" s="159">
        <f>Input_Analysis!B225</f>
        <v>13.713869399999998</v>
      </c>
      <c r="C226" s="159">
        <f>Input_Analysis!I225</f>
        <v>2877.2339468683626</v>
      </c>
      <c r="D226" s="159">
        <f>Input_Analysis!F225</f>
        <v>2876.1144777200393</v>
      </c>
      <c r="E226" s="160">
        <f>Input_Analysis!L225</f>
        <v>14.700073996900167</v>
      </c>
      <c r="F226" s="161">
        <f>Input_Analysis!P225</f>
        <v>5.5973457416175263</v>
      </c>
      <c r="G226" s="168">
        <f>Input_Analysis!Q225</f>
        <v>24.328799999999998</v>
      </c>
      <c r="H226" s="4"/>
      <c r="I226" s="4">
        <f t="shared" si="65"/>
        <v>76.479999999999819</v>
      </c>
      <c r="J226" s="4">
        <f t="shared" si="66"/>
        <v>52.151199999999818</v>
      </c>
      <c r="K226" s="4"/>
      <c r="L226" s="4">
        <f t="shared" si="62"/>
        <v>0.52507118746700043</v>
      </c>
      <c r="M226" s="144">
        <f t="shared" si="63"/>
        <v>5.1090993184269963E-3</v>
      </c>
      <c r="N226" s="3"/>
      <c r="O226" s="13">
        <f t="shared" si="67"/>
        <v>53.704496672528578</v>
      </c>
      <c r="P226" s="13">
        <f t="shared" si="68"/>
        <v>-6.6880042351906257E-3</v>
      </c>
      <c r="Q226" s="13">
        <f t="shared" si="69"/>
        <v>54.063672573723231</v>
      </c>
      <c r="R226" s="13">
        <f t="shared" si="64"/>
        <v>2.0798655721807737</v>
      </c>
      <c r="S226" s="13">
        <f t="shared" si="70"/>
        <v>1.3542745021612062</v>
      </c>
      <c r="T226" s="13">
        <f t="shared" si="58"/>
        <v>6.0216669706982131</v>
      </c>
      <c r="U226" s="13">
        <f t="shared" si="71"/>
        <v>8.1549900389229002</v>
      </c>
      <c r="V226" s="4">
        <f t="shared" si="72"/>
        <v>186.71692979122417</v>
      </c>
      <c r="W226" s="4">
        <f t="shared" si="73"/>
        <v>3899.663366969527</v>
      </c>
      <c r="X226" s="4">
        <f t="shared" si="59"/>
        <v>3.5802997781685719</v>
      </c>
      <c r="Z226" s="13">
        <f t="shared" si="74"/>
        <v>0.96802299999999997</v>
      </c>
      <c r="AA226" s="25">
        <f t="shared" si="60"/>
        <v>0.11995710010277821</v>
      </c>
      <c r="AB226" s="3"/>
      <c r="AC226" s="3">
        <f t="shared" si="75"/>
        <v>16.111349001758573</v>
      </c>
      <c r="AE226" s="111">
        <f>Input_Analysis!F225/100</f>
        <v>28.761144777200393</v>
      </c>
      <c r="AF226" s="110">
        <f t="shared" si="61"/>
        <v>0.34611772380495054</v>
      </c>
    </row>
    <row r="227" spans="1:32">
      <c r="A227" s="159">
        <f>Input_Analysis!A226</f>
        <v>4.2</v>
      </c>
      <c r="B227" s="159">
        <f>Input_Analysis!B226</f>
        <v>13.779486</v>
      </c>
      <c r="C227" s="159">
        <f>Input_Analysis!I226</f>
        <v>2877.2339468683626</v>
      </c>
      <c r="D227" s="159">
        <f>Input_Analysis!F226</f>
        <v>2876.1144777200393</v>
      </c>
      <c r="E227" s="160">
        <f>Input_Analysis!L226</f>
        <v>14.700073996900167</v>
      </c>
      <c r="F227" s="161">
        <f>Input_Analysis!P226</f>
        <v>5.5973457416175263</v>
      </c>
      <c r="G227" s="168">
        <f>Input_Analysis!Q226</f>
        <v>24.525000000000002</v>
      </c>
      <c r="H227" s="4"/>
      <c r="I227" s="4">
        <f t="shared" si="65"/>
        <v>76.849999999999824</v>
      </c>
      <c r="J227" s="4">
        <f t="shared" si="66"/>
        <v>52.324999999999818</v>
      </c>
      <c r="K227" s="4"/>
      <c r="L227" s="4">
        <f t="shared" si="62"/>
        <v>0.52514059010505376</v>
      </c>
      <c r="M227" s="144">
        <f t="shared" si="63"/>
        <v>5.1090993184269963E-3</v>
      </c>
      <c r="N227" s="3"/>
      <c r="O227" s="13">
        <f t="shared" si="67"/>
        <v>53.519043418411322</v>
      </c>
      <c r="P227" s="13">
        <f t="shared" si="68"/>
        <v>-6.7589497074317445E-3</v>
      </c>
      <c r="Q227" s="13">
        <f t="shared" si="69"/>
        <v>53.880775941266222</v>
      </c>
      <c r="R227" s="13">
        <f t="shared" si="64"/>
        <v>2.0811148311095811</v>
      </c>
      <c r="S227" s="13">
        <f t="shared" si="70"/>
        <v>1.3520234874994315</v>
      </c>
      <c r="T227" s="13">
        <f t="shared" si="58"/>
        <v>6.0244856087262315</v>
      </c>
      <c r="U227" s="13">
        <f t="shared" si="71"/>
        <v>8.1452460431001743</v>
      </c>
      <c r="V227" s="4">
        <f t="shared" si="72"/>
        <v>186.69226312455751</v>
      </c>
      <c r="W227" s="4">
        <f t="shared" si="73"/>
        <v>3899.1481930295272</v>
      </c>
      <c r="X227" s="4">
        <f t="shared" si="59"/>
        <v>3.567936227894088</v>
      </c>
      <c r="Z227" s="13">
        <f t="shared" si="74"/>
        <v>0.96787000000000001</v>
      </c>
      <c r="AA227" s="25">
        <f t="shared" si="60"/>
        <v>0.12011807745341629</v>
      </c>
      <c r="AB227" s="3"/>
      <c r="AC227" s="3">
        <f t="shared" si="75"/>
        <v>16.055713025523396</v>
      </c>
      <c r="AE227" s="111">
        <f>Input_Analysis!F226/100</f>
        <v>28.761144777200393</v>
      </c>
      <c r="AF227" s="110">
        <f t="shared" si="61"/>
        <v>0.34582995345555728</v>
      </c>
    </row>
    <row r="228" spans="1:32">
      <c r="A228" s="159">
        <f>Input_Analysis!A227</f>
        <v>4.22</v>
      </c>
      <c r="B228" s="159">
        <f>Input_Analysis!B227</f>
        <v>13.845102599999999</v>
      </c>
      <c r="C228" s="159">
        <f>Input_Analysis!I227</f>
        <v>2976.4544367420995</v>
      </c>
      <c r="D228" s="159">
        <f>Input_Analysis!F227</f>
        <v>2975.3149770732703</v>
      </c>
      <c r="E228" s="160">
        <f>Input_Analysis!L227</f>
        <v>14.800074500280445</v>
      </c>
      <c r="F228" s="161">
        <f>Input_Analysis!P227</f>
        <v>5.6972983441464118</v>
      </c>
      <c r="G228" s="168">
        <f>Input_Analysis!Q227</f>
        <v>24.721199999999996</v>
      </c>
      <c r="H228" s="4"/>
      <c r="I228" s="4">
        <f t="shared" si="65"/>
        <v>77.219999999999814</v>
      </c>
      <c r="J228" s="4">
        <f t="shared" si="66"/>
        <v>52.498799999999818</v>
      </c>
      <c r="K228" s="4"/>
      <c r="L228" s="4">
        <f t="shared" si="62"/>
        <v>0.51068286641270644</v>
      </c>
      <c r="M228" s="144">
        <f t="shared" si="63"/>
        <v>4.972384027648674E-3</v>
      </c>
      <c r="N228" s="3"/>
      <c r="O228" s="13">
        <f t="shared" si="67"/>
        <v>55.224775361381781</v>
      </c>
      <c r="P228" s="13">
        <f t="shared" si="68"/>
        <v>-6.5616982934401623E-3</v>
      </c>
      <c r="Q228" s="13">
        <f t="shared" si="69"/>
        <v>55.58714367562618</v>
      </c>
      <c r="R228" s="13">
        <f t="shared" si="64"/>
        <v>2.0713997031705946</v>
      </c>
      <c r="S228" s="13">
        <f t="shared" si="70"/>
        <v>1.3497836602607716</v>
      </c>
      <c r="T228" s="13">
        <f t="shared" si="58"/>
        <v>6.2096340967420538</v>
      </c>
      <c r="U228" s="13">
        <f t="shared" si="71"/>
        <v>8.3816626399805791</v>
      </c>
      <c r="V228" s="4">
        <f t="shared" si="72"/>
        <v>193.28229578280664</v>
      </c>
      <c r="W228" s="4">
        <f t="shared" si="73"/>
        <v>4036.7838588111031</v>
      </c>
      <c r="X228" s="4">
        <f t="shared" si="59"/>
        <v>3.6816516907587853</v>
      </c>
      <c r="Z228" s="13">
        <f t="shared" si="74"/>
        <v>0.96771700000000005</v>
      </c>
      <c r="AA228" s="25">
        <f t="shared" si="60"/>
        <v>0.12027780672186808</v>
      </c>
      <c r="AB228" s="3"/>
      <c r="AC228" s="3">
        <f t="shared" si="75"/>
        <v>16.567432608414535</v>
      </c>
      <c r="AE228" s="111">
        <f>Input_Analysis!F227/100</f>
        <v>29.753149770732701</v>
      </c>
      <c r="AF228" s="110">
        <f t="shared" si="61"/>
        <v>0.35145195332992335</v>
      </c>
    </row>
    <row r="229" spans="1:32">
      <c r="A229" s="159">
        <f>Input_Analysis!A228</f>
        <v>4.24</v>
      </c>
      <c r="B229" s="159">
        <f>Input_Analysis!B228</f>
        <v>13.910719200000001</v>
      </c>
      <c r="C229" s="159">
        <f>Input_Analysis!I228</f>
        <v>3021.2546622564614</v>
      </c>
      <c r="D229" s="159">
        <f>Input_Analysis!F228</f>
        <v>3020.1152025876322</v>
      </c>
      <c r="E229" s="160">
        <f>Input_Analysis!L228</f>
        <v>14.300071983379077</v>
      </c>
      <c r="F229" s="161">
        <f>Input_Analysis!P228</f>
        <v>5.6972983441464118</v>
      </c>
      <c r="G229" s="168">
        <f>Input_Analysis!Q228</f>
        <v>24.917400000000001</v>
      </c>
      <c r="H229" s="4"/>
      <c r="I229" s="4">
        <f t="shared" si="65"/>
        <v>77.589999999999819</v>
      </c>
      <c r="J229" s="4">
        <f t="shared" si="66"/>
        <v>52.672599999999818</v>
      </c>
      <c r="K229" s="4"/>
      <c r="L229" s="4">
        <f t="shared" si="62"/>
        <v>0.48597959231763627</v>
      </c>
      <c r="M229" s="144">
        <f t="shared" si="63"/>
        <v>4.7331567782170642E-3</v>
      </c>
      <c r="N229" s="3"/>
      <c r="O229" s="13">
        <f t="shared" si="67"/>
        <v>55.886070979151818</v>
      </c>
      <c r="P229" s="13">
        <f t="shared" si="68"/>
        <v>-6.5293108628482329E-3</v>
      </c>
      <c r="Q229" s="13">
        <f t="shared" si="69"/>
        <v>56.250968509477893</v>
      </c>
      <c r="R229" s="13">
        <f t="shared" si="64"/>
        <v>2.0702394112783522</v>
      </c>
      <c r="S229" s="13">
        <f t="shared" si="70"/>
        <v>1.3475549280830446</v>
      </c>
      <c r="T229" s="13">
        <f t="shared" si="58"/>
        <v>6.3003695207686965</v>
      </c>
      <c r="U229" s="13">
        <f t="shared" si="71"/>
        <v>8.490093996456066</v>
      </c>
      <c r="V229" s="4">
        <f t="shared" si="72"/>
        <v>196.24431081709744</v>
      </c>
      <c r="W229" s="4">
        <f t="shared" si="73"/>
        <v>4098.6468164687312</v>
      </c>
      <c r="X229" s="4">
        <f t="shared" si="59"/>
        <v>3.7257380652767877</v>
      </c>
      <c r="Z229" s="13">
        <f t="shared" si="74"/>
        <v>0.96756399999999998</v>
      </c>
      <c r="AA229" s="25">
        <f t="shared" si="60"/>
        <v>0.12043630026275534</v>
      </c>
      <c r="AB229" s="3"/>
      <c r="AC229" s="3">
        <f t="shared" si="75"/>
        <v>16.765821293745546</v>
      </c>
      <c r="AE229" s="111">
        <f>Input_Analysis!F228/100</f>
        <v>30.201152025876322</v>
      </c>
      <c r="AF229" s="110">
        <f t="shared" si="61"/>
        <v>0.35379557518256399</v>
      </c>
    </row>
    <row r="230" spans="1:32">
      <c r="A230" s="159">
        <f>Input_Analysis!A229</f>
        <v>4.26</v>
      </c>
      <c r="B230" s="159">
        <f>Input_Analysis!B229</f>
        <v>13.976335799999999</v>
      </c>
      <c r="C230" s="159">
        <f>Input_Analysis!I229</f>
        <v>2864.7538744663339</v>
      </c>
      <c r="D230" s="159">
        <f>Input_Analysis!F229</f>
        <v>2863.6144147975047</v>
      </c>
      <c r="E230" s="160">
        <f>Input_Analysis!L229</f>
        <v>14.300071983379077</v>
      </c>
      <c r="F230" s="161">
        <f>Input_Analysis!P229</f>
        <v>5.6972983441464118</v>
      </c>
      <c r="G230" s="168">
        <f>Input_Analysis!Q229</f>
        <v>25.113599999999998</v>
      </c>
      <c r="H230" s="4"/>
      <c r="I230" s="4">
        <f t="shared" si="65"/>
        <v>77.959999999999809</v>
      </c>
      <c r="J230" s="4">
        <f t="shared" si="66"/>
        <v>52.846399999999811</v>
      </c>
      <c r="K230" s="4"/>
      <c r="L230" s="4">
        <f t="shared" si="62"/>
        <v>0.51334695026836563</v>
      </c>
      <c r="M230" s="144">
        <f t="shared" si="63"/>
        <v>4.9917279494186891E-3</v>
      </c>
      <c r="N230" s="3"/>
      <c r="O230" s="13">
        <f t="shared" si="67"/>
        <v>52.733845152486154</v>
      </c>
      <c r="P230" s="13">
        <f t="shared" si="68"/>
        <v>-6.9672543182160438E-3</v>
      </c>
      <c r="Q230" s="13">
        <f t="shared" si="69"/>
        <v>53.101255262840944</v>
      </c>
      <c r="R230" s="13">
        <f t="shared" si="64"/>
        <v>2.0878345537996252</v>
      </c>
      <c r="S230" s="13">
        <f t="shared" si="70"/>
        <v>1.3453371996681014</v>
      </c>
      <c r="T230" s="13">
        <f t="shared" si="58"/>
        <v>6.0134950414528401</v>
      </c>
      <c r="U230" s="13">
        <f t="shared" si="71"/>
        <v>8.090178579286178</v>
      </c>
      <c r="V230" s="4">
        <f t="shared" si="72"/>
        <v>185.78625829775561</v>
      </c>
      <c r="W230" s="4">
        <f t="shared" si="73"/>
        <v>3880.2258926396939</v>
      </c>
      <c r="X230" s="4">
        <f t="shared" si="59"/>
        <v>3.51558967683241</v>
      </c>
      <c r="Z230" s="13">
        <f t="shared" si="74"/>
        <v>0.96741100000000002</v>
      </c>
      <c r="AA230" s="25">
        <f t="shared" si="60"/>
        <v>0.12059357026817358</v>
      </c>
      <c r="AB230" s="3"/>
      <c r="AC230" s="3">
        <f t="shared" si="75"/>
        <v>15.820153545745846</v>
      </c>
      <c r="AE230" s="111">
        <f>Input_Analysis!F229/100</f>
        <v>28.636144147975045</v>
      </c>
      <c r="AF230" s="110">
        <f t="shared" si="61"/>
        <v>0.34422328859181806</v>
      </c>
    </row>
    <row r="231" spans="1:32">
      <c r="A231" s="159">
        <f>Input_Analysis!A230</f>
        <v>4.28</v>
      </c>
      <c r="B231" s="159">
        <f>Input_Analysis!B230</f>
        <v>14.0419524</v>
      </c>
      <c r="C231" s="159">
        <f>Input_Analysis!I230</f>
        <v>2941.1142780078517</v>
      </c>
      <c r="D231" s="159">
        <f>Input_Analysis!F230</f>
        <v>2940.0147993800338</v>
      </c>
      <c r="E231" s="160">
        <f>Input_Analysis!L230</f>
        <v>14.800074500280445</v>
      </c>
      <c r="F231" s="161">
        <f>Input_Analysis!P230</f>
        <v>5.4973931390886426</v>
      </c>
      <c r="G231" s="168">
        <f>Input_Analysis!Q230</f>
        <v>25.309800000000003</v>
      </c>
      <c r="H231" s="4"/>
      <c r="I231" s="4">
        <f t="shared" si="65"/>
        <v>78.329999999999814</v>
      </c>
      <c r="J231" s="4">
        <f t="shared" si="66"/>
        <v>53.020199999999811</v>
      </c>
      <c r="K231" s="4"/>
      <c r="L231" s="4">
        <f t="shared" si="62"/>
        <v>0.51718045619443442</v>
      </c>
      <c r="M231" s="144">
        <f t="shared" si="63"/>
        <v>5.0321317369229181E-3</v>
      </c>
      <c r="N231" s="3"/>
      <c r="O231" s="13">
        <f t="shared" si="67"/>
        <v>53.994218769598419</v>
      </c>
      <c r="P231" s="13">
        <f t="shared" si="68"/>
        <v>-6.9206775421787542E-3</v>
      </c>
      <c r="Q231" s="13">
        <f t="shared" si="69"/>
        <v>54.367895346844669</v>
      </c>
      <c r="R231" s="13">
        <f t="shared" si="64"/>
        <v>2.0788068410764158</v>
      </c>
      <c r="S231" s="13">
        <f t="shared" si="70"/>
        <v>1.3431303847661156</v>
      </c>
      <c r="T231" s="13">
        <f t="shared" si="58"/>
        <v>6.1529202998632719</v>
      </c>
      <c r="U231" s="13">
        <f t="shared" si="71"/>
        <v>8.2641742097905997</v>
      </c>
      <c r="V231" s="4">
        <f t="shared" si="72"/>
        <v>190.85228520052345</v>
      </c>
      <c r="W231" s="4">
        <f t="shared" si="73"/>
        <v>3986.0320428955683</v>
      </c>
      <c r="X231" s="4">
        <f t="shared" si="59"/>
        <v>3.5996145846398946</v>
      </c>
      <c r="Z231" s="13">
        <f t="shared" si="74"/>
        <v>0.96725799999999995</v>
      </c>
      <c r="AA231" s="25">
        <f t="shared" si="60"/>
        <v>0.12074962877035558</v>
      </c>
      <c r="AB231" s="3"/>
      <c r="AC231" s="3">
        <f t="shared" si="75"/>
        <v>16.198265630879526</v>
      </c>
      <c r="AE231" s="111">
        <f>Input_Analysis!F230/100</f>
        <v>29.400147993800338</v>
      </c>
      <c r="AF231" s="110">
        <f t="shared" si="61"/>
        <v>0.34849876968143356</v>
      </c>
    </row>
    <row r="232" spans="1:32">
      <c r="A232" s="159">
        <f>Input_Analysis!A231</f>
        <v>4.3</v>
      </c>
      <c r="B232" s="159">
        <f>Input_Analysis!B231</f>
        <v>14.107569</v>
      </c>
      <c r="C232" s="159">
        <f>Input_Analysis!I231</f>
        <v>2849.1138148979999</v>
      </c>
      <c r="D232" s="159">
        <f>Input_Analysis!F231</f>
        <v>2848.014336270182</v>
      </c>
      <c r="E232" s="160">
        <f>Input_Analysis!L231</f>
        <v>14.800074500280445</v>
      </c>
      <c r="F232" s="161">
        <f>Input_Analysis!P231</f>
        <v>5.4973931390886426</v>
      </c>
      <c r="G232" s="168">
        <f>Input_Analysis!Q231</f>
        <v>25.505999999999997</v>
      </c>
      <c r="H232" s="4"/>
      <c r="I232" s="4">
        <f t="shared" si="65"/>
        <v>78.699999999999804</v>
      </c>
      <c r="J232" s="4">
        <f t="shared" si="66"/>
        <v>53.193999999999804</v>
      </c>
      <c r="K232" s="4"/>
      <c r="L232" s="4">
        <f t="shared" si="62"/>
        <v>0.53443100721508374</v>
      </c>
      <c r="M232" s="144">
        <f t="shared" si="63"/>
        <v>5.1946238240434409E-3</v>
      </c>
      <c r="N232" s="3"/>
      <c r="O232" s="13">
        <f t="shared" si="67"/>
        <v>52.081321481708656</v>
      </c>
      <c r="P232" s="13">
        <f t="shared" si="68"/>
        <v>-7.2222448333582332E-3</v>
      </c>
      <c r="Q232" s="13">
        <f t="shared" si="69"/>
        <v>52.4574655366944</v>
      </c>
      <c r="R232" s="13">
        <f t="shared" si="64"/>
        <v>2.090016024166204</v>
      </c>
      <c r="S232" s="13">
        <f t="shared" si="70"/>
        <v>1.340934394160159</v>
      </c>
      <c r="T232" s="13">
        <f t="shared" si="58"/>
        <v>5.9855692823790161</v>
      </c>
      <c r="U232" s="13">
        <f t="shared" si="71"/>
        <v>8.0262557193705639</v>
      </c>
      <c r="V232" s="4">
        <f t="shared" si="72"/>
        <v>184.69425432653333</v>
      </c>
      <c r="W232" s="4">
        <f t="shared" si="73"/>
        <v>3857.4189201390086</v>
      </c>
      <c r="X232" s="4">
        <f t="shared" si="59"/>
        <v>3.4720880987805769</v>
      </c>
      <c r="Z232" s="13">
        <f t="shared" si="74"/>
        <v>0.96710499999999999</v>
      </c>
      <c r="AA232" s="25">
        <f t="shared" si="60"/>
        <v>0.12090448764428333</v>
      </c>
      <c r="AB232" s="3"/>
      <c r="AC232" s="3">
        <f t="shared" si="75"/>
        <v>15.624396444512596</v>
      </c>
      <c r="AE232" s="111">
        <f>Input_Analysis!F231/100</f>
        <v>28.480143362701821</v>
      </c>
      <c r="AF232" s="110">
        <f t="shared" si="61"/>
        <v>0.34272221396271502</v>
      </c>
    </row>
    <row r="233" spans="1:32">
      <c r="A233" s="159">
        <f>Input_Analysis!A232</f>
        <v>4.32</v>
      </c>
      <c r="B233" s="159">
        <f>Input_Analysis!B232</f>
        <v>14.1731856</v>
      </c>
      <c r="C233" s="159">
        <f>Input_Analysis!I232</f>
        <v>2849.1338054185053</v>
      </c>
      <c r="D233" s="159">
        <f>Input_Analysis!F232</f>
        <v>2848.014336270182</v>
      </c>
      <c r="E233" s="160">
        <f>Input_Analysis!L232</f>
        <v>14.700073996900167</v>
      </c>
      <c r="F233" s="161">
        <f>Input_Analysis!P232</f>
        <v>5.5973457416175263</v>
      </c>
      <c r="G233" s="168">
        <f>Input_Analysis!Q232</f>
        <v>25.702200000000001</v>
      </c>
      <c r="H233" s="4"/>
      <c r="I233" s="4">
        <f t="shared" si="65"/>
        <v>79.069999999999808</v>
      </c>
      <c r="J233" s="4">
        <f t="shared" si="66"/>
        <v>53.367799999999804</v>
      </c>
      <c r="K233" s="4"/>
      <c r="L233" s="4">
        <f t="shared" si="62"/>
        <v>0.53089091768097552</v>
      </c>
      <c r="M233" s="144">
        <f t="shared" si="63"/>
        <v>5.1594888133872302E-3</v>
      </c>
      <c r="N233" s="3"/>
      <c r="O233" s="13">
        <f t="shared" si="67"/>
        <v>51.905152646699243</v>
      </c>
      <c r="P233" s="13">
        <f t="shared" si="68"/>
        <v>-7.2579029475983497E-3</v>
      </c>
      <c r="Q233" s="13">
        <f t="shared" si="69"/>
        <v>52.281875207089264</v>
      </c>
      <c r="R233" s="13">
        <f t="shared" si="64"/>
        <v>2.0916281631660807</v>
      </c>
      <c r="S233" s="13">
        <f t="shared" si="70"/>
        <v>1.338749139651052</v>
      </c>
      <c r="T233" s="13">
        <f t="shared" si="58"/>
        <v>5.9892411845838076</v>
      </c>
      <c r="U233" s="13">
        <f t="shared" si="71"/>
        <v>8.0180914830242198</v>
      </c>
      <c r="V233" s="4">
        <f t="shared" si="72"/>
        <v>184.6709203612337</v>
      </c>
      <c r="W233" s="4">
        <f t="shared" si="73"/>
        <v>3856.9315802401211</v>
      </c>
      <c r="X233" s="4">
        <f t="shared" si="59"/>
        <v>3.4603435097799493</v>
      </c>
      <c r="Z233" s="13">
        <f t="shared" si="74"/>
        <v>0.96695200000000003</v>
      </c>
      <c r="AA233" s="25">
        <f t="shared" si="60"/>
        <v>0.1210581586102483</v>
      </c>
      <c r="AB233" s="3"/>
      <c r="AC233" s="3">
        <f t="shared" si="75"/>
        <v>15.571545794009772</v>
      </c>
      <c r="AE233" s="111">
        <f>Input_Analysis!F232/100</f>
        <v>28.480143362701821</v>
      </c>
      <c r="AF233" s="110">
        <f t="shared" si="61"/>
        <v>0.34244284136951808</v>
      </c>
    </row>
    <row r="234" spans="1:32">
      <c r="A234" s="159">
        <f>Input_Analysis!A233</f>
        <v>4.34</v>
      </c>
      <c r="B234" s="159">
        <f>Input_Analysis!B233</f>
        <v>14.238802199999999</v>
      </c>
      <c r="C234" s="159">
        <f>Input_Analysis!I233</f>
        <v>2572.4324125652897</v>
      </c>
      <c r="D234" s="159">
        <f>Input_Analysis!F233</f>
        <v>2571.3129434169664</v>
      </c>
      <c r="E234" s="160">
        <f>Input_Analysis!L233</f>
        <v>14.700073996900167</v>
      </c>
      <c r="F234" s="161">
        <f>Input_Analysis!P233</f>
        <v>5.5973457416175263</v>
      </c>
      <c r="G234" s="168">
        <f>Input_Analysis!Q233</f>
        <v>25.898399999999999</v>
      </c>
      <c r="H234" s="4"/>
      <c r="I234" s="4">
        <f t="shared" si="65"/>
        <v>79.439999999999799</v>
      </c>
      <c r="J234" s="4">
        <f t="shared" si="66"/>
        <v>53.541599999999804</v>
      </c>
      <c r="K234" s="4"/>
      <c r="L234" s="4">
        <f t="shared" si="62"/>
        <v>0.5899206873984022</v>
      </c>
      <c r="M234" s="144">
        <f t="shared" si="63"/>
        <v>5.7144646153174964E-3</v>
      </c>
      <c r="N234" s="3"/>
      <c r="O234" s="13">
        <f t="shared" si="67"/>
        <v>46.561783969199638</v>
      </c>
      <c r="P234" s="13">
        <f t="shared" si="68"/>
        <v>-8.1432475109271107E-3</v>
      </c>
      <c r="Q234" s="13">
        <f t="shared" si="69"/>
        <v>46.940948100611145</v>
      </c>
      <c r="R234" s="13">
        <f t="shared" si="64"/>
        <v>2.1259428126511404</v>
      </c>
      <c r="S234" s="13">
        <f t="shared" si="70"/>
        <v>1.3365745340424839</v>
      </c>
      <c r="T234" s="13">
        <f t="shared" si="58"/>
        <v>5.4782943256481715</v>
      </c>
      <c r="U234" s="13">
        <f t="shared" si="71"/>
        <v>7.3221486856507889</v>
      </c>
      <c r="V234" s="4">
        <f t="shared" si="72"/>
        <v>166.19949417101935</v>
      </c>
      <c r="W234" s="4">
        <f t="shared" si="73"/>
        <v>3471.1479015442328</v>
      </c>
      <c r="X234" s="4">
        <f t="shared" si="59"/>
        <v>3.104118931279976</v>
      </c>
      <c r="Z234" s="13">
        <f t="shared" si="74"/>
        <v>0.96679899999999996</v>
      </c>
      <c r="AA234" s="25">
        <f t="shared" si="60"/>
        <v>0.12121065323636215</v>
      </c>
      <c r="AB234" s="3"/>
      <c r="AC234" s="3">
        <f t="shared" si="75"/>
        <v>13.968535190759891</v>
      </c>
      <c r="AE234" s="111">
        <f>Input_Analysis!F233/100</f>
        <v>25.713129434169662</v>
      </c>
      <c r="AF234" s="110">
        <f t="shared" si="61"/>
        <v>0.32511833566010706</v>
      </c>
    </row>
    <row r="235" spans="1:32">
      <c r="A235" s="159">
        <f>Input_Analysis!A234</f>
        <v>4.3600000000000003</v>
      </c>
      <c r="B235" s="159">
        <f>Input_Analysis!B234</f>
        <v>14.304418800000001</v>
      </c>
      <c r="C235" s="159">
        <f>Input_Analysis!I234</f>
        <v>2589.7725285919396</v>
      </c>
      <c r="D235" s="159">
        <f>Input_Analysis!F234</f>
        <v>2588.7130310051334</v>
      </c>
      <c r="E235" s="160">
        <f>Input_Analysis!L234</f>
        <v>14.300071983379077</v>
      </c>
      <c r="F235" s="161">
        <f>Input_Analysis!P234</f>
        <v>5.2974879340308734</v>
      </c>
      <c r="G235" s="168">
        <f>Input_Analysis!Q234</f>
        <v>26.094600000000003</v>
      </c>
      <c r="H235" s="4"/>
      <c r="I235" s="4">
        <f t="shared" si="65"/>
        <v>79.809999999999803</v>
      </c>
      <c r="J235" s="4">
        <f t="shared" si="66"/>
        <v>53.715399999999804</v>
      </c>
      <c r="K235" s="4"/>
      <c r="L235" s="4">
        <f t="shared" si="62"/>
        <v>0.56997308411916126</v>
      </c>
      <c r="M235" s="144">
        <f t="shared" si="63"/>
        <v>5.5217482715186695E-3</v>
      </c>
      <c r="N235" s="3"/>
      <c r="O235" s="13">
        <f t="shared" si="67"/>
        <v>46.727056460380986</v>
      </c>
      <c r="P235" s="13">
        <f t="shared" si="68"/>
        <v>-8.2858257161456811E-3</v>
      </c>
      <c r="Q235" s="13">
        <f t="shared" si="69"/>
        <v>47.114228706440208</v>
      </c>
      <c r="R235" s="13">
        <f t="shared" si="64"/>
        <v>2.1263021799024671</v>
      </c>
      <c r="S235" s="13">
        <f t="shared" si="70"/>
        <v>1.3344104911264001</v>
      </c>
      <c r="T235" s="13">
        <f t="shared" si="58"/>
        <v>5.5159775402320488</v>
      </c>
      <c r="U235" s="13">
        <f t="shared" si="71"/>
        <v>7.3605782985032402</v>
      </c>
      <c r="V235" s="4">
        <f t="shared" si="72"/>
        <v>167.33083523946263</v>
      </c>
      <c r="W235" s="4">
        <f t="shared" si="73"/>
        <v>3494.7764462353298</v>
      </c>
      <c r="X235" s="4">
        <f t="shared" si="59"/>
        <v>3.115137097358732</v>
      </c>
      <c r="Z235" s="13">
        <f t="shared" si="74"/>
        <v>0.96664600000000001</v>
      </c>
      <c r="AA235" s="25">
        <f t="shared" si="60"/>
        <v>0.12136198294101895</v>
      </c>
      <c r="AB235" s="3"/>
      <c r="AC235" s="3">
        <f t="shared" si="75"/>
        <v>14.018116938114295</v>
      </c>
      <c r="AE235" s="111">
        <f>Input_Analysis!F234/100</f>
        <v>25.887130310051333</v>
      </c>
      <c r="AF235" s="110">
        <f t="shared" si="61"/>
        <v>0.32595232467602531</v>
      </c>
    </row>
    <row r="236" spans="1:32">
      <c r="A236" s="159">
        <f>Input_Analysis!A235</f>
        <v>4.38</v>
      </c>
      <c r="B236" s="159">
        <f>Input_Analysis!B235</f>
        <v>14.370035399999999</v>
      </c>
      <c r="C236" s="159">
        <f>Input_Analysis!I235</f>
        <v>2589.7725285919396</v>
      </c>
      <c r="D236" s="159">
        <f>Input_Analysis!F235</f>
        <v>2588.7130310051334</v>
      </c>
      <c r="E236" s="160">
        <f>Input_Analysis!L235</f>
        <v>12.800064432674978</v>
      </c>
      <c r="F236" s="161">
        <f>Input_Analysis!P235</f>
        <v>5.2974879340308734</v>
      </c>
      <c r="G236" s="168">
        <f>Input_Analysis!Q235</f>
        <v>26.290799999999997</v>
      </c>
      <c r="H236" s="4"/>
      <c r="I236" s="4">
        <f t="shared" si="65"/>
        <v>80.179999999999794</v>
      </c>
      <c r="J236" s="4">
        <f t="shared" si="66"/>
        <v>53.889199999999796</v>
      </c>
      <c r="K236" s="4"/>
      <c r="L236" s="4">
        <f t="shared" si="62"/>
        <v>0.51026094830994406</v>
      </c>
      <c r="M236" s="144">
        <f t="shared" si="63"/>
        <v>4.9425439073733542E-3</v>
      </c>
      <c r="N236" s="3"/>
      <c r="O236" s="13">
        <f t="shared" si="67"/>
        <v>46.569489407746808</v>
      </c>
      <c r="P236" s="13">
        <f t="shared" si="68"/>
        <v>-8.3652273533615703E-3</v>
      </c>
      <c r="Q236" s="13">
        <f t="shared" si="69"/>
        <v>46.959053774372578</v>
      </c>
      <c r="R236" s="13">
        <f t="shared" si="64"/>
        <v>2.1335940595615019</v>
      </c>
      <c r="S236" s="13">
        <f t="shared" si="70"/>
        <v>1.3322569256686487</v>
      </c>
      <c r="T236" s="13">
        <f t="shared" si="58"/>
        <v>5.5313504775135511</v>
      </c>
      <c r="U236" s="13">
        <f t="shared" si="71"/>
        <v>7.3691799819680162</v>
      </c>
      <c r="V236" s="4">
        <f t="shared" si="72"/>
        <v>167.306168572796</v>
      </c>
      <c r="W236" s="4">
        <f t="shared" si="73"/>
        <v>3494.2612722953304</v>
      </c>
      <c r="X236" s="4">
        <f t="shared" si="59"/>
        <v>3.1046326271831206</v>
      </c>
      <c r="Z236" s="13">
        <f t="shared" si="74"/>
        <v>0.96649300000000005</v>
      </c>
      <c r="AA236" s="25">
        <f t="shared" si="60"/>
        <v>0.12151215899530905</v>
      </c>
      <c r="AB236" s="3"/>
      <c r="AC236" s="3">
        <f t="shared" si="75"/>
        <v>13.970846822324042</v>
      </c>
      <c r="AE236" s="111">
        <f>Input_Analysis!F235/100</f>
        <v>25.887130310051333</v>
      </c>
      <c r="AF236" s="110">
        <f t="shared" si="61"/>
        <v>0.32568919608152619</v>
      </c>
    </row>
    <row r="237" spans="1:32">
      <c r="A237" s="159">
        <f>Input_Analysis!A236</f>
        <v>4.4000000000000004</v>
      </c>
      <c r="B237" s="159">
        <f>Input_Analysis!B236</f>
        <v>14.435652000000001</v>
      </c>
      <c r="C237" s="159">
        <f>Input_Analysis!I236</f>
        <v>2397.3715600882942</v>
      </c>
      <c r="D237" s="159">
        <f>Input_Analysis!F236</f>
        <v>2396.3120625014881</v>
      </c>
      <c r="E237" s="160">
        <f>Input_Analysis!L236</f>
        <v>12.800064432674978</v>
      </c>
      <c r="F237" s="161">
        <f>Input_Analysis!P236</f>
        <v>5.2974879340308734</v>
      </c>
      <c r="G237" s="168">
        <f>Input_Analysis!Q236</f>
        <v>26.487000000000002</v>
      </c>
      <c r="H237" s="4"/>
      <c r="I237" s="4">
        <f t="shared" si="65"/>
        <v>80.549999999999798</v>
      </c>
      <c r="J237" s="4">
        <f t="shared" si="66"/>
        <v>54.062999999999796</v>
      </c>
      <c r="K237" s="4"/>
      <c r="L237" s="4">
        <f t="shared" si="62"/>
        <v>0.55273659759536509</v>
      </c>
      <c r="M237" s="144">
        <f t="shared" si="63"/>
        <v>5.3392075912519609E-3</v>
      </c>
      <c r="N237" s="3"/>
      <c r="O237" s="13">
        <f t="shared" si="67"/>
        <v>42.854106507006698</v>
      </c>
      <c r="P237" s="13">
        <f t="shared" si="68"/>
        <v>-9.1459404690457016E-3</v>
      </c>
      <c r="Q237" s="13">
        <f t="shared" si="69"/>
        <v>43.246047613973928</v>
      </c>
      <c r="R237" s="13">
        <f t="shared" si="64"/>
        <v>2.1597612460906777</v>
      </c>
      <c r="S237" s="13">
        <f t="shared" si="70"/>
        <v>1.330113753394877</v>
      </c>
      <c r="T237" s="13">
        <f t="shared" si="58"/>
        <v>5.1721395739986251</v>
      </c>
      <c r="U237" s="13">
        <f t="shared" si="71"/>
        <v>6.8795339818534913</v>
      </c>
      <c r="V237" s="4">
        <f t="shared" si="72"/>
        <v>154.45477067255297</v>
      </c>
      <c r="W237" s="4">
        <f t="shared" si="73"/>
        <v>3225.8543010476578</v>
      </c>
      <c r="X237" s="4">
        <f t="shared" si="59"/>
        <v>2.8569404338004465</v>
      </c>
      <c r="Z237" s="13">
        <f t="shared" si="74"/>
        <v>0.96633999999999998</v>
      </c>
      <c r="AA237" s="25">
        <f t="shared" si="60"/>
        <v>0.12166119252538721</v>
      </c>
      <c r="AB237" s="3"/>
      <c r="AC237" s="3">
        <f t="shared" si="75"/>
        <v>12.856231952102009</v>
      </c>
      <c r="AE237" s="111">
        <f>Input_Analysis!F236/100</f>
        <v>23.963120625014881</v>
      </c>
      <c r="AF237" s="110">
        <f t="shared" si="61"/>
        <v>0.31310029943700868</v>
      </c>
    </row>
    <row r="238" spans="1:32">
      <c r="A238" s="159">
        <f>Input_Analysis!A237</f>
        <v>4.42</v>
      </c>
      <c r="B238" s="159">
        <f>Input_Analysis!B237</f>
        <v>14.5012686</v>
      </c>
      <c r="C238" s="159">
        <f>Input_Analysis!I237</f>
        <v>2397.2716074857653</v>
      </c>
      <c r="D238" s="159">
        <f>Input_Analysis!F237</f>
        <v>2396.3120625014881</v>
      </c>
      <c r="E238" s="160">
        <f>Input_Analysis!L237</f>
        <v>13.500067956336888</v>
      </c>
      <c r="F238" s="161">
        <f>Input_Analysis!P237</f>
        <v>4.7977249213864512</v>
      </c>
      <c r="G238" s="168">
        <f>Input_Analysis!Q237</f>
        <v>26.683199999999999</v>
      </c>
      <c r="H238" s="4"/>
      <c r="I238" s="4">
        <f t="shared" si="65"/>
        <v>80.919999999999789</v>
      </c>
      <c r="J238" s="4">
        <f t="shared" si="66"/>
        <v>54.236799999999789</v>
      </c>
      <c r="K238" s="4"/>
      <c r="L238" s="4">
        <f t="shared" si="62"/>
        <v>0.58305753807205207</v>
      </c>
      <c r="M238" s="144">
        <f t="shared" si="63"/>
        <v>5.6314302952495338E-3</v>
      </c>
      <c r="N238" s="3"/>
      <c r="O238" s="13">
        <f t="shared" si="67"/>
        <v>42.708117136073199</v>
      </c>
      <c r="P238" s="13">
        <f t="shared" si="68"/>
        <v>-9.4482525916558362E-3</v>
      </c>
      <c r="Q238" s="13">
        <f t="shared" si="69"/>
        <v>43.111634214488845</v>
      </c>
      <c r="R238" s="13">
        <f t="shared" si="64"/>
        <v>2.1583820415063557</v>
      </c>
      <c r="S238" s="13">
        <f t="shared" si="70"/>
        <v>1.3279808909766841</v>
      </c>
      <c r="T238" s="13">
        <f t="shared" si="58"/>
        <v>5.1691715449929623</v>
      </c>
      <c r="U238" s="13">
        <f t="shared" si="71"/>
        <v>6.8645610339310768</v>
      </c>
      <c r="V238" s="4">
        <f t="shared" si="72"/>
        <v>154.42344049905105</v>
      </c>
      <c r="W238" s="4">
        <f t="shared" si="73"/>
        <v>3225.1999569020959</v>
      </c>
      <c r="X238" s="4">
        <f t="shared" si="59"/>
        <v>2.8472078090715467</v>
      </c>
      <c r="Z238" s="13">
        <f t="shared" si="74"/>
        <v>0.96618700000000002</v>
      </c>
      <c r="AA238" s="25">
        <f t="shared" si="60"/>
        <v>0.12180909451479456</v>
      </c>
      <c r="AB238" s="3"/>
      <c r="AC238" s="3">
        <f t="shared" si="75"/>
        <v>12.812435140821959</v>
      </c>
      <c r="AE238" s="111">
        <f>Input_Analysis!F237/100</f>
        <v>23.963120625014881</v>
      </c>
      <c r="AF238" s="110">
        <f t="shared" si="61"/>
        <v>0.3128491676137527</v>
      </c>
    </row>
    <row r="239" spans="1:32">
      <c r="A239" s="159">
        <f>Input_Analysis!A238</f>
        <v>4.4400000000000004</v>
      </c>
      <c r="B239" s="159">
        <f>Input_Analysis!B238</f>
        <v>14.566885200000002</v>
      </c>
      <c r="C239" s="159">
        <f>Input_Analysis!I238</f>
        <v>1883.2690201111607</v>
      </c>
      <c r="D239" s="159">
        <f>Input_Analysis!F238</f>
        <v>1882.3094751268834</v>
      </c>
      <c r="E239" s="160">
        <f>Input_Analysis!L238</f>
        <v>13.500067956336888</v>
      </c>
      <c r="F239" s="161">
        <f>Input_Analysis!P238</f>
        <v>4.7977249213864512</v>
      </c>
      <c r="G239" s="168">
        <f>Input_Analysis!Q238</f>
        <v>26.879400000000004</v>
      </c>
      <c r="H239" s="4"/>
      <c r="I239" s="4">
        <f t="shared" si="65"/>
        <v>81.289999999999793</v>
      </c>
      <c r="J239" s="4">
        <f t="shared" si="66"/>
        <v>54.410599999999789</v>
      </c>
      <c r="K239" s="4"/>
      <c r="L239" s="4">
        <f t="shared" si="62"/>
        <v>0.74957923236148205</v>
      </c>
      <c r="M239" s="144">
        <f t="shared" si="63"/>
        <v>7.1684224676196511E-3</v>
      </c>
      <c r="N239" s="3"/>
      <c r="O239" s="13">
        <f t="shared" si="67"/>
        <v>33.118161169168651</v>
      </c>
      <c r="P239" s="13">
        <f t="shared" si="68"/>
        <v>-1.2254124399989614E-2</v>
      </c>
      <c r="Q239" s="13">
        <f t="shared" si="69"/>
        <v>33.523995236034551</v>
      </c>
      <c r="R239" s="13">
        <f t="shared" si="64"/>
        <v>2.2445294410167476</v>
      </c>
      <c r="S239" s="13">
        <f t="shared" si="70"/>
        <v>1.3258582560180094</v>
      </c>
      <c r="T239" s="13">
        <f t="shared" si="58"/>
        <v>4.2004685981121082</v>
      </c>
      <c r="U239" s="13">
        <f t="shared" si="71"/>
        <v>5.5692259699513329</v>
      </c>
      <c r="V239" s="4">
        <f t="shared" si="72"/>
        <v>120.1319346740774</v>
      </c>
      <c r="W239" s="4">
        <f t="shared" si="73"/>
        <v>2509.0071124000165</v>
      </c>
      <c r="X239" s="4">
        <f t="shared" si="59"/>
        <v>2.2078774112779103</v>
      </c>
      <c r="Z239" s="13">
        <f t="shared" si="74"/>
        <v>0.96603399999999995</v>
      </c>
      <c r="AA239" s="25">
        <f t="shared" si="60"/>
        <v>0.12195587580673634</v>
      </c>
      <c r="AB239" s="3"/>
      <c r="AC239" s="3">
        <f t="shared" si="75"/>
        <v>9.9354483507505957</v>
      </c>
      <c r="AE239" s="111">
        <f>Input_Analysis!F238/100</f>
        <v>18.823094751268833</v>
      </c>
      <c r="AF239" s="110">
        <f t="shared" si="61"/>
        <v>0.27705211302745875</v>
      </c>
    </row>
    <row r="240" spans="1:32">
      <c r="A240" s="159">
        <f>Input_Analysis!A239</f>
        <v>4.46</v>
      </c>
      <c r="B240" s="159">
        <f>Input_Analysis!B239</f>
        <v>14.6325018</v>
      </c>
      <c r="C240" s="159">
        <f>Input_Analysis!I239</f>
        <v>1883.1690675086318</v>
      </c>
      <c r="D240" s="159">
        <f>Input_Analysis!F239</f>
        <v>1882.3094751268834</v>
      </c>
      <c r="E240" s="160">
        <f>Input_Analysis!L239</f>
        <v>13.500067956336888</v>
      </c>
      <c r="F240" s="161">
        <f>Input_Analysis!P239</f>
        <v>4.2979619087420291</v>
      </c>
      <c r="G240" s="168">
        <f>Input_Analysis!Q239</f>
        <v>27.075599999999998</v>
      </c>
      <c r="H240" s="4"/>
      <c r="I240" s="4">
        <f t="shared" si="65"/>
        <v>81.659999999999783</v>
      </c>
      <c r="J240" s="4">
        <f t="shared" si="66"/>
        <v>54.584399999999789</v>
      </c>
      <c r="K240" s="4"/>
      <c r="L240" s="4">
        <f t="shared" si="62"/>
        <v>0.74973325696194149</v>
      </c>
      <c r="M240" s="144">
        <f t="shared" si="63"/>
        <v>7.1688029446007294E-3</v>
      </c>
      <c r="N240" s="3"/>
      <c r="O240" s="13">
        <f t="shared" si="67"/>
        <v>33.004101309323524</v>
      </c>
      <c r="P240" s="13">
        <f t="shared" si="68"/>
        <v>-1.2643643322183184E-2</v>
      </c>
      <c r="Q240" s="13">
        <f t="shared" si="69"/>
        <v>33.421393394447811</v>
      </c>
      <c r="R240" s="13">
        <f t="shared" si="64"/>
        <v>2.2458262422848652</v>
      </c>
      <c r="S240" s="13">
        <f t="shared" si="70"/>
        <v>1.3237457670417658</v>
      </c>
      <c r="T240" s="13">
        <f t="shared" si="58"/>
        <v>4.2024207846680408</v>
      </c>
      <c r="U240" s="13">
        <f t="shared" si="71"/>
        <v>5.5629367250326549</v>
      </c>
      <c r="V240" s="4">
        <f t="shared" si="72"/>
        <v>120.10060450057546</v>
      </c>
      <c r="W240" s="4">
        <f t="shared" si="73"/>
        <v>2508.3527682544536</v>
      </c>
      <c r="X240" s="4">
        <f t="shared" si="59"/>
        <v>2.2002734206215679</v>
      </c>
      <c r="Z240" s="13">
        <f t="shared" si="74"/>
        <v>0.96588099999999999</v>
      </c>
      <c r="AA240" s="25">
        <f t="shared" si="60"/>
        <v>0.12210154710631625</v>
      </c>
      <c r="AB240" s="3"/>
      <c r="AC240" s="3">
        <f t="shared" si="75"/>
        <v>9.9012303927970571</v>
      </c>
      <c r="AE240" s="111">
        <f>Input_Analysis!F239/100</f>
        <v>18.823094751268833</v>
      </c>
      <c r="AF240" s="110">
        <f t="shared" si="61"/>
        <v>0.27683131157856972</v>
      </c>
    </row>
    <row r="241" spans="1:32">
      <c r="A241" s="159">
        <f>Input_Analysis!A240</f>
        <v>4.4800000000000004</v>
      </c>
      <c r="B241" s="159">
        <f>Input_Analysis!B240</f>
        <v>14.6981184</v>
      </c>
      <c r="C241" s="159">
        <f>Input_Analysis!I240</f>
        <v>1750.5684000263896</v>
      </c>
      <c r="D241" s="159">
        <f>Input_Analysis!F240</f>
        <v>1749.7088076446412</v>
      </c>
      <c r="E241" s="160">
        <f>Input_Analysis!L240</f>
        <v>13.500067956336888</v>
      </c>
      <c r="F241" s="161">
        <f>Input_Analysis!P240</f>
        <v>4.2979619087420291</v>
      </c>
      <c r="G241" s="168">
        <f>Input_Analysis!Q240</f>
        <v>27.271800000000002</v>
      </c>
      <c r="H241" s="4"/>
      <c r="I241" s="4">
        <f t="shared" si="65"/>
        <v>82.029999999999788</v>
      </c>
      <c r="J241" s="4">
        <f t="shared" si="66"/>
        <v>54.758199999999789</v>
      </c>
      <c r="K241" s="4"/>
      <c r="L241" s="4">
        <f t="shared" si="62"/>
        <v>0.80951247293259121</v>
      </c>
      <c r="M241" s="144">
        <f t="shared" si="63"/>
        <v>7.7118197473080036E-3</v>
      </c>
      <c r="N241" s="3"/>
      <c r="O241" s="13">
        <f t="shared" si="67"/>
        <v>30.471023518420917</v>
      </c>
      <c r="P241" s="13">
        <f t="shared" si="68"/>
        <v>-1.3768839896579316E-2</v>
      </c>
      <c r="Q241" s="13">
        <f t="shared" si="69"/>
        <v>30.89057416273096</v>
      </c>
      <c r="R241" s="13">
        <f t="shared" si="64"/>
        <v>2.2744378642196521</v>
      </c>
      <c r="S241" s="13">
        <f t="shared" si="70"/>
        <v>1.3216433434767016</v>
      </c>
      <c r="T241" s="13">
        <f t="shared" si="58"/>
        <v>3.9516633318964769</v>
      </c>
      <c r="U241" s="13">
        <f t="shared" si="71"/>
        <v>5.2226895382619425</v>
      </c>
      <c r="V241" s="4">
        <f t="shared" si="72"/>
        <v>111.23589333509265</v>
      </c>
      <c r="W241" s="4">
        <f t="shared" si="73"/>
        <v>2323.209463737544</v>
      </c>
      <c r="X241" s="4">
        <f t="shared" si="59"/>
        <v>2.0314015678947279</v>
      </c>
      <c r="Z241" s="13">
        <f t="shared" si="74"/>
        <v>0.96572800000000003</v>
      </c>
      <c r="AA241" s="25">
        <f t="shared" si="60"/>
        <v>0.12224611898272786</v>
      </c>
      <c r="AB241" s="3"/>
      <c r="AC241" s="3">
        <f t="shared" si="75"/>
        <v>9.1413070555262745</v>
      </c>
      <c r="AE241" s="111">
        <f>Input_Analysis!F240/100</f>
        <v>17.497088076446413</v>
      </c>
      <c r="AF241" s="110">
        <f t="shared" si="61"/>
        <v>0.26669042865556158</v>
      </c>
    </row>
    <row r="242" spans="1:32">
      <c r="A242" s="159">
        <f>Input_Analysis!A241</f>
        <v>4.5</v>
      </c>
      <c r="B242" s="159">
        <f>Input_Analysis!B241</f>
        <v>14.763735</v>
      </c>
      <c r="C242" s="159">
        <f>Input_Analysis!I241</f>
        <v>1750.5684000263896</v>
      </c>
      <c r="D242" s="159">
        <f>Input_Analysis!F241</f>
        <v>1749.7088076446412</v>
      </c>
      <c r="E242" s="160">
        <f>Input_Analysis!L241</f>
        <v>16.900085071266179</v>
      </c>
      <c r="F242" s="161">
        <f>Input_Analysis!P241</f>
        <v>4.2979619087420291</v>
      </c>
      <c r="G242" s="168">
        <f>Input_Analysis!Q241</f>
        <v>27.468</v>
      </c>
      <c r="H242" s="4"/>
      <c r="I242" s="4">
        <f t="shared" si="65"/>
        <v>82.399999999999778</v>
      </c>
      <c r="J242" s="4">
        <f t="shared" si="66"/>
        <v>54.931999999999775</v>
      </c>
      <c r="K242" s="4"/>
      <c r="L242" s="4">
        <f t="shared" si="62"/>
        <v>1.0136145742035898</v>
      </c>
      <c r="M242" s="144">
        <f t="shared" si="63"/>
        <v>9.6540558318152052E-3</v>
      </c>
      <c r="N242" s="3"/>
      <c r="O242" s="13">
        <f t="shared" si="67"/>
        <v>30.367880288837046</v>
      </c>
      <c r="P242" s="13">
        <f t="shared" si="68"/>
        <v>-1.3889507852379551E-2</v>
      </c>
      <c r="Q242" s="13">
        <f t="shared" si="69"/>
        <v>30.789675200568968</v>
      </c>
      <c r="R242" s="13">
        <f t="shared" si="64"/>
        <v>2.2738800967985355</v>
      </c>
      <c r="S242" s="13">
        <f t="shared" si="70"/>
        <v>1.3195509056444947</v>
      </c>
      <c r="T242" s="13">
        <f t="shared" si="58"/>
        <v>3.9507731855578845</v>
      </c>
      <c r="U242" s="13">
        <f t="shared" si="71"/>
        <v>5.2132463349988916</v>
      </c>
      <c r="V242" s="4">
        <f t="shared" si="72"/>
        <v>111.21122666842598</v>
      </c>
      <c r="W242" s="4">
        <f t="shared" si="73"/>
        <v>2322.6942897975441</v>
      </c>
      <c r="X242" s="4">
        <f t="shared" si="59"/>
        <v>2.0245253525891362</v>
      </c>
      <c r="Z242" s="13">
        <f t="shared" si="74"/>
        <v>0.96557499999999996</v>
      </c>
      <c r="AA242" s="25">
        <f t="shared" si="60"/>
        <v>0.12238960187140481</v>
      </c>
      <c r="AB242" s="3"/>
      <c r="AC242" s="3">
        <f t="shared" si="75"/>
        <v>9.1103640866511135</v>
      </c>
      <c r="AE242" s="111">
        <f>Input_Analysis!F241/100</f>
        <v>17.497088076446413</v>
      </c>
      <c r="AF242" s="110">
        <f t="shared" si="61"/>
        <v>0.26647923166698995</v>
      </c>
    </row>
    <row r="243" spans="1:32">
      <c r="A243" s="159">
        <f>Input_Analysis!A242</f>
        <v>4.5199999999999996</v>
      </c>
      <c r="B243" s="159">
        <f>Input_Analysis!B242</f>
        <v>14.829351599999999</v>
      </c>
      <c r="C243" s="159">
        <f>Input_Analysis!I242</f>
        <v>2008.2496109151452</v>
      </c>
      <c r="D243" s="159">
        <f>Input_Analysis!F242</f>
        <v>2007.2101038488449</v>
      </c>
      <c r="E243" s="160">
        <f>Input_Analysis!L242</f>
        <v>13.600068459717164</v>
      </c>
      <c r="F243" s="161">
        <f>Input_Analysis!P242</f>
        <v>5.1975353315019897</v>
      </c>
      <c r="G243" s="168">
        <f>Input_Analysis!Q242</f>
        <v>27.664199999999994</v>
      </c>
      <c r="H243" s="4"/>
      <c r="I243" s="4">
        <f t="shared" si="65"/>
        <v>82.769999999999769</v>
      </c>
      <c r="J243" s="4">
        <f t="shared" si="66"/>
        <v>55.105799999999775</v>
      </c>
      <c r="K243" s="4"/>
      <c r="L243" s="4">
        <f t="shared" si="62"/>
        <v>0.70670261093173414</v>
      </c>
      <c r="M243" s="144">
        <f t="shared" si="63"/>
        <v>6.7721006322116048E-3</v>
      </c>
      <c r="N243" s="3"/>
      <c r="O243" s="13">
        <f t="shared" si="67"/>
        <v>34.941505447977406</v>
      </c>
      <c r="P243" s="13">
        <f t="shared" si="68"/>
        <v>-1.1668087546156881E-2</v>
      </c>
      <c r="Q243" s="13">
        <f t="shared" si="69"/>
        <v>35.34920599253892</v>
      </c>
      <c r="R243" s="13">
        <f t="shared" si="64"/>
        <v>2.2259250022947521</v>
      </c>
      <c r="S243" s="13">
        <f t="shared" si="70"/>
        <v>1.3174683747470681</v>
      </c>
      <c r="T243" s="13">
        <f t="shared" si="58"/>
        <v>4.4462115291015527</v>
      </c>
      <c r="U243" s="13">
        <f t="shared" si="71"/>
        <v>5.8577430770270995</v>
      </c>
      <c r="V243" s="4">
        <f t="shared" si="72"/>
        <v>128.36530739434303</v>
      </c>
      <c r="W243" s="4">
        <f t="shared" si="73"/>
        <v>2680.9646420130339</v>
      </c>
      <c r="X243" s="4">
        <f t="shared" si="59"/>
        <v>2.3294336965318272</v>
      </c>
      <c r="Z243" s="13">
        <f t="shared" si="74"/>
        <v>0.965422</v>
      </c>
      <c r="AA243" s="25">
        <f t="shared" si="60"/>
        <v>0.12253200607613009</v>
      </c>
      <c r="AB243" s="3"/>
      <c r="AC243" s="3">
        <f t="shared" si="75"/>
        <v>10.482451634393222</v>
      </c>
      <c r="AE243" s="111">
        <f>Input_Analysis!F242/100</f>
        <v>20.072101038488448</v>
      </c>
      <c r="AF243" s="110">
        <f t="shared" si="61"/>
        <v>0.28518975537152741</v>
      </c>
    </row>
    <row r="244" spans="1:32">
      <c r="A244" s="159">
        <f>Input_Analysis!A243</f>
        <v>4.54</v>
      </c>
      <c r="B244" s="159">
        <f>Input_Analysis!B243</f>
        <v>14.894968199999999</v>
      </c>
      <c r="C244" s="159">
        <f>Input_Analysis!I243</f>
        <v>2397.3515695677884</v>
      </c>
      <c r="D244" s="159">
        <f>Input_Analysis!F243</f>
        <v>2396.3120625014881</v>
      </c>
      <c r="E244" s="160">
        <f>Input_Analysis!L243</f>
        <v>13.600068459717164</v>
      </c>
      <c r="F244" s="161">
        <f>Input_Analysis!P243</f>
        <v>5.1975353315019897</v>
      </c>
      <c r="G244" s="168">
        <f>Input_Analysis!Q243</f>
        <v>27.860399999999998</v>
      </c>
      <c r="H244" s="4"/>
      <c r="I244" s="4">
        <f t="shared" si="65"/>
        <v>83.139999999999773</v>
      </c>
      <c r="J244" s="4">
        <f t="shared" si="66"/>
        <v>55.279599999999775</v>
      </c>
      <c r="K244" s="4"/>
      <c r="L244" s="4">
        <f t="shared" si="62"/>
        <v>0.5879402003934765</v>
      </c>
      <c r="M244" s="144">
        <f t="shared" si="63"/>
        <v>5.6729553697328931E-3</v>
      </c>
      <c r="N244" s="3"/>
      <c r="O244" s="13">
        <f t="shared" si="67"/>
        <v>41.863753890545482</v>
      </c>
      <c r="P244" s="13">
        <f t="shared" si="68"/>
        <v>-9.7929095880938052E-3</v>
      </c>
      <c r="Q244" s="13">
        <f t="shared" si="69"/>
        <v>42.273721847413803</v>
      </c>
      <c r="R244" s="13">
        <f t="shared" si="64"/>
        <v>2.1653889599627663</v>
      </c>
      <c r="S244" s="13">
        <f t="shared" si="70"/>
        <v>1.3153956728541285</v>
      </c>
      <c r="T244" s="13">
        <f t="shared" si="58"/>
        <v>5.1833581323997047</v>
      </c>
      <c r="U244" s="13">
        <f t="shared" si="71"/>
        <v>6.8181668582118284</v>
      </c>
      <c r="V244" s="4">
        <f t="shared" si="72"/>
        <v>154.28077130451922</v>
      </c>
      <c r="W244" s="4">
        <f t="shared" si="73"/>
        <v>3222.2202494265448</v>
      </c>
      <c r="X244" s="4">
        <f t="shared" si="59"/>
        <v>2.7909169260363651</v>
      </c>
      <c r="Z244" s="13">
        <f t="shared" si="74"/>
        <v>0.96526900000000004</v>
      </c>
      <c r="AA244" s="25">
        <f t="shared" si="60"/>
        <v>0.12267334177110563</v>
      </c>
      <c r="AB244" s="3"/>
      <c r="AC244" s="3">
        <f t="shared" si="75"/>
        <v>12.559126167163644</v>
      </c>
      <c r="AE244" s="111">
        <f>Input_Analysis!F243/100</f>
        <v>23.963120625014881</v>
      </c>
      <c r="AF244" s="110">
        <f t="shared" si="61"/>
        <v>0.31136320955021057</v>
      </c>
    </row>
    <row r="245" spans="1:32">
      <c r="A245" s="159">
        <f>Input_Analysis!A244</f>
        <v>4.5599999999999996</v>
      </c>
      <c r="B245" s="159">
        <f>Input_Analysis!B244</f>
        <v>14.960584799999998</v>
      </c>
      <c r="C245" s="159">
        <f>Input_Analysis!I244</f>
        <v>2283.150994707516</v>
      </c>
      <c r="D245" s="159">
        <f>Input_Analysis!F244</f>
        <v>2282.1114876412157</v>
      </c>
      <c r="E245" s="160">
        <f>Input_Analysis!L244</f>
        <v>13.600068459717164</v>
      </c>
      <c r="F245" s="161">
        <f>Input_Analysis!P244</f>
        <v>5.1975353315019897</v>
      </c>
      <c r="G245" s="168">
        <f>Input_Analysis!Q244</f>
        <v>28.056599999999996</v>
      </c>
      <c r="H245" s="4"/>
      <c r="I245" s="4">
        <f t="shared" si="65"/>
        <v>83.509999999999764</v>
      </c>
      <c r="J245" s="4">
        <f t="shared" si="66"/>
        <v>55.453399999999768</v>
      </c>
      <c r="K245" s="4"/>
      <c r="L245" s="4">
        <f t="shared" si="62"/>
        <v>0.61857815234665769</v>
      </c>
      <c r="M245" s="144">
        <f t="shared" si="63"/>
        <v>5.9567100429375706E-3</v>
      </c>
      <c r="N245" s="3"/>
      <c r="O245" s="13">
        <f t="shared" si="67"/>
        <v>39.666476621947893</v>
      </c>
      <c r="P245" s="13">
        <f t="shared" si="68"/>
        <v>-1.0392179780017944E-2</v>
      </c>
      <c r="Q245" s="13">
        <f t="shared" si="69"/>
        <v>40.078697778243054</v>
      </c>
      <c r="R245" s="13">
        <f t="shared" si="64"/>
        <v>2.1831890313066387</v>
      </c>
      <c r="S245" s="13">
        <f t="shared" si="70"/>
        <v>1.313332722890916</v>
      </c>
      <c r="T245" s="13">
        <f t="shared" si="58"/>
        <v>4.9706757240948019</v>
      </c>
      <c r="U245" s="13">
        <f t="shared" si="71"/>
        <v>6.528151083333201</v>
      </c>
      <c r="V245" s="4">
        <f t="shared" si="72"/>
        <v>146.64273298050108</v>
      </c>
      <c r="W245" s="4">
        <f t="shared" si="73"/>
        <v>3062.6965346729467</v>
      </c>
      <c r="X245" s="4">
        <f t="shared" si="59"/>
        <v>2.6444317747965265</v>
      </c>
      <c r="Z245" s="13">
        <f t="shared" si="74"/>
        <v>0.96511599999999997</v>
      </c>
      <c r="AA245" s="25">
        <f t="shared" si="60"/>
        <v>0.12281361900298285</v>
      </c>
      <c r="AB245" s="3"/>
      <c r="AC245" s="3">
        <f t="shared" si="75"/>
        <v>11.899942986584367</v>
      </c>
      <c r="AE245" s="111">
        <f>Input_Analysis!F244/100</f>
        <v>22.821114876412157</v>
      </c>
      <c r="AF245" s="110">
        <f t="shared" si="61"/>
        <v>0.30361499385832463</v>
      </c>
    </row>
    <row r="246" spans="1:32">
      <c r="A246" s="159">
        <f>Input_Analysis!A245</f>
        <v>4.58</v>
      </c>
      <c r="B246" s="159">
        <f>Input_Analysis!B245</f>
        <v>15.0262014</v>
      </c>
      <c r="C246" s="159">
        <f>Input_Analysis!I245</f>
        <v>2476.2319283134666</v>
      </c>
      <c r="D246" s="159">
        <f>Input_Analysis!F245</f>
        <v>2475.1124591651433</v>
      </c>
      <c r="E246" s="160">
        <f>Input_Analysis!L245</f>
        <v>8.800044297464046</v>
      </c>
      <c r="F246" s="161">
        <f>Input_Analysis!P245</f>
        <v>5.5973457416175263</v>
      </c>
      <c r="G246" s="168">
        <f>Input_Analysis!Q245</f>
        <v>28.252800000000001</v>
      </c>
      <c r="H246" s="4"/>
      <c r="I246" s="4">
        <f t="shared" si="65"/>
        <v>83.879999999999768</v>
      </c>
      <c r="J246" s="4">
        <f t="shared" si="66"/>
        <v>55.627199999999767</v>
      </c>
      <c r="K246" s="4"/>
      <c r="L246" s="4">
        <f t="shared" si="62"/>
        <v>0.36801291583907425</v>
      </c>
      <c r="M246" s="144">
        <f t="shared" si="63"/>
        <v>3.553804551521818E-3</v>
      </c>
      <c r="N246" s="3"/>
      <c r="O246" s="13">
        <f t="shared" si="67"/>
        <v>43.006873046162255</v>
      </c>
      <c r="P246" s="13">
        <f t="shared" si="68"/>
        <v>-9.4699504660060024E-3</v>
      </c>
      <c r="Q246" s="13">
        <f t="shared" si="69"/>
        <v>43.414146003607222</v>
      </c>
      <c r="R246" s="13">
        <f t="shared" si="64"/>
        <v>2.1865653541675867</v>
      </c>
      <c r="S246" s="13">
        <f t="shared" si="70"/>
        <v>1.3112794486261659</v>
      </c>
      <c r="T246" s="13">
        <f t="shared" si="58"/>
        <v>5.3981351468115291</v>
      </c>
      <c r="U246" s="13">
        <f t="shared" si="71"/>
        <v>7.0784636789205484</v>
      </c>
      <c r="V246" s="4">
        <f t="shared" si="72"/>
        <v>159.49012855423112</v>
      </c>
      <c r="W246" s="4">
        <f t="shared" si="73"/>
        <v>3331.0199156103954</v>
      </c>
      <c r="X246" s="4">
        <f t="shared" si="59"/>
        <v>2.86712486974415</v>
      </c>
      <c r="Z246" s="13">
        <f t="shared" si="74"/>
        <v>0.96496300000000002</v>
      </c>
      <c r="AA246" s="25">
        <f t="shared" si="60"/>
        <v>0.12295284769285549</v>
      </c>
      <c r="AB246" s="3"/>
      <c r="AC246" s="3">
        <f t="shared" si="75"/>
        <v>12.902061913848677</v>
      </c>
      <c r="AE246" s="111">
        <f>Input_Analysis!F245/100</f>
        <v>24.751124591651433</v>
      </c>
      <c r="AF246" s="110">
        <f t="shared" si="61"/>
        <v>0.31594573668900816</v>
      </c>
    </row>
    <row r="247" spans="1:32">
      <c r="A247" s="159">
        <f>Input_Analysis!A246</f>
        <v>4.5999999999999996</v>
      </c>
      <c r="B247" s="159">
        <f>Input_Analysis!B246</f>
        <v>15.091817999999998</v>
      </c>
      <c r="C247" s="159">
        <f>Input_Analysis!I246</f>
        <v>2588.032491092612</v>
      </c>
      <c r="D247" s="159">
        <f>Input_Analysis!F246</f>
        <v>2586.9130219442886</v>
      </c>
      <c r="E247" s="160">
        <f>Input_Analysis!L246</f>
        <v>8.800044297464046</v>
      </c>
      <c r="F247" s="161">
        <f>Input_Analysis!P246</f>
        <v>5.5973457416175263</v>
      </c>
      <c r="G247" s="168">
        <f>Input_Analysis!Q246</f>
        <v>28.448999999999995</v>
      </c>
      <c r="H247" s="4"/>
      <c r="I247" s="4">
        <f t="shared" si="65"/>
        <v>84.249999999999758</v>
      </c>
      <c r="J247" s="4">
        <f t="shared" si="66"/>
        <v>55.80099999999976</v>
      </c>
      <c r="K247" s="4"/>
      <c r="L247" s="4">
        <f t="shared" si="62"/>
        <v>0.35162721550212528</v>
      </c>
      <c r="M247" s="144">
        <f t="shared" si="63"/>
        <v>3.4002835465751263E-3</v>
      </c>
      <c r="N247" s="3"/>
      <c r="O247" s="13">
        <f t="shared" si="67"/>
        <v>44.869849843060578</v>
      </c>
      <c r="P247" s="13">
        <f t="shared" si="68"/>
        <v>-9.1268528075736932E-3</v>
      </c>
      <c r="Q247" s="13">
        <f t="shared" si="69"/>
        <v>45.279370358076122</v>
      </c>
      <c r="R247" s="13">
        <f t="shared" si="64"/>
        <v>2.1751620930927094</v>
      </c>
      <c r="S247" s="13">
        <f t="shared" si="70"/>
        <v>1.3092357746602787</v>
      </c>
      <c r="T247" s="13">
        <f t="shared" si="58"/>
        <v>5.6168718311353043</v>
      </c>
      <c r="U247" s="13">
        <f t="shared" si="71"/>
        <v>7.3538095430039281</v>
      </c>
      <c r="V247" s="4">
        <f t="shared" si="72"/>
        <v>166.91883273950751</v>
      </c>
      <c r="W247" s="4">
        <f t="shared" si="73"/>
        <v>3486.1715968626922</v>
      </c>
      <c r="X247" s="4">
        <f t="shared" si="59"/>
        <v>2.9913233228707052</v>
      </c>
      <c r="Z247" s="13">
        <f t="shared" si="74"/>
        <v>0.96480999999999995</v>
      </c>
      <c r="AA247" s="25">
        <f t="shared" si="60"/>
        <v>0.12309103763821454</v>
      </c>
      <c r="AB247" s="3"/>
      <c r="AC247" s="3">
        <f t="shared" si="75"/>
        <v>13.460954952918174</v>
      </c>
      <c r="AE247" s="111">
        <f>Input_Analysis!F246/100</f>
        <v>25.869130219442887</v>
      </c>
      <c r="AF247" s="110">
        <f t="shared" si="61"/>
        <v>0.32275074198662584</v>
      </c>
    </row>
    <row r="248" spans="1:32">
      <c r="A248" s="159">
        <f>Input_Analysis!A247</f>
        <v>4.62</v>
      </c>
      <c r="B248" s="159">
        <f>Input_Analysis!B247</f>
        <v>15.1574346</v>
      </c>
      <c r="C248" s="159">
        <f>Input_Analysis!I247</f>
        <v>2588.0524816131178</v>
      </c>
      <c r="D248" s="159">
        <f>Input_Analysis!F247</f>
        <v>2586.9130219442886</v>
      </c>
      <c r="E248" s="160">
        <f>Input_Analysis!L247</f>
        <v>6.0000302028163954</v>
      </c>
      <c r="F248" s="161">
        <f>Input_Analysis!P247</f>
        <v>5.6972983441464118</v>
      </c>
      <c r="G248" s="168">
        <f>Input_Analysis!Q247</f>
        <v>28.645199999999999</v>
      </c>
      <c r="H248" s="4"/>
      <c r="I248" s="4">
        <f t="shared" si="65"/>
        <v>84.619999999999763</v>
      </c>
      <c r="J248" s="4">
        <f t="shared" si="66"/>
        <v>55.97479999999976</v>
      </c>
      <c r="K248" s="4"/>
      <c r="L248" s="4">
        <f t="shared" si="62"/>
        <v>0.23978127861917445</v>
      </c>
      <c r="M248" s="144">
        <f t="shared" si="63"/>
        <v>2.3183572379013783E-3</v>
      </c>
      <c r="N248" s="3"/>
      <c r="O248" s="13">
        <f t="shared" si="67"/>
        <v>44.72427738219929</v>
      </c>
      <c r="P248" s="13">
        <f t="shared" si="68"/>
        <v>-9.1665750222537749E-3</v>
      </c>
      <c r="Q248" s="13">
        <f t="shared" si="69"/>
        <v>45.134245826139306</v>
      </c>
      <c r="R248" s="13">
        <f t="shared" si="64"/>
        <v>2.2169915793120087</v>
      </c>
      <c r="S248" s="13">
        <f t="shared" si="70"/>
        <v>1.307201626413689</v>
      </c>
      <c r="T248" s="13">
        <f t="shared" si="58"/>
        <v>5.7096715915579077</v>
      </c>
      <c r="U248" s="13">
        <f t="shared" si="71"/>
        <v>7.4636919907725332</v>
      </c>
      <c r="V248" s="4">
        <f t="shared" si="72"/>
        <v>166.89549877420785</v>
      </c>
      <c r="W248" s="4">
        <f t="shared" si="73"/>
        <v>3485.6842569638038</v>
      </c>
      <c r="X248" s="4">
        <f t="shared" si="59"/>
        <v>2.9816184921466191</v>
      </c>
      <c r="Z248" s="13">
        <f t="shared" si="74"/>
        <v>0.96465699999999999</v>
      </c>
      <c r="AA248" s="25">
        <f t="shared" si="60"/>
        <v>0.1232281985148676</v>
      </c>
      <c r="AB248" s="3"/>
      <c r="AC248" s="3">
        <f t="shared" si="75"/>
        <v>13.417283214659786</v>
      </c>
      <c r="AE248" s="111">
        <f>Input_Analysis!F247/100</f>
        <v>25.869130219442887</v>
      </c>
      <c r="AF248" s="110">
        <f t="shared" si="61"/>
        <v>0.32249991701095371</v>
      </c>
    </row>
    <row r="249" spans="1:32">
      <c r="A249" s="159">
        <f>Input_Analysis!A248</f>
        <v>4.6399999999999997</v>
      </c>
      <c r="B249" s="159">
        <f>Input_Analysis!B248</f>
        <v>15.223051199999999</v>
      </c>
      <c r="C249" s="159">
        <f>Input_Analysis!I248</f>
        <v>2654.952818374521</v>
      </c>
      <c r="D249" s="159">
        <f>Input_Analysis!F248</f>
        <v>2653.8133587056918</v>
      </c>
      <c r="E249" s="160">
        <f>Input_Analysis!L248</f>
        <v>6.0000302028163954</v>
      </c>
      <c r="F249" s="161">
        <f>Input_Analysis!P248</f>
        <v>5.6972983441464118</v>
      </c>
      <c r="G249" s="168">
        <f>Input_Analysis!Q248</f>
        <v>28.841399999999997</v>
      </c>
      <c r="H249" s="4"/>
      <c r="I249" s="4">
        <f t="shared" si="65"/>
        <v>84.989999999999753</v>
      </c>
      <c r="J249" s="4">
        <f t="shared" si="66"/>
        <v>56.14859999999976</v>
      </c>
      <c r="K249" s="4"/>
      <c r="L249" s="4">
        <f t="shared" si="62"/>
        <v>0.23357114775846344</v>
      </c>
      <c r="M249" s="144">
        <f t="shared" si="63"/>
        <v>2.2599385425198923E-3</v>
      </c>
      <c r="N249" s="3"/>
      <c r="O249" s="13">
        <f t="shared" si="67"/>
        <v>45.770737264589542</v>
      </c>
      <c r="P249" s="13">
        <f t="shared" si="68"/>
        <v>-9.0056173149197644E-3</v>
      </c>
      <c r="Q249" s="13">
        <f t="shared" si="69"/>
        <v>46.182931008616173</v>
      </c>
      <c r="R249" s="13">
        <f t="shared" si="64"/>
        <v>2.2119824665019681</v>
      </c>
      <c r="S249" s="13">
        <f t="shared" si="70"/>
        <v>1.3051769301154361</v>
      </c>
      <c r="T249" s="13">
        <f t="shared" si="58"/>
        <v>5.8457047077248347</v>
      </c>
      <c r="U249" s="13">
        <f t="shared" si="71"/>
        <v>7.6296789247896522</v>
      </c>
      <c r="V249" s="4">
        <f t="shared" si="72"/>
        <v>171.33085455830141</v>
      </c>
      <c r="W249" s="4">
        <f t="shared" si="73"/>
        <v>3578.318569717585</v>
      </c>
      <c r="X249" s="4">
        <f t="shared" si="59"/>
        <v>3.0513824843059694</v>
      </c>
      <c r="Z249" s="13">
        <f t="shared" si="74"/>
        <v>0.96450400000000003</v>
      </c>
      <c r="AA249" s="25">
        <f t="shared" si="60"/>
        <v>0.12336433987882174</v>
      </c>
      <c r="AB249" s="3"/>
      <c r="AC249" s="3">
        <f t="shared" si="75"/>
        <v>13.731221179376861</v>
      </c>
      <c r="AE249" s="111">
        <f>Input_Analysis!F248/100</f>
        <v>26.538133587056919</v>
      </c>
      <c r="AF249" s="110">
        <f t="shared" si="61"/>
        <v>0.32639033217595742</v>
      </c>
    </row>
    <row r="250" spans="1:32">
      <c r="A250" s="159">
        <f>Input_Analysis!A249</f>
        <v>4.66</v>
      </c>
      <c r="B250" s="159">
        <f>Input_Analysis!B249</f>
        <v>15.288667800000001</v>
      </c>
      <c r="C250" s="159">
        <f>Input_Analysis!I249</f>
        <v>2654.9328278540152</v>
      </c>
      <c r="D250" s="159">
        <f>Input_Analysis!F249</f>
        <v>2653.8133587056918</v>
      </c>
      <c r="E250" s="160">
        <f>Input_Analysis!L249</f>
        <v>4.8000241622531163</v>
      </c>
      <c r="F250" s="161">
        <f>Input_Analysis!P249</f>
        <v>5.5973457416175263</v>
      </c>
      <c r="G250" s="168">
        <f>Input_Analysis!Q249</f>
        <v>29.037600000000001</v>
      </c>
      <c r="H250" s="4"/>
      <c r="I250" s="4">
        <f t="shared" si="65"/>
        <v>85.359999999999758</v>
      </c>
      <c r="J250" s="4">
        <f t="shared" si="66"/>
        <v>56.32239999999976</v>
      </c>
      <c r="K250" s="4"/>
      <c r="L250" s="4">
        <f t="shared" si="62"/>
        <v>0.18688383598571431</v>
      </c>
      <c r="M250" s="144">
        <f t="shared" si="63"/>
        <v>1.8079644471204873E-3</v>
      </c>
      <c r="N250" s="3"/>
      <c r="O250" s="13">
        <f t="shared" si="67"/>
        <v>45.622573396269097</v>
      </c>
      <c r="P250" s="13">
        <f t="shared" si="68"/>
        <v>-9.1222377526301354E-3</v>
      </c>
      <c r="Q250" s="13">
        <f t="shared" si="69"/>
        <v>46.038753357676683</v>
      </c>
      <c r="R250" s="13">
        <f t="shared" si="64"/>
        <v>2.2426942735511304</v>
      </c>
      <c r="S250" s="13">
        <f t="shared" si="70"/>
        <v>1.3031616127919248</v>
      </c>
      <c r="T250" s="13">
        <f t="shared" si="58"/>
        <v>5.9172637686822327</v>
      </c>
      <c r="U250" s="13">
        <f t="shared" si="71"/>
        <v>7.7111509961111615</v>
      </c>
      <c r="V250" s="4">
        <f t="shared" si="72"/>
        <v>171.30485519026769</v>
      </c>
      <c r="W250" s="4">
        <f t="shared" si="73"/>
        <v>3577.7755617364724</v>
      </c>
      <c r="X250" s="4">
        <f t="shared" si="59"/>
        <v>3.041504893084606</v>
      </c>
      <c r="Z250" s="13">
        <f t="shared" si="74"/>
        <v>0.96435099999999996</v>
      </c>
      <c r="AA250" s="25">
        <f t="shared" si="60"/>
        <v>0.12349947116813223</v>
      </c>
      <c r="AB250" s="3"/>
      <c r="AC250" s="3">
        <f t="shared" si="75"/>
        <v>13.686772018880729</v>
      </c>
      <c r="AE250" s="111">
        <f>Input_Analysis!F249/100</f>
        <v>26.538133587056919</v>
      </c>
      <c r="AF250" s="110">
        <f t="shared" si="61"/>
        <v>0.32613824596815655</v>
      </c>
    </row>
    <row r="251" spans="1:32">
      <c r="A251" s="159">
        <f>Input_Analysis!A250</f>
        <v>4.68</v>
      </c>
      <c r="B251" s="159">
        <f>Input_Analysis!B250</f>
        <v>15.354284399999999</v>
      </c>
      <c r="C251" s="159">
        <f>Input_Analysis!I250</f>
        <v>2723.0531611764868</v>
      </c>
      <c r="D251" s="159">
        <f>Input_Analysis!F250</f>
        <v>2721.9137015076576</v>
      </c>
      <c r="E251" s="160">
        <f>Input_Analysis!L250</f>
        <v>3.5000176183095646</v>
      </c>
      <c r="F251" s="161">
        <f>Input_Analysis!P250</f>
        <v>5.6972983441464118</v>
      </c>
      <c r="G251" s="168">
        <f>Input_Analysis!Q250</f>
        <v>29.233799999999999</v>
      </c>
      <c r="H251" s="4"/>
      <c r="I251" s="4">
        <f t="shared" si="65"/>
        <v>85.729999999999748</v>
      </c>
      <c r="J251" s="4">
        <f t="shared" si="66"/>
        <v>56.496199999999746</v>
      </c>
      <c r="K251" s="4"/>
      <c r="L251" s="4">
        <f t="shared" si="62"/>
        <v>0.13276835056327341</v>
      </c>
      <c r="M251" s="144">
        <f t="shared" si="63"/>
        <v>1.2853284203960941E-3</v>
      </c>
      <c r="N251" s="3"/>
      <c r="O251" s="13">
        <f t="shared" si="67"/>
        <v>46.681425674231171</v>
      </c>
      <c r="P251" s="13">
        <f t="shared" si="68"/>
        <v>-8.9243904586020304E-3</v>
      </c>
      <c r="Q251" s="13">
        <f t="shared" si="69"/>
        <v>47.098028944112222</v>
      </c>
      <c r="R251" s="13">
        <f t="shared" si="64"/>
        <v>2.2873664077597722</v>
      </c>
      <c r="S251" s="13">
        <f t="shared" si="70"/>
        <v>1.3011556022558808</v>
      </c>
      <c r="T251" s="13">
        <f t="shared" si="58"/>
        <v>6.1791822506580436</v>
      </c>
      <c r="U251" s="13">
        <f t="shared" si="71"/>
        <v>8.0400776028038159</v>
      </c>
      <c r="V251" s="4">
        <f t="shared" si="72"/>
        <v>175.82154407843248</v>
      </c>
      <c r="W251" s="4">
        <f t="shared" si="73"/>
        <v>3672.1085513420162</v>
      </c>
      <c r="X251" s="4">
        <f t="shared" si="59"/>
        <v>3.1120950449487448</v>
      </c>
      <c r="Z251" s="13">
        <f t="shared" si="74"/>
        <v>0.964198</v>
      </c>
      <c r="AA251" s="25">
        <f t="shared" si="60"/>
        <v>0.12363360170471664</v>
      </c>
      <c r="AB251" s="3"/>
      <c r="AC251" s="3">
        <f t="shared" si="75"/>
        <v>14.004427702269352</v>
      </c>
      <c r="AE251" s="111">
        <f>Input_Analysis!F250/100</f>
        <v>27.219137015076576</v>
      </c>
      <c r="AF251" s="110">
        <f t="shared" si="61"/>
        <v>0.33004199058558492</v>
      </c>
    </row>
    <row r="252" spans="1:32">
      <c r="A252" s="159">
        <f>Input_Analysis!A251</f>
        <v>4.7</v>
      </c>
      <c r="B252" s="159">
        <f>Input_Analysis!B251</f>
        <v>15.419900999999999</v>
      </c>
      <c r="C252" s="159">
        <f>Input_Analysis!I251</f>
        <v>2764.9533720928212</v>
      </c>
      <c r="D252" s="159">
        <f>Input_Analysis!F251</f>
        <v>2763.813912423992</v>
      </c>
      <c r="E252" s="160">
        <f>Input_Analysis!L251</f>
        <v>3.5000176183095646</v>
      </c>
      <c r="F252" s="161">
        <f>Input_Analysis!P251</f>
        <v>5.6972983441464118</v>
      </c>
      <c r="G252" s="168">
        <f>Input_Analysis!Q251</f>
        <v>29.43</v>
      </c>
      <c r="H252" s="4"/>
      <c r="I252" s="4">
        <f t="shared" si="65"/>
        <v>86.099999999999753</v>
      </c>
      <c r="J252" s="4">
        <f t="shared" si="66"/>
        <v>56.669999999999753</v>
      </c>
      <c r="K252" s="4"/>
      <c r="L252" s="4">
        <f t="shared" si="62"/>
        <v>0.13070916956700521</v>
      </c>
      <c r="M252" s="144">
        <f t="shared" si="63"/>
        <v>1.2658505035332173E-3</v>
      </c>
      <c r="N252" s="3"/>
      <c r="O252" s="13">
        <f t="shared" si="67"/>
        <v>47.271102383850945</v>
      </c>
      <c r="P252" s="13">
        <f t="shared" si="68"/>
        <v>-8.8592761003983989E-3</v>
      </c>
      <c r="Q252" s="13">
        <f t="shared" si="69"/>
        <v>47.689890131439682</v>
      </c>
      <c r="R252" s="13">
        <f t="shared" si="64"/>
        <v>2.2856927787911627</v>
      </c>
      <c r="S252" s="13">
        <f t="shared" si="70"/>
        <v>1.2991588270954879</v>
      </c>
      <c r="T252" s="13">
        <f t="shared" si="58"/>
        <v>6.2700015191041389</v>
      </c>
      <c r="U252" s="13">
        <f t="shared" si="71"/>
        <v>8.145727819446261</v>
      </c>
      <c r="V252" s="4">
        <f t="shared" si="72"/>
        <v>178.59022480618808</v>
      </c>
      <c r="W252" s="4">
        <f t="shared" si="73"/>
        <v>3729.9336388739043</v>
      </c>
      <c r="X252" s="4">
        <f t="shared" si="59"/>
        <v>3.1514068255900627</v>
      </c>
      <c r="Z252" s="13">
        <f t="shared" si="74"/>
        <v>0.96404500000000004</v>
      </c>
      <c r="AA252" s="25">
        <f t="shared" si="60"/>
        <v>0.12376674069613572</v>
      </c>
      <c r="AB252" s="3"/>
      <c r="AC252" s="3">
        <f t="shared" si="75"/>
        <v>14.181330715155283</v>
      </c>
      <c r="AE252" s="111">
        <f>Input_Analysis!F251/100</f>
        <v>27.63813912423992</v>
      </c>
      <c r="AF252" s="110">
        <f t="shared" si="61"/>
        <v>0.33231728228732671</v>
      </c>
    </row>
    <row r="253" spans="1:32">
      <c r="A253" s="159">
        <f>Input_Analysis!A252</f>
        <v>4.72</v>
      </c>
      <c r="B253" s="159">
        <f>Input_Analysis!B252</f>
        <v>15.4855176</v>
      </c>
      <c r="C253" s="159">
        <f>Input_Analysis!I252</f>
        <v>2764.973362613327</v>
      </c>
      <c r="D253" s="159">
        <f>Input_Analysis!F252</f>
        <v>2763.813912423992</v>
      </c>
      <c r="E253" s="160">
        <f>Input_Analysis!L252</f>
        <v>4.6000231554925692</v>
      </c>
      <c r="F253" s="161">
        <f>Input_Analysis!P252</f>
        <v>5.7972509466752955</v>
      </c>
      <c r="G253" s="168">
        <f>Input_Analysis!Q252</f>
        <v>29.626199999999997</v>
      </c>
      <c r="H253" s="4"/>
      <c r="I253" s="4">
        <f t="shared" si="65"/>
        <v>86.469999999999743</v>
      </c>
      <c r="J253" s="4">
        <f t="shared" si="66"/>
        <v>56.843799999999746</v>
      </c>
      <c r="K253" s="4"/>
      <c r="L253" s="4">
        <f t="shared" si="62"/>
        <v>0.17181293498181327</v>
      </c>
      <c r="M253" s="144">
        <f t="shared" si="63"/>
        <v>1.6636772048844754E-3</v>
      </c>
      <c r="N253" s="3"/>
      <c r="O253" s="13">
        <f t="shared" si="67"/>
        <v>47.12041352994239</v>
      </c>
      <c r="P253" s="13">
        <f t="shared" si="68"/>
        <v>-8.8963670480800092E-3</v>
      </c>
      <c r="Q253" s="13">
        <f t="shared" si="69"/>
        <v>47.53961402416207</v>
      </c>
      <c r="R253" s="13">
        <f t="shared" si="64"/>
        <v>2.2435679408517286</v>
      </c>
      <c r="S253" s="13">
        <f t="shared" si="70"/>
        <v>1.2971712166637133</v>
      </c>
      <c r="T253" s="13">
        <f t="shared" si="58"/>
        <v>6.1646680889892416</v>
      </c>
      <c r="U253" s="13">
        <f t="shared" si="71"/>
        <v>7.9966300053221424</v>
      </c>
      <c r="V253" s="4">
        <f t="shared" si="72"/>
        <v>178.56689084088848</v>
      </c>
      <c r="W253" s="4">
        <f t="shared" si="73"/>
        <v>3729.4462989750173</v>
      </c>
      <c r="X253" s="4">
        <f t="shared" si="59"/>
        <v>3.1413609019961592</v>
      </c>
      <c r="Z253" s="13">
        <f t="shared" si="74"/>
        <v>0.96389199999999997</v>
      </c>
      <c r="AA253" s="25">
        <f t="shared" si="60"/>
        <v>0.12389889723734182</v>
      </c>
      <c r="AB253" s="3"/>
      <c r="AC253" s="3">
        <f t="shared" si="75"/>
        <v>14.136124058982716</v>
      </c>
      <c r="AE253" s="111">
        <f>Input_Analysis!F252/100</f>
        <v>27.63813912423992</v>
      </c>
      <c r="AF253" s="110">
        <f t="shared" si="61"/>
        <v>0.33206297538064938</v>
      </c>
    </row>
    <row r="254" spans="1:32">
      <c r="A254" s="159">
        <f>Input_Analysis!A253</f>
        <v>4.74</v>
      </c>
      <c r="B254" s="159">
        <f>Input_Analysis!B253</f>
        <v>15.5511342</v>
      </c>
      <c r="C254" s="159">
        <f>Input_Analysis!I253</f>
        <v>2726.6731698186823</v>
      </c>
      <c r="D254" s="159">
        <f>Input_Analysis!F253</f>
        <v>2725.5137196293472</v>
      </c>
      <c r="E254" s="160">
        <f>Input_Analysis!L253</f>
        <v>4.6000231554925692</v>
      </c>
      <c r="F254" s="161">
        <f>Input_Analysis!P253</f>
        <v>5.7972509466752955</v>
      </c>
      <c r="G254" s="168">
        <f>Input_Analysis!Q253</f>
        <v>29.822400000000002</v>
      </c>
      <c r="H254" s="4"/>
      <c r="I254" s="4">
        <f t="shared" si="65"/>
        <v>86.839999999999748</v>
      </c>
      <c r="J254" s="4">
        <f t="shared" si="66"/>
        <v>57.017599999999746</v>
      </c>
      <c r="K254" s="4"/>
      <c r="L254" s="4">
        <f t="shared" si="62"/>
        <v>0.17433088150583206</v>
      </c>
      <c r="M254" s="144">
        <f t="shared" si="63"/>
        <v>1.687046033389642E-3</v>
      </c>
      <c r="N254" s="3"/>
      <c r="O254" s="13">
        <f t="shared" si="67"/>
        <v>46.29856693053889</v>
      </c>
      <c r="P254" s="13">
        <f t="shared" si="68"/>
        <v>-9.1010103698995794E-3</v>
      </c>
      <c r="Q254" s="13">
        <f t="shared" si="69"/>
        <v>46.719930668285215</v>
      </c>
      <c r="R254" s="13">
        <f t="shared" si="64"/>
        <v>2.2475518647262174</v>
      </c>
      <c r="S254" s="13">
        <f t="shared" si="70"/>
        <v>1.2951927010678075</v>
      </c>
      <c r="T254" s="13">
        <f t="shared" si="58"/>
        <v>6.0889538641476593</v>
      </c>
      <c r="U254" s="13">
        <f t="shared" si="71"/>
        <v>7.8863686019826709</v>
      </c>
      <c r="V254" s="4">
        <f t="shared" si="72"/>
        <v>175.98887798791216</v>
      </c>
      <c r="W254" s="4">
        <f t="shared" si="73"/>
        <v>3675.6033919950801</v>
      </c>
      <c r="X254" s="4">
        <f t="shared" si="59"/>
        <v>3.0865711287025928</v>
      </c>
      <c r="Z254" s="13">
        <f t="shared" si="74"/>
        <v>0.96373900000000001</v>
      </c>
      <c r="AA254" s="25">
        <f t="shared" si="60"/>
        <v>0.12403008031239496</v>
      </c>
      <c r="AB254" s="3"/>
      <c r="AC254" s="3">
        <f t="shared" si="75"/>
        <v>13.889570079161667</v>
      </c>
      <c r="AE254" s="111">
        <f>Input_Analysis!F253/100</f>
        <v>27.255137196293472</v>
      </c>
      <c r="AF254" s="110">
        <f t="shared" si="61"/>
        <v>0.32950255338430445</v>
      </c>
    </row>
    <row r="255" spans="1:32">
      <c r="A255" s="159">
        <f>Input_Analysis!A254</f>
        <v>4.76</v>
      </c>
      <c r="B255" s="159">
        <f>Input_Analysis!B254</f>
        <v>15.616750799999998</v>
      </c>
      <c r="C255" s="159">
        <f>Input_Analysis!I254</f>
        <v>2741.6332642847119</v>
      </c>
      <c r="D255" s="159">
        <f>Input_Analysis!F254</f>
        <v>2740.5137951363886</v>
      </c>
      <c r="E255" s="160">
        <f>Input_Analysis!L254</f>
        <v>6.6000332230980359</v>
      </c>
      <c r="F255" s="161">
        <f>Input_Analysis!P254</f>
        <v>5.5973457416175263</v>
      </c>
      <c r="G255" s="168">
        <f>Input_Analysis!Q254</f>
        <v>30.018599999999999</v>
      </c>
      <c r="H255" s="4"/>
      <c r="I255" s="4">
        <f t="shared" si="65"/>
        <v>87.209999999999738</v>
      </c>
      <c r="J255" s="4">
        <f t="shared" si="66"/>
        <v>57.191399999999739</v>
      </c>
      <c r="K255" s="4"/>
      <c r="L255" s="4">
        <f t="shared" si="62"/>
        <v>0.24874773990057822</v>
      </c>
      <c r="M255" s="144">
        <f t="shared" si="63"/>
        <v>2.4073362798287959E-3</v>
      </c>
      <c r="N255" s="3"/>
      <c r="O255" s="13">
        <f t="shared" si="67"/>
        <v>46.41297929906812</v>
      </c>
      <c r="P255" s="13">
        <f t="shared" si="68"/>
        <v>-9.2002110541188568E-3</v>
      </c>
      <c r="Q255" s="13">
        <f t="shared" si="69"/>
        <v>46.839988504269996</v>
      </c>
      <c r="R255" s="13">
        <f t="shared" si="64"/>
        <v>2.1993672490722087</v>
      </c>
      <c r="S255" s="13">
        <f t="shared" si="70"/>
        <v>1.2932232111589808</v>
      </c>
      <c r="T255" s="13">
        <f t="shared" si="58"/>
        <v>6.0067023625529155</v>
      </c>
      <c r="U255" s="13">
        <f t="shared" si="71"/>
        <v>7.7680069177769173</v>
      </c>
      <c r="V255" s="4">
        <f t="shared" si="72"/>
        <v>176.96155095231416</v>
      </c>
      <c r="W255" s="4">
        <f t="shared" si="73"/>
        <v>3695.9180851059905</v>
      </c>
      <c r="X255" s="4">
        <f t="shared" si="59"/>
        <v>3.0941986199378748</v>
      </c>
      <c r="Z255" s="13">
        <f t="shared" si="74"/>
        <v>0.96358600000000005</v>
      </c>
      <c r="AA255" s="25">
        <f t="shared" si="60"/>
        <v>0.12416029879614789</v>
      </c>
      <c r="AB255" s="3"/>
      <c r="AC255" s="3">
        <f t="shared" si="75"/>
        <v>13.923893789720436</v>
      </c>
      <c r="AE255" s="111">
        <f>Input_Analysis!F254/100</f>
        <v>27.405137951363887</v>
      </c>
      <c r="AF255" s="110">
        <f t="shared" si="61"/>
        <v>0.33015672330924556</v>
      </c>
    </row>
    <row r="256" spans="1:32">
      <c r="A256" s="159">
        <f>Input_Analysis!A255</f>
        <v>4.78</v>
      </c>
      <c r="B256" s="159">
        <f>Input_Analysis!B255</f>
        <v>15.6823674</v>
      </c>
      <c r="C256" s="159">
        <f>Input_Analysis!I255</f>
        <v>2736.8132496019534</v>
      </c>
      <c r="D256" s="159">
        <f>Input_Analysis!F255</f>
        <v>2735.7137709741355</v>
      </c>
      <c r="E256" s="160">
        <f>Input_Analysis!L255</f>
        <v>8.0000402704218594</v>
      </c>
      <c r="F256" s="161">
        <f>Input_Analysis!P255</f>
        <v>5.4973931390886426</v>
      </c>
      <c r="G256" s="168">
        <f>Input_Analysis!Q255</f>
        <v>30.214800000000004</v>
      </c>
      <c r="H256" s="4"/>
      <c r="I256" s="4">
        <f t="shared" si="65"/>
        <v>87.579999999999742</v>
      </c>
      <c r="J256" s="4">
        <f t="shared" si="66"/>
        <v>57.365199999999739</v>
      </c>
      <c r="K256" s="4"/>
      <c r="L256" s="4">
        <f t="shared" si="62"/>
        <v>0.30210106294890782</v>
      </c>
      <c r="M256" s="144">
        <f t="shared" si="63"/>
        <v>2.923122456961723E-3</v>
      </c>
      <c r="N256" s="3"/>
      <c r="O256" s="13">
        <f t="shared" si="67"/>
        <v>46.181888141276687</v>
      </c>
      <c r="P256" s="13">
        <f t="shared" si="68"/>
        <v>-9.330022890443922E-3</v>
      </c>
      <c r="Q256" s="13">
        <f t="shared" si="69"/>
        <v>46.612766214758715</v>
      </c>
      <c r="R256" s="13">
        <f t="shared" si="64"/>
        <v>2.1794894300898862</v>
      </c>
      <c r="S256" s="13">
        <f t="shared" si="70"/>
        <v>1.291262678522255</v>
      </c>
      <c r="T256" s="13">
        <f t="shared" si="58"/>
        <v>5.9497737818558161</v>
      </c>
      <c r="U256" s="13">
        <f t="shared" si="71"/>
        <v>7.682720830160628</v>
      </c>
      <c r="V256" s="4">
        <f t="shared" si="72"/>
        <v>176.61554997346357</v>
      </c>
      <c r="W256" s="4">
        <f t="shared" si="73"/>
        <v>3688.6917058822751</v>
      </c>
      <c r="X256" s="4">
        <f t="shared" si="59"/>
        <v>3.0787925427517795</v>
      </c>
      <c r="Z256" s="13">
        <f t="shared" si="74"/>
        <v>0.96343299999999998</v>
      </c>
      <c r="AA256" s="25">
        <f t="shared" si="60"/>
        <v>0.1242895614559003</v>
      </c>
      <c r="AB256" s="3"/>
      <c r="AC256" s="3">
        <f t="shared" si="75"/>
        <v>13.854566442383005</v>
      </c>
      <c r="AE256" s="111">
        <f>Input_Analysis!F255/100</f>
        <v>27.357137709741355</v>
      </c>
      <c r="AF256" s="110">
        <f t="shared" si="61"/>
        <v>0.32961732581396602</v>
      </c>
    </row>
    <row r="257" spans="1:32">
      <c r="A257" s="159">
        <f>Input_Analysis!A256</f>
        <v>4.8</v>
      </c>
      <c r="B257" s="159">
        <f>Input_Analysis!B256</f>
        <v>15.747983999999999</v>
      </c>
      <c r="C257" s="159">
        <f>Input_Analysis!I256</f>
        <v>2660.8329054543028</v>
      </c>
      <c r="D257" s="159">
        <f>Input_Analysis!F256</f>
        <v>2659.8133889085084</v>
      </c>
      <c r="E257" s="160">
        <f>Input_Analysis!L256</f>
        <v>9.9000498346470529</v>
      </c>
      <c r="F257" s="161">
        <f>Input_Analysis!P256</f>
        <v>5.0975827289731042</v>
      </c>
      <c r="G257" s="168">
        <f>Input_Analysis!Q256</f>
        <v>30.410999999999998</v>
      </c>
      <c r="H257" s="4"/>
      <c r="I257" s="4">
        <f t="shared" si="65"/>
        <v>87.949999999999733</v>
      </c>
      <c r="J257" s="4">
        <f t="shared" si="66"/>
        <v>57.538999999999731</v>
      </c>
      <c r="K257" s="4"/>
      <c r="L257" s="4">
        <f t="shared" si="62"/>
        <v>0.38493684685361945</v>
      </c>
      <c r="M257" s="144">
        <f t="shared" si="63"/>
        <v>3.7206582248563809E-3</v>
      </c>
      <c r="N257" s="3"/>
      <c r="O257" s="13">
        <f t="shared" si="67"/>
        <v>44.715460912673407</v>
      </c>
      <c r="P257" s="13">
        <f t="shared" si="68"/>
        <v>-9.8385422894156985E-3</v>
      </c>
      <c r="Q257" s="13">
        <f t="shared" si="69"/>
        <v>45.155395865853457</v>
      </c>
      <c r="R257" s="13">
        <f t="shared" si="64"/>
        <v>2.1685562059846002</v>
      </c>
      <c r="S257" s="13">
        <f t="shared" si="70"/>
        <v>1.2893110354664794</v>
      </c>
      <c r="T257" s="13">
        <f t="shared" si="58"/>
        <v>5.7600945596728472</v>
      </c>
      <c r="U257" s="13">
        <f t="shared" si="71"/>
        <v>7.4265534811166338</v>
      </c>
      <c r="V257" s="4">
        <f t="shared" si="72"/>
        <v>171.52552703028687</v>
      </c>
      <c r="W257" s="4">
        <f t="shared" si="73"/>
        <v>3582.3843880041641</v>
      </c>
      <c r="X257" s="4">
        <f t="shared" si="59"/>
        <v>2.9810307275115604</v>
      </c>
      <c r="Z257" s="13">
        <f t="shared" si="74"/>
        <v>0.96328000000000003</v>
      </c>
      <c r="AA257" s="25">
        <f t="shared" si="60"/>
        <v>0.12441787695302341</v>
      </c>
      <c r="AB257" s="3"/>
      <c r="AC257" s="3">
        <f t="shared" si="75"/>
        <v>13.414638273802021</v>
      </c>
      <c r="AE257" s="111">
        <f>Input_Analysis!F256/100</f>
        <v>26.598133889085084</v>
      </c>
      <c r="AF257" s="110">
        <f t="shared" si="61"/>
        <v>0.32476695830491947</v>
      </c>
    </row>
    <row r="258" spans="1:32">
      <c r="A258" s="159">
        <f>Input_Analysis!A257</f>
        <v>4.82</v>
      </c>
      <c r="B258" s="159">
        <f>Input_Analysis!B257</f>
        <v>15.813600600000001</v>
      </c>
      <c r="C258" s="159">
        <f>Input_Analysis!I257</f>
        <v>2347.571405206621</v>
      </c>
      <c r="D258" s="159">
        <f>Input_Analysis!F257</f>
        <v>2346.7118128248726</v>
      </c>
      <c r="E258" s="160">
        <f>Input_Analysis!L257</f>
        <v>11.200056378590604</v>
      </c>
      <c r="F258" s="161">
        <f>Input_Analysis!P257</f>
        <v>4.2979619087420291</v>
      </c>
      <c r="G258" s="168">
        <f>Input_Analysis!Q257</f>
        <v>30.607200000000002</v>
      </c>
      <c r="H258" s="4"/>
      <c r="I258" s="4">
        <f t="shared" si="65"/>
        <v>88.319999999999737</v>
      </c>
      <c r="J258" s="4">
        <f t="shared" si="66"/>
        <v>57.712799999999731</v>
      </c>
      <c r="K258" s="4"/>
      <c r="L258" s="4">
        <f t="shared" si="62"/>
        <v>0.4959306137663152</v>
      </c>
      <c r="M258" s="144">
        <f t="shared" si="63"/>
        <v>4.7709119108156938E-3</v>
      </c>
      <c r="N258" s="3"/>
      <c r="O258" s="13">
        <f t="shared" si="67"/>
        <v>39.146452870188796</v>
      </c>
      <c r="P258" s="13">
        <f t="shared" si="68"/>
        <v>-1.1645113080654185E-2</v>
      </c>
      <c r="Q258" s="13">
        <f t="shared" si="69"/>
        <v>39.602317740568637</v>
      </c>
      <c r="R258" s="13">
        <f t="shared" si="64"/>
        <v>2.1993299393576389</v>
      </c>
      <c r="S258" s="13">
        <f t="shared" si="70"/>
        <v>1.2873682150145147</v>
      </c>
      <c r="T258" s="13">
        <f t="shared" si="58"/>
        <v>5.1432686588767043</v>
      </c>
      <c r="U258" s="13">
        <f t="shared" si="71"/>
        <v>6.6212805927181995</v>
      </c>
      <c r="V258" s="4">
        <f t="shared" si="72"/>
        <v>150.61676034710808</v>
      </c>
      <c r="W258" s="4">
        <f t="shared" si="73"/>
        <v>3145.6958050563017</v>
      </c>
      <c r="X258" s="4">
        <f t="shared" si="59"/>
        <v>2.609763524679253</v>
      </c>
      <c r="Z258" s="13">
        <f t="shared" si="74"/>
        <v>0.96312699999999996</v>
      </c>
      <c r="AA258" s="25">
        <f t="shared" si="60"/>
        <v>0.12454525384455463</v>
      </c>
      <c r="AB258" s="3"/>
      <c r="AC258" s="3">
        <f t="shared" si="75"/>
        <v>11.743935861056638</v>
      </c>
      <c r="AE258" s="111">
        <f>Input_Analysis!F257/100</f>
        <v>23.467118128248725</v>
      </c>
      <c r="AF258" s="110">
        <f t="shared" si="61"/>
        <v>0.30482366105114256</v>
      </c>
    </row>
    <row r="259" spans="1:32">
      <c r="A259" s="159">
        <f>Input_Analysis!A258</f>
        <v>4.84</v>
      </c>
      <c r="B259" s="159">
        <f>Input_Analysis!B258</f>
        <v>15.879217199999999</v>
      </c>
      <c r="C259" s="159">
        <f>Input_Analysis!I258</f>
        <v>1996.1696363283406</v>
      </c>
      <c r="D259" s="159">
        <f>Input_Analysis!F258</f>
        <v>1995.3100439465923</v>
      </c>
      <c r="E259" s="160">
        <f>Input_Analysis!L258</f>
        <v>11.200056378590604</v>
      </c>
      <c r="F259" s="161">
        <f>Input_Analysis!P258</f>
        <v>4.2979619087420291</v>
      </c>
      <c r="G259" s="168">
        <f>Input_Analysis!Q258</f>
        <v>30.8034</v>
      </c>
      <c r="H259" s="4"/>
      <c r="I259" s="4">
        <f t="shared" si="65"/>
        <v>88.689999999999728</v>
      </c>
      <c r="J259" s="4">
        <f t="shared" si="66"/>
        <v>57.886599999999731</v>
      </c>
      <c r="K259" s="4"/>
      <c r="L259" s="4">
        <f t="shared" si="62"/>
        <v>0.58742990844715659</v>
      </c>
      <c r="M259" s="144">
        <f t="shared" si="63"/>
        <v>5.6107738414413787E-3</v>
      </c>
      <c r="N259" s="3"/>
      <c r="O259" s="13">
        <f t="shared" si="67"/>
        <v>32.952006791353263</v>
      </c>
      <c r="P259" s="13">
        <f t="shared" si="68"/>
        <v>-1.3895528731450899E-2</v>
      </c>
      <c r="Q259" s="13">
        <f t="shared" si="69"/>
        <v>33.409892348481478</v>
      </c>
      <c r="R259" s="13">
        <f t="shared" si="64"/>
        <v>2.2548052031782255</v>
      </c>
      <c r="S259" s="13">
        <f t="shared" si="70"/>
        <v>1.2854341508935803</v>
      </c>
      <c r="T259" s="13">
        <f t="shared" si="58"/>
        <v>4.470619139228992</v>
      </c>
      <c r="U259" s="13">
        <f t="shared" si="71"/>
        <v>5.7466865172034076</v>
      </c>
      <c r="V259" s="4">
        <f t="shared" si="72"/>
        <v>127.16530908855606</v>
      </c>
      <c r="W259" s="4">
        <f t="shared" si="73"/>
        <v>2655.9021613974014</v>
      </c>
      <c r="X259" s="4">
        <f t="shared" si="59"/>
        <v>2.1968004527568841</v>
      </c>
      <c r="Z259" s="13">
        <f t="shared" si="74"/>
        <v>0.962974</v>
      </c>
      <c r="AA259" s="25">
        <f t="shared" si="60"/>
        <v>0.12467170058476422</v>
      </c>
      <c r="AB259" s="3"/>
      <c r="AC259" s="3">
        <f t="shared" si="75"/>
        <v>9.8856020374059792</v>
      </c>
      <c r="AE259" s="111">
        <f>Input_Analysis!F258/100</f>
        <v>19.953100439465924</v>
      </c>
      <c r="AF259" s="110">
        <f t="shared" si="61"/>
        <v>0.28086493035046406</v>
      </c>
    </row>
    <row r="260" spans="1:32">
      <c r="A260" s="159">
        <f>Input_Analysis!A259</f>
        <v>4.8600000000000003</v>
      </c>
      <c r="B260" s="159">
        <f>Input_Analysis!B259</f>
        <v>15.944833800000001</v>
      </c>
      <c r="C260" s="159">
        <f>Input_Analysis!I259</f>
        <v>1996.2695889308695</v>
      </c>
      <c r="D260" s="159">
        <f>Input_Analysis!F259</f>
        <v>1995.3100439465923</v>
      </c>
      <c r="E260" s="160">
        <f>Input_Analysis!L259</f>
        <v>14.700073996900167</v>
      </c>
      <c r="F260" s="161">
        <f>Input_Analysis!P259</f>
        <v>4.7977249213864512</v>
      </c>
      <c r="G260" s="168">
        <f>Input_Analysis!Q259</f>
        <v>30.999600000000004</v>
      </c>
      <c r="H260" s="4"/>
      <c r="I260" s="4">
        <f t="shared" si="65"/>
        <v>89.059999999999732</v>
      </c>
      <c r="J260" s="4">
        <f t="shared" si="66"/>
        <v>58.060399999999731</v>
      </c>
      <c r="K260" s="4"/>
      <c r="L260" s="4">
        <f t="shared" si="62"/>
        <v>0.77115140501011936</v>
      </c>
      <c r="M260" s="144">
        <f t="shared" si="63"/>
        <v>7.3637719466402331E-3</v>
      </c>
      <c r="N260" s="3"/>
      <c r="O260" s="13">
        <f t="shared" si="67"/>
        <v>32.848715973897505</v>
      </c>
      <c r="P260" s="13">
        <f t="shared" si="68"/>
        <v>-1.3738330192279297E-2</v>
      </c>
      <c r="Q260" s="13">
        <f t="shared" si="69"/>
        <v>33.300002480339309</v>
      </c>
      <c r="R260" s="13">
        <f t="shared" si="64"/>
        <v>2.2469596851726066</v>
      </c>
      <c r="S260" s="13">
        <f t="shared" si="70"/>
        <v>1.2835087775257572</v>
      </c>
      <c r="T260" s="13">
        <f t="shared" si="58"/>
        <v>4.4568296033244224</v>
      </c>
      <c r="U260" s="13">
        <f t="shared" si="71"/>
        <v>5.7203799158035347</v>
      </c>
      <c r="V260" s="4">
        <f t="shared" si="72"/>
        <v>127.14730592872465</v>
      </c>
      <c r="W260" s="4">
        <f t="shared" si="73"/>
        <v>2655.5261576629637</v>
      </c>
      <c r="X260" s="4">
        <f t="shared" si="59"/>
        <v>2.1899143982598335</v>
      </c>
      <c r="Z260" s="13">
        <f t="shared" si="74"/>
        <v>0.96282100000000004</v>
      </c>
      <c r="AA260" s="25">
        <f t="shared" si="60"/>
        <v>0.1247972255266931</v>
      </c>
      <c r="AB260" s="3"/>
      <c r="AC260" s="3">
        <f t="shared" si="75"/>
        <v>9.8546147921692508</v>
      </c>
      <c r="AE260" s="111">
        <f>Input_Analysis!F259/100</f>
        <v>19.953100439465924</v>
      </c>
      <c r="AF260" s="110">
        <f t="shared" si="61"/>
        <v>0.28065450630625549</v>
      </c>
    </row>
    <row r="261" spans="1:32">
      <c r="A261" s="159">
        <f>Input_Analysis!A260</f>
        <v>4.88</v>
      </c>
      <c r="B261" s="159">
        <f>Input_Analysis!B260</f>
        <v>16.0104504</v>
      </c>
      <c r="C261" s="159">
        <f>Input_Analysis!I260</f>
        <v>2557.3724133975825</v>
      </c>
      <c r="D261" s="159">
        <f>Input_Analysis!F260</f>
        <v>2556.4128684133052</v>
      </c>
      <c r="E261" s="160">
        <f>Input_Analysis!L260</f>
        <v>14.700073996900167</v>
      </c>
      <c r="F261" s="161">
        <f>Input_Analysis!P260</f>
        <v>4.7977249213864512</v>
      </c>
      <c r="G261" s="168">
        <f>Input_Analysis!Q260</f>
        <v>31.195799999999998</v>
      </c>
      <c r="H261" s="4"/>
      <c r="I261" s="4">
        <f t="shared" si="65"/>
        <v>89.429999999999723</v>
      </c>
      <c r="J261" s="4">
        <f t="shared" si="66"/>
        <v>58.234199999999724</v>
      </c>
      <c r="K261" s="4"/>
      <c r="L261" s="4">
        <f t="shared" si="62"/>
        <v>0.59587256097788976</v>
      </c>
      <c r="M261" s="144">
        <f t="shared" si="63"/>
        <v>5.7481162774296402E-3</v>
      </c>
      <c r="N261" s="3"/>
      <c r="O261" s="13">
        <f t="shared" si="67"/>
        <v>42.379605341836829</v>
      </c>
      <c r="P261" s="13">
        <f t="shared" si="68"/>
        <v>-1.0696390213688851E-2</v>
      </c>
      <c r="Q261" s="13">
        <f t="shared" si="69"/>
        <v>42.832914137675253</v>
      </c>
      <c r="R261" s="13">
        <f t="shared" si="64"/>
        <v>2.1602376398932748</v>
      </c>
      <c r="S261" s="13">
        <f t="shared" si="70"/>
        <v>1.2815920300186503</v>
      </c>
      <c r="T261" s="13">
        <f t="shared" si="58"/>
        <v>5.5183436908714087</v>
      </c>
      <c r="U261" s="13">
        <f t="shared" si="71"/>
        <v>7.0722652931244996</v>
      </c>
      <c r="V261" s="4">
        <f t="shared" si="72"/>
        <v>164.52949422650551</v>
      </c>
      <c r="W261" s="4">
        <f t="shared" si="73"/>
        <v>3436.2692346030849</v>
      </c>
      <c r="X261" s="4">
        <f t="shared" si="59"/>
        <v>2.8253070227891222</v>
      </c>
      <c r="Z261" s="13">
        <f t="shared" si="74"/>
        <v>0.96266799999999997</v>
      </c>
      <c r="AA261" s="25">
        <f t="shared" si="60"/>
        <v>0.1249218369236636</v>
      </c>
      <c r="AB261" s="3"/>
      <c r="AC261" s="3">
        <f t="shared" si="75"/>
        <v>12.713881602551048</v>
      </c>
      <c r="AE261" s="111">
        <f>Input_Analysis!F260/100</f>
        <v>25.564128684133053</v>
      </c>
      <c r="AF261" s="110">
        <f t="shared" si="61"/>
        <v>0.31743718590471043</v>
      </c>
    </row>
    <row r="262" spans="1:32">
      <c r="A262" s="159">
        <f>Input_Analysis!A261</f>
        <v>4.9000000000000004</v>
      </c>
      <c r="B262" s="159">
        <f>Input_Analysis!B261</f>
        <v>16.076067000000002</v>
      </c>
      <c r="C262" s="159">
        <f>Input_Analysis!I261</f>
        <v>2902.1941395732706</v>
      </c>
      <c r="D262" s="159">
        <f>Input_Analysis!F261</f>
        <v>2901.2146040684875</v>
      </c>
      <c r="E262" s="160">
        <f>Input_Analysis!L261</f>
        <v>18.10009111182946</v>
      </c>
      <c r="F262" s="161">
        <f>Input_Analysis!P261</f>
        <v>4.8976775239153367</v>
      </c>
      <c r="G262" s="168">
        <f>Input_Analysis!Q261</f>
        <v>31.392000000000003</v>
      </c>
      <c r="H262" s="4"/>
      <c r="I262" s="4">
        <f t="shared" si="65"/>
        <v>89.799999999999727</v>
      </c>
      <c r="J262" s="4">
        <f t="shared" si="66"/>
        <v>58.407999999999724</v>
      </c>
      <c r="K262" s="4"/>
      <c r="L262" s="4">
        <f t="shared" si="62"/>
        <v>0.64380725225074387</v>
      </c>
      <c r="M262" s="144">
        <f t="shared" si="63"/>
        <v>6.2366920479313076E-3</v>
      </c>
      <c r="N262" s="3"/>
      <c r="O262" s="13">
        <f t="shared" si="67"/>
        <v>48.150837891612177</v>
      </c>
      <c r="P262" s="13">
        <f t="shared" si="68"/>
        <v>-9.4205581299158497E-3</v>
      </c>
      <c r="Q262" s="13">
        <f t="shared" si="69"/>
        <v>48.604445658974264</v>
      </c>
      <c r="R262" s="13">
        <f t="shared" si="64"/>
        <v>2.1098244762241873</v>
      </c>
      <c r="S262" s="13">
        <f t="shared" si="70"/>
        <v>1.2796838441562008</v>
      </c>
      <c r="T262" s="13">
        <f t="shared" si="58"/>
        <v>6.1428278442452102</v>
      </c>
      <c r="U262" s="13">
        <f t="shared" si="71"/>
        <v>7.8608775497134591</v>
      </c>
      <c r="V262" s="4">
        <f t="shared" si="72"/>
        <v>187.49294263821807</v>
      </c>
      <c r="W262" s="4">
        <f t="shared" si="73"/>
        <v>3915.8707289645185</v>
      </c>
      <c r="X262" s="4">
        <f t="shared" si="59"/>
        <v>3.210055859440812</v>
      </c>
      <c r="Z262" s="13">
        <f t="shared" si="74"/>
        <v>0.96251500000000001</v>
      </c>
      <c r="AA262" s="25">
        <f t="shared" si="60"/>
        <v>0.12504554293076314</v>
      </c>
      <c r="AB262" s="3"/>
      <c r="AC262" s="3">
        <f t="shared" si="75"/>
        <v>14.445251367483653</v>
      </c>
      <c r="AE262" s="111">
        <f>Input_Analysis!F261/100</f>
        <v>29.012146040684875</v>
      </c>
      <c r="AF262" s="110">
        <f t="shared" si="61"/>
        <v>0.33791593719004731</v>
      </c>
    </row>
    <row r="263" spans="1:32">
      <c r="A263" s="159">
        <f>Input_Analysis!A262</f>
        <v>4.92</v>
      </c>
      <c r="B263" s="159">
        <f>Input_Analysis!B262</f>
        <v>16.1416836</v>
      </c>
      <c r="C263" s="159">
        <f>Input_Analysis!I262</f>
        <v>3119.5952818228366</v>
      </c>
      <c r="D263" s="159">
        <f>Input_Analysis!F262</f>
        <v>3118.7156989205823</v>
      </c>
      <c r="E263" s="160">
        <f>Input_Analysis!L262</f>
        <v>14.900075003660715</v>
      </c>
      <c r="F263" s="161">
        <f>Input_Analysis!P262</f>
        <v>4.3979145112709146</v>
      </c>
      <c r="G263" s="168">
        <f>Input_Analysis!Q262</f>
        <v>31.588200000000001</v>
      </c>
      <c r="H263" s="4"/>
      <c r="I263" s="4">
        <f t="shared" si="65"/>
        <v>90.169999999999717</v>
      </c>
      <c r="J263" s="4">
        <f t="shared" si="66"/>
        <v>58.581799999999717</v>
      </c>
      <c r="K263" s="4"/>
      <c r="L263" s="4">
        <f t="shared" si="62"/>
        <v>0.49198778836229268</v>
      </c>
      <c r="M263" s="144">
        <f t="shared" si="63"/>
        <v>4.7762846323303612E-3</v>
      </c>
      <c r="N263" s="3"/>
      <c r="O263" s="13">
        <f t="shared" si="67"/>
        <v>51.712738117006502</v>
      </c>
      <c r="P263" s="13">
        <f t="shared" si="68"/>
        <v>-8.9753939969657894E-3</v>
      </c>
      <c r="Q263" s="13">
        <f t="shared" si="69"/>
        <v>52.176880316268551</v>
      </c>
      <c r="R263" s="13">
        <f t="shared" si="64"/>
        <v>2.097579977664652</v>
      </c>
      <c r="S263" s="13">
        <f t="shared" si="70"/>
        <v>1.2777841563896517</v>
      </c>
      <c r="T263" s="13">
        <f t="shared" si="58"/>
        <v>6.5725007014146231</v>
      </c>
      <c r="U263" s="13">
        <f t="shared" si="71"/>
        <v>8.398237264127479</v>
      </c>
      <c r="V263" s="4">
        <f t="shared" si="72"/>
        <v>201.9616854548558</v>
      </c>
      <c r="W263" s="4">
        <f t="shared" si="73"/>
        <v>4218.0566442494091</v>
      </c>
      <c r="X263" s="4">
        <f t="shared" si="59"/>
        <v>3.4475158744671002</v>
      </c>
      <c r="Z263" s="13">
        <f t="shared" si="74"/>
        <v>0.96236200000000005</v>
      </c>
      <c r="AA263" s="25">
        <f t="shared" si="60"/>
        <v>0.12516835160630116</v>
      </c>
      <c r="AB263" s="3"/>
      <c r="AC263" s="3">
        <f t="shared" si="75"/>
        <v>15.513821435101949</v>
      </c>
      <c r="AE263" s="111">
        <f>Input_Analysis!F262/100</f>
        <v>31.187156989205825</v>
      </c>
      <c r="AF263" s="110">
        <f t="shared" si="61"/>
        <v>0.35009349926853667</v>
      </c>
    </row>
    <row r="264" spans="1:32">
      <c r="A264" s="159">
        <f>Input_Analysis!A263</f>
        <v>4.9400000000000004</v>
      </c>
      <c r="B264" s="159">
        <f>Input_Analysis!B263</f>
        <v>16.207300200000002</v>
      </c>
      <c r="C264" s="159">
        <f>Input_Analysis!I263</f>
        <v>3119.6152723433424</v>
      </c>
      <c r="D264" s="159">
        <f>Input_Analysis!F263</f>
        <v>3118.7156989205823</v>
      </c>
      <c r="E264" s="160">
        <f>Input_Analysis!L263</f>
        <v>10.300051848168145</v>
      </c>
      <c r="F264" s="161">
        <f>Input_Analysis!P263</f>
        <v>4.4978671137997983</v>
      </c>
      <c r="G264" s="168">
        <f>Input_Analysis!Q263</f>
        <v>31.784400000000005</v>
      </c>
      <c r="H264" s="4"/>
      <c r="I264" s="4">
        <f t="shared" si="65"/>
        <v>90.539999999999722</v>
      </c>
      <c r="J264" s="4">
        <f t="shared" si="66"/>
        <v>58.755599999999717</v>
      </c>
      <c r="K264" s="4"/>
      <c r="L264" s="4">
        <f t="shared" si="62"/>
        <v>0.34014049620171244</v>
      </c>
      <c r="M264" s="144">
        <f t="shared" si="63"/>
        <v>3.3017058031104963E-3</v>
      </c>
      <c r="N264" s="3"/>
      <c r="O264" s="13">
        <f t="shared" si="67"/>
        <v>51.553813974214499</v>
      </c>
      <c r="P264" s="13">
        <f t="shared" si="68"/>
        <v>-9.0082056181756392E-3</v>
      </c>
      <c r="Q264" s="13">
        <f t="shared" si="69"/>
        <v>52.018221330895408</v>
      </c>
      <c r="R264" s="13">
        <f t="shared" si="64"/>
        <v>2.1281426184485923</v>
      </c>
      <c r="S264" s="13">
        <f t="shared" si="70"/>
        <v>1.2758929038286575</v>
      </c>
      <c r="T264" s="13">
        <f t="shared" si="58"/>
        <v>6.6491580707803219</v>
      </c>
      <c r="U264" s="13">
        <f t="shared" si="71"/>
        <v>8.4836135989436592</v>
      </c>
      <c r="V264" s="4">
        <f t="shared" si="72"/>
        <v>201.9383514895562</v>
      </c>
      <c r="W264" s="4">
        <f t="shared" si="73"/>
        <v>4217.5693043505216</v>
      </c>
      <c r="X264" s="4">
        <f t="shared" si="59"/>
        <v>3.4369209316143001</v>
      </c>
      <c r="Z264" s="13">
        <f t="shared" si="74"/>
        <v>0.96220899999999998</v>
      </c>
      <c r="AA264" s="25">
        <f t="shared" si="60"/>
        <v>0.12529027091324083</v>
      </c>
      <c r="AB264" s="3"/>
      <c r="AC264" s="3">
        <f t="shared" si="75"/>
        <v>15.466144192264348</v>
      </c>
      <c r="AE264" s="111">
        <f>Input_Analysis!F263/100</f>
        <v>31.187156989205825</v>
      </c>
      <c r="AF264" s="110">
        <f t="shared" si="61"/>
        <v>0.34983431605477466</v>
      </c>
    </row>
    <row r="265" spans="1:32">
      <c r="A265" s="159">
        <f>Input_Analysis!A264</f>
        <v>4.96</v>
      </c>
      <c r="B265" s="159">
        <f>Input_Analysis!B264</f>
        <v>16.272916800000001</v>
      </c>
      <c r="C265" s="159">
        <f>Input_Analysis!I264</f>
        <v>3194.3556294094178</v>
      </c>
      <c r="D265" s="159">
        <f>Input_Analysis!F264</f>
        <v>3193.4160749456464</v>
      </c>
      <c r="E265" s="160">
        <f>Input_Analysis!L264</f>
        <v>5.4000271825347568</v>
      </c>
      <c r="F265" s="161">
        <f>Input_Analysis!P264</f>
        <v>4.6977723188575675</v>
      </c>
      <c r="G265" s="168">
        <f>Input_Analysis!Q264</f>
        <v>31.980599999999999</v>
      </c>
      <c r="H265" s="4"/>
      <c r="I265" s="4">
        <f t="shared" si="65"/>
        <v>90.909999999999712</v>
      </c>
      <c r="J265" s="4">
        <f t="shared" si="66"/>
        <v>58.929399999999717</v>
      </c>
      <c r="K265" s="4"/>
      <c r="L265" s="4">
        <f t="shared" si="62"/>
        <v>0.17405371825514834</v>
      </c>
      <c r="M265" s="144">
        <f t="shared" si="63"/>
        <v>1.6904902925705646E-3</v>
      </c>
      <c r="N265" s="3"/>
      <c r="O265" s="13">
        <f t="shared" si="67"/>
        <v>52.663791408183911</v>
      </c>
      <c r="P265" s="13">
        <f t="shared" si="68"/>
        <v>-8.7911408605325959E-3</v>
      </c>
      <c r="Q265" s="13">
        <f t="shared" si="69"/>
        <v>53.126766216702961</v>
      </c>
      <c r="R265" s="13">
        <f t="shared" si="64"/>
        <v>2.2031277090646006</v>
      </c>
      <c r="S265" s="13">
        <f t="shared" si="70"/>
        <v>1.2740100242325392</v>
      </c>
      <c r="T265" s="13">
        <f t="shared" si="58"/>
        <v>7.0089147908052212</v>
      </c>
      <c r="U265" s="13">
        <f t="shared" si="71"/>
        <v>8.9294277024775628</v>
      </c>
      <c r="V265" s="4">
        <f t="shared" si="72"/>
        <v>206.8963752939612</v>
      </c>
      <c r="W265" s="4">
        <f t="shared" si="73"/>
        <v>4321.1197634557557</v>
      </c>
      <c r="X265" s="4">
        <f t="shared" si="59"/>
        <v>3.5109194272122606</v>
      </c>
      <c r="Z265" s="13">
        <f t="shared" si="74"/>
        <v>0.96205600000000002</v>
      </c>
      <c r="AA265" s="25">
        <f t="shared" si="60"/>
        <v>0.12541130872060488</v>
      </c>
      <c r="AB265" s="3"/>
      <c r="AC265" s="3">
        <f t="shared" si="75"/>
        <v>15.799137422455173</v>
      </c>
      <c r="AE265" s="111">
        <f>Input_Analysis!F264/100</f>
        <v>31.934160749456463</v>
      </c>
      <c r="AF265" s="110">
        <f t="shared" si="61"/>
        <v>0.35373788927346739</v>
      </c>
    </row>
    <row r="266" spans="1:32">
      <c r="A266" s="159">
        <f>Input_Analysis!A265</f>
        <v>4.9800000000000004</v>
      </c>
      <c r="B266" s="159">
        <f>Input_Analysis!B265</f>
        <v>16.338533399999999</v>
      </c>
      <c r="C266" s="159">
        <f>Input_Analysis!I265</f>
        <v>3101.1551602590034</v>
      </c>
      <c r="D266" s="159">
        <f>Input_Analysis!F265</f>
        <v>3100.215605795232</v>
      </c>
      <c r="E266" s="160">
        <f>Input_Analysis!L265</f>
        <v>5.4000271825347568</v>
      </c>
      <c r="F266" s="161">
        <f>Input_Analysis!P265</f>
        <v>4.6977723188575675</v>
      </c>
      <c r="G266" s="168">
        <f>Input_Analysis!Q265</f>
        <v>32.176800000000007</v>
      </c>
      <c r="H266" s="4"/>
      <c r="I266" s="4">
        <f t="shared" si="65"/>
        <v>91.279999999999717</v>
      </c>
      <c r="J266" s="4">
        <f t="shared" si="66"/>
        <v>59.10319999999971</v>
      </c>
      <c r="K266" s="4"/>
      <c r="L266" s="4">
        <f t="shared" si="62"/>
        <v>0.17946635920470563</v>
      </c>
      <c r="M266" s="144">
        <f t="shared" si="63"/>
        <v>1.7412953894521534E-3</v>
      </c>
      <c r="N266" s="3"/>
      <c r="O266" s="13">
        <f t="shared" si="67"/>
        <v>50.925756308609657</v>
      </c>
      <c r="P266" s="13">
        <f t="shared" si="68"/>
        <v>-9.1296237279083151E-3</v>
      </c>
      <c r="Q266" s="13">
        <f t="shared" si="69"/>
        <v>51.390689301766422</v>
      </c>
      <c r="R266" s="13">
        <f t="shared" si="64"/>
        <v>2.2101879352091509</v>
      </c>
      <c r="S266" s="13">
        <f t="shared" si="70"/>
        <v>1.2721354560016822</v>
      </c>
      <c r="T266" s="13">
        <f t="shared" si="58"/>
        <v>6.8233334896460285</v>
      </c>
      <c r="U266" s="13">
        <f t="shared" si="71"/>
        <v>8.6802044603024004</v>
      </c>
      <c r="V266" s="4">
        <f t="shared" si="72"/>
        <v>200.6583440172669</v>
      </c>
      <c r="W266" s="4">
        <f t="shared" si="73"/>
        <v>4190.8357978885469</v>
      </c>
      <c r="X266" s="4">
        <f t="shared" si="59"/>
        <v>3.3950504205739773</v>
      </c>
      <c r="Z266" s="13">
        <f t="shared" si="74"/>
        <v>0.96190299999999995</v>
      </c>
      <c r="AA266" s="25">
        <f t="shared" si="60"/>
        <v>0.12553147280485683</v>
      </c>
      <c r="AB266" s="3"/>
      <c r="AC266" s="3">
        <f t="shared" si="75"/>
        <v>15.277726892582896</v>
      </c>
      <c r="AE266" s="111">
        <f>Input_Analysis!F265/100</f>
        <v>31.00215605795232</v>
      </c>
      <c r="AF266" s="110">
        <f t="shared" si="61"/>
        <v>0.34828119952732567</v>
      </c>
    </row>
    <row r="267" spans="1:32">
      <c r="A267" s="159">
        <f>Input_Analysis!A266</f>
        <v>5</v>
      </c>
      <c r="B267" s="159">
        <f>Input_Analysis!B266</f>
        <v>16.404150000000001</v>
      </c>
      <c r="C267" s="159">
        <f>Input_Analysis!I266</f>
        <v>3101.1951413000152</v>
      </c>
      <c r="D267" s="159">
        <f>Input_Analysis!F266</f>
        <v>3100.215605795232</v>
      </c>
      <c r="E267" s="160">
        <f>Input_Analysis!L266</f>
        <v>7.3000367467599467</v>
      </c>
      <c r="F267" s="161">
        <f>Input_Analysis!P266</f>
        <v>4.8976775239153367</v>
      </c>
      <c r="G267" s="168">
        <f>Input_Analysis!Q266</f>
        <v>32.372999999999998</v>
      </c>
      <c r="H267" s="4"/>
      <c r="I267" s="4">
        <f t="shared" si="65"/>
        <v>91.649999999999707</v>
      </c>
      <c r="J267" s="4">
        <f t="shared" si="66"/>
        <v>59.27699999999971</v>
      </c>
      <c r="K267" s="4"/>
      <c r="L267" s="4">
        <f t="shared" si="62"/>
        <v>0.24264176698351841</v>
      </c>
      <c r="M267" s="144">
        <f t="shared" si="63"/>
        <v>2.3539430490980922E-3</v>
      </c>
      <c r="N267" s="3"/>
      <c r="O267" s="13">
        <f t="shared" si="67"/>
        <v>50.770874728816068</v>
      </c>
      <c r="P267" s="13">
        <f t="shared" si="68"/>
        <v>-9.1293937077203315E-3</v>
      </c>
      <c r="Q267" s="13">
        <f t="shared" si="69"/>
        <v>51.234382033100779</v>
      </c>
      <c r="R267" s="13">
        <f t="shared" si="64"/>
        <v>2.1705582323836761</v>
      </c>
      <c r="S267" s="13">
        <f t="shared" si="70"/>
        <v>1.2702691381690712</v>
      </c>
      <c r="T267" s="13">
        <f t="shared" si="58"/>
        <v>6.7185886342275696</v>
      </c>
      <c r="U267" s="13">
        <f t="shared" si="71"/>
        <v>8.5344157941127712</v>
      </c>
      <c r="V267" s="4">
        <f t="shared" si="72"/>
        <v>200.63634275333436</v>
      </c>
      <c r="W267" s="4">
        <f t="shared" si="73"/>
        <v>4190.3762920307718</v>
      </c>
      <c r="X267" s="4">
        <f t="shared" si="59"/>
        <v>3.3847249819210714</v>
      </c>
      <c r="Z267" s="13">
        <f t="shared" si="74"/>
        <v>0.96174999999999999</v>
      </c>
      <c r="AA267" s="25">
        <f t="shared" si="60"/>
        <v>0.12565077085125786</v>
      </c>
      <c r="AB267" s="3"/>
      <c r="AC267" s="3">
        <f t="shared" si="75"/>
        <v>15.231262418644819</v>
      </c>
      <c r="AE267" s="111">
        <f>Input_Analysis!F266/100</f>
        <v>31.00215605795232</v>
      </c>
      <c r="AF267" s="110">
        <f t="shared" si="61"/>
        <v>0.34802562847696622</v>
      </c>
    </row>
    <row r="268" spans="1:32">
      <c r="A268" s="159">
        <f>Input_Analysis!A267</f>
        <v>5.0199999999999996</v>
      </c>
      <c r="B268" s="159">
        <f>Input_Analysis!B267</f>
        <v>16.4697666</v>
      </c>
      <c r="C268" s="159">
        <f>Input_Analysis!I267</f>
        <v>2902.1941395732706</v>
      </c>
      <c r="D268" s="159">
        <f>Input_Analysis!F267</f>
        <v>2901.2146040684875</v>
      </c>
      <c r="E268" s="160">
        <f>Input_Analysis!L267</f>
        <v>7.3000367467599467</v>
      </c>
      <c r="F268" s="161">
        <f>Input_Analysis!P267</f>
        <v>4.8976775239153367</v>
      </c>
      <c r="G268" s="168">
        <f>Input_Analysis!Q267</f>
        <v>32.569199999999995</v>
      </c>
      <c r="H268" s="4"/>
      <c r="I268" s="4">
        <f t="shared" si="65"/>
        <v>92.019999999999698</v>
      </c>
      <c r="J268" s="4">
        <f t="shared" si="66"/>
        <v>59.450799999999703</v>
      </c>
      <c r="K268" s="4"/>
      <c r="L268" s="4">
        <f t="shared" si="62"/>
        <v>0.25986226572511145</v>
      </c>
      <c r="M268" s="144">
        <f t="shared" si="63"/>
        <v>2.5153509364584828E-3</v>
      </c>
      <c r="N268" s="3"/>
      <c r="O268" s="13">
        <f t="shared" si="67"/>
        <v>47.268903691342842</v>
      </c>
      <c r="P268" s="13">
        <f t="shared" si="68"/>
        <v>-9.8469066690246524E-3</v>
      </c>
      <c r="Q268" s="13">
        <f t="shared" si="69"/>
        <v>47.734356174338608</v>
      </c>
      <c r="R268" s="13">
        <f t="shared" si="64"/>
        <v>2.187709881546958</v>
      </c>
      <c r="S268" s="13">
        <f t="shared" si="70"/>
        <v>1.2684110103919615</v>
      </c>
      <c r="T268" s="13">
        <f t="shared" si="58"/>
        <v>6.3295501178204976</v>
      </c>
      <c r="U268" s="13">
        <f t="shared" si="71"/>
        <v>8.0284710602712561</v>
      </c>
      <c r="V268" s="4">
        <f t="shared" si="72"/>
        <v>187.34494263821807</v>
      </c>
      <c r="W268" s="4">
        <f t="shared" si="73"/>
        <v>3912.7796853245186</v>
      </c>
      <c r="X268" s="4">
        <f t="shared" si="59"/>
        <v>3.1512602460895227</v>
      </c>
      <c r="Z268" s="13">
        <f t="shared" si="74"/>
        <v>0.96159700000000004</v>
      </c>
      <c r="AA268" s="25">
        <f t="shared" si="60"/>
        <v>0.12576921045520015</v>
      </c>
      <c r="AB268" s="3"/>
      <c r="AC268" s="3">
        <f t="shared" si="75"/>
        <v>14.180671107402853</v>
      </c>
      <c r="AE268" s="111">
        <f>Input_Analysis!F267/100</f>
        <v>29.012146040684875</v>
      </c>
      <c r="AF268" s="110">
        <f t="shared" si="61"/>
        <v>0.33642428110757638</v>
      </c>
    </row>
    <row r="269" spans="1:32">
      <c r="A269" s="159">
        <f>Input_Analysis!A268</f>
        <v>5.04</v>
      </c>
      <c r="B269" s="159">
        <f>Input_Analysis!B268</f>
        <v>16.535383199999998</v>
      </c>
      <c r="C269" s="159">
        <f>Input_Analysis!I268</f>
        <v>2902.1941395732706</v>
      </c>
      <c r="D269" s="159">
        <f>Input_Analysis!F268</f>
        <v>2901.2146040684875</v>
      </c>
      <c r="E269" s="160">
        <f>Input_Analysis!L268</f>
        <v>7.3000367467599467</v>
      </c>
      <c r="F269" s="161">
        <f>Input_Analysis!P268</f>
        <v>4.8976775239153367</v>
      </c>
      <c r="G269" s="168">
        <f>Input_Analysis!Q268</f>
        <v>32.7654</v>
      </c>
      <c r="H269" s="4"/>
      <c r="I269" s="4">
        <f t="shared" si="65"/>
        <v>92.389999999999702</v>
      </c>
      <c r="J269" s="4">
        <f t="shared" si="66"/>
        <v>59.624599999999703</v>
      </c>
      <c r="K269" s="4"/>
      <c r="L269" s="4">
        <f t="shared" si="62"/>
        <v>0.25989649678324839</v>
      </c>
      <c r="M269" s="144">
        <f t="shared" si="63"/>
        <v>2.5153509364584828E-3</v>
      </c>
      <c r="N269" s="3"/>
      <c r="O269" s="13">
        <f t="shared" si="67"/>
        <v>47.124913870672252</v>
      </c>
      <c r="P269" s="13">
        <f t="shared" si="68"/>
        <v>-9.9180302582645413E-3</v>
      </c>
      <c r="Q269" s="13">
        <f t="shared" si="69"/>
        <v>47.592300192359687</v>
      </c>
      <c r="R269" s="13">
        <f t="shared" si="64"/>
        <v>2.1887820946944894</v>
      </c>
      <c r="S269" s="13">
        <f t="shared" si="70"/>
        <v>1.2665610129436857</v>
      </c>
      <c r="T269" s="13">
        <f t="shared" si="58"/>
        <v>6.3321998833247228</v>
      </c>
      <c r="U269" s="13">
        <f t="shared" si="71"/>
        <v>8.02011749838565</v>
      </c>
      <c r="V269" s="4">
        <f t="shared" si="72"/>
        <v>187.32027597155138</v>
      </c>
      <c r="W269" s="4">
        <f t="shared" si="73"/>
        <v>3912.2645113845183</v>
      </c>
      <c r="X269" s="4">
        <f t="shared" si="59"/>
        <v>3.1416609247114833</v>
      </c>
      <c r="Z269" s="13">
        <f t="shared" si="74"/>
        <v>0.96144399999999997</v>
      </c>
      <c r="AA269" s="25">
        <f t="shared" si="60"/>
        <v>0.12588679912351636</v>
      </c>
      <c r="AB269" s="3"/>
      <c r="AC269" s="3">
        <f t="shared" si="75"/>
        <v>14.137474161201675</v>
      </c>
      <c r="AE269" s="111">
        <f>Input_Analysis!F268/100</f>
        <v>29.012146040684875</v>
      </c>
      <c r="AF269" s="110">
        <f t="shared" si="61"/>
        <v>0.33617885152624394</v>
      </c>
    </row>
    <row r="270" spans="1:32">
      <c r="A270" s="159">
        <f>Input_Analysis!A269</f>
        <v>5.0599999999999996</v>
      </c>
      <c r="B270" s="159">
        <f>Input_Analysis!B269</f>
        <v>16.600999799999997</v>
      </c>
      <c r="C270" s="159">
        <f>Input_Analysis!I269</f>
        <v>3017.4947199707262</v>
      </c>
      <c r="D270" s="159">
        <f>Input_Analysis!F269</f>
        <v>3016.5151844659431</v>
      </c>
      <c r="E270" s="160">
        <f>Input_Analysis!L269</f>
        <v>8.4000422839429536</v>
      </c>
      <c r="F270" s="161">
        <f>Input_Analysis!P269</f>
        <v>4.8976775239153367</v>
      </c>
      <c r="G270" s="168">
        <f>Input_Analysis!Q269</f>
        <v>32.961599999999997</v>
      </c>
      <c r="H270" s="4"/>
      <c r="I270" s="4">
        <f t="shared" si="65"/>
        <v>92.759999999999692</v>
      </c>
      <c r="J270" s="4">
        <f t="shared" si="66"/>
        <v>59.798399999999695</v>
      </c>
      <c r="K270" s="4"/>
      <c r="L270" s="4">
        <f t="shared" si="62"/>
        <v>0.28730320269538284</v>
      </c>
      <c r="M270" s="144">
        <f t="shared" si="63"/>
        <v>2.7837802758522955E-3</v>
      </c>
      <c r="N270" s="3"/>
      <c r="O270" s="13">
        <f t="shared" si="67"/>
        <v>48.909915983884879</v>
      </c>
      <c r="P270" s="13">
        <f t="shared" si="68"/>
        <v>-9.5953736537054378E-3</v>
      </c>
      <c r="Q270" s="13">
        <f t="shared" si="69"/>
        <v>49.379224903121589</v>
      </c>
      <c r="R270" s="13">
        <f t="shared" si="64"/>
        <v>2.1642417585071771</v>
      </c>
      <c r="S270" s="13">
        <f t="shared" si="70"/>
        <v>1.2647190867055893</v>
      </c>
      <c r="T270" s="13">
        <f t="shared" si="58"/>
        <v>6.5212865701701999</v>
      </c>
      <c r="U270" s="13">
        <f t="shared" si="71"/>
        <v>8.2475955951710809</v>
      </c>
      <c r="V270" s="4">
        <f t="shared" si="72"/>
        <v>194.98231466471509</v>
      </c>
      <c r="W270" s="4">
        <f t="shared" si="73"/>
        <v>4072.2894841678803</v>
      </c>
      <c r="X270" s="4">
        <f t="shared" si="59"/>
        <v>3.2606610655923252</v>
      </c>
      <c r="Z270" s="13">
        <f t="shared" si="74"/>
        <v>0.96129100000000001</v>
      </c>
      <c r="AA270" s="25">
        <f t="shared" si="60"/>
        <v>0.12600354427576679</v>
      </c>
      <c r="AB270" s="3"/>
      <c r="AC270" s="3">
        <f t="shared" si="75"/>
        <v>14.672974795165462</v>
      </c>
      <c r="AE270" s="111">
        <f>Input_Analysis!F269/100</f>
        <v>30.16515184465943</v>
      </c>
      <c r="AF270" s="110">
        <f t="shared" si="61"/>
        <v>0.34254465737870754</v>
      </c>
    </row>
    <row r="271" spans="1:32">
      <c r="A271" s="159">
        <f>Input_Analysis!A270</f>
        <v>5.08</v>
      </c>
      <c r="B271" s="159">
        <f>Input_Analysis!B270</f>
        <v>16.666616399999999</v>
      </c>
      <c r="C271" s="159">
        <f>Input_Analysis!I270</f>
        <v>3061.1949399479054</v>
      </c>
      <c r="D271" s="159">
        <f>Input_Analysis!F270</f>
        <v>3060.2154044431222</v>
      </c>
      <c r="E271" s="160">
        <f>Input_Analysis!L270</f>
        <v>9.5000478211259605</v>
      </c>
      <c r="F271" s="161">
        <f>Input_Analysis!P270</f>
        <v>4.8976775239153367</v>
      </c>
      <c r="G271" s="168">
        <f>Input_Analysis!Q270</f>
        <v>33.157800000000002</v>
      </c>
      <c r="H271" s="4"/>
      <c r="I271" s="4">
        <f t="shared" si="65"/>
        <v>93.129999999999697</v>
      </c>
      <c r="J271" s="4">
        <f t="shared" si="66"/>
        <v>59.972199999999695</v>
      </c>
      <c r="K271" s="4"/>
      <c r="L271" s="4">
        <f t="shared" si="62"/>
        <v>0.32018113826113398</v>
      </c>
      <c r="M271" s="144">
        <f t="shared" si="63"/>
        <v>3.1033789116637015E-3</v>
      </c>
      <c r="N271" s="3"/>
      <c r="O271" s="13">
        <f t="shared" si="67"/>
        <v>49.490679680717413</v>
      </c>
      <c r="P271" s="13">
        <f t="shared" si="68"/>
        <v>-9.5213962793484815E-3</v>
      </c>
      <c r="Q271" s="13">
        <f t="shared" si="69"/>
        <v>49.961900054091828</v>
      </c>
      <c r="R271" s="13">
        <f t="shared" si="64"/>
        <v>2.1487090222288923</v>
      </c>
      <c r="S271" s="13">
        <f t="shared" si="70"/>
        <v>1.2628851731590955</v>
      </c>
      <c r="T271" s="13">
        <f t="shared" si="58"/>
        <v>6.576226093802445</v>
      </c>
      <c r="U271" s="13">
        <f t="shared" si="71"/>
        <v>8.3050184292050631</v>
      </c>
      <c r="V271" s="4">
        <f t="shared" si="72"/>
        <v>197.87099599652706</v>
      </c>
      <c r="W271" s="4">
        <f t="shared" si="73"/>
        <v>4132.6208359157463</v>
      </c>
      <c r="X271" s="4">
        <f t="shared" si="59"/>
        <v>3.2993786453811609</v>
      </c>
      <c r="Z271" s="13">
        <f t="shared" si="74"/>
        <v>0.96113800000000005</v>
      </c>
      <c r="AA271" s="25">
        <f t="shared" si="60"/>
        <v>0.126119453245504</v>
      </c>
      <c r="AB271" s="3"/>
      <c r="AC271" s="3">
        <f t="shared" si="75"/>
        <v>14.847203904215224</v>
      </c>
      <c r="AE271" s="111">
        <f>Input_Analysis!F270/100</f>
        <v>30.602154044431224</v>
      </c>
      <c r="AF271" s="110">
        <f t="shared" si="61"/>
        <v>0.34476671803860887</v>
      </c>
    </row>
    <row r="272" spans="1:32">
      <c r="A272" s="159">
        <f>Input_Analysis!A271</f>
        <v>5.0999999999999996</v>
      </c>
      <c r="B272" s="159">
        <f>Input_Analysis!B271</f>
        <v>16.732232999999997</v>
      </c>
      <c r="C272" s="159">
        <f>Input_Analysis!I271</f>
        <v>3053.9949037045258</v>
      </c>
      <c r="D272" s="159">
        <f>Input_Analysis!F271</f>
        <v>3053.0153681997426</v>
      </c>
      <c r="E272" s="160">
        <f>Input_Analysis!L271</f>
        <v>9.5000478211259605</v>
      </c>
      <c r="F272" s="161">
        <f>Input_Analysis!P271</f>
        <v>4.8976775239153367</v>
      </c>
      <c r="G272" s="168">
        <f>Input_Analysis!Q271</f>
        <v>33.353999999999999</v>
      </c>
      <c r="H272" s="4"/>
      <c r="I272" s="4">
        <f t="shared" si="65"/>
        <v>93.499999999999687</v>
      </c>
      <c r="J272" s="4">
        <f t="shared" si="66"/>
        <v>60.145999999999688</v>
      </c>
      <c r="K272" s="4"/>
      <c r="L272" s="4">
        <f t="shared" si="62"/>
        <v>0.32100011789784311</v>
      </c>
      <c r="M272" s="144">
        <f t="shared" si="63"/>
        <v>3.1106953746393973E-3</v>
      </c>
      <c r="N272" s="3"/>
      <c r="O272" s="13">
        <f t="shared" si="67"/>
        <v>49.221808660668067</v>
      </c>
      <c r="P272" s="13">
        <f t="shared" si="68"/>
        <v>-9.6120153561070811E-3</v>
      </c>
      <c r="Q272" s="13">
        <f t="shared" si="69"/>
        <v>49.694929441369773</v>
      </c>
      <c r="R272" s="13">
        <f t="shared" si="64"/>
        <v>2.1504094584832329</v>
      </c>
      <c r="S272" s="13">
        <f t="shared" si="70"/>
        <v>1.2610592143778976</v>
      </c>
      <c r="T272" s="13">
        <f t="shared" si="58"/>
        <v>6.5650500863029784</v>
      </c>
      <c r="U272" s="13">
        <f t="shared" si="71"/>
        <v>8.2789169041847828</v>
      </c>
      <c r="V272" s="4">
        <f t="shared" si="72"/>
        <v>197.36632691363508</v>
      </c>
      <c r="W272" s="4">
        <f t="shared" si="73"/>
        <v>4122.0806051118416</v>
      </c>
      <c r="X272" s="4">
        <f t="shared" si="59"/>
        <v>3.2814539107112046</v>
      </c>
      <c r="Z272" s="13">
        <f t="shared" si="74"/>
        <v>0.96098499999999998</v>
      </c>
      <c r="AA272" s="25">
        <f t="shared" si="60"/>
        <v>0.12623453328151524</v>
      </c>
      <c r="AB272" s="3"/>
      <c r="AC272" s="3">
        <f t="shared" si="75"/>
        <v>14.76654259820042</v>
      </c>
      <c r="AE272" s="111">
        <f>Input_Analysis!F271/100</f>
        <v>30.530153681997426</v>
      </c>
      <c r="AF272" s="110">
        <f t="shared" si="61"/>
        <v>0.34411185843107067</v>
      </c>
    </row>
    <row r="273" spans="1:32">
      <c r="A273" s="159">
        <f>Input_Analysis!A272</f>
        <v>5.12</v>
      </c>
      <c r="B273" s="159">
        <f>Input_Analysis!B272</f>
        <v>16.797849599999999</v>
      </c>
      <c r="C273" s="159">
        <f>Input_Analysis!I272</f>
        <v>3006.7946661090368</v>
      </c>
      <c r="D273" s="159">
        <f>Input_Analysis!F272</f>
        <v>3005.8151306042537</v>
      </c>
      <c r="E273" s="160">
        <f>Input_Analysis!L272</f>
        <v>9.3000468143654142</v>
      </c>
      <c r="F273" s="161">
        <f>Input_Analysis!P272</f>
        <v>4.8976775239153367</v>
      </c>
      <c r="G273" s="168">
        <f>Input_Analysis!Q272</f>
        <v>33.550200000000004</v>
      </c>
      <c r="H273" s="4"/>
      <c r="I273" s="4">
        <f t="shared" si="65"/>
        <v>93.869999999999692</v>
      </c>
      <c r="J273" s="4">
        <f t="shared" si="66"/>
        <v>60.319799999999688</v>
      </c>
      <c r="K273" s="4"/>
      <c r="L273" s="4">
        <f t="shared" si="62"/>
        <v>0.3193757573459351</v>
      </c>
      <c r="M273" s="144">
        <f t="shared" si="63"/>
        <v>3.0930102807453104E-3</v>
      </c>
      <c r="N273" s="3"/>
      <c r="O273" s="13">
        <f t="shared" si="67"/>
        <v>48.291351531488033</v>
      </c>
      <c r="P273" s="13">
        <f t="shared" si="68"/>
        <v>-9.8363417390939633E-3</v>
      </c>
      <c r="Q273" s="13">
        <f t="shared" si="69"/>
        <v>48.766361768194464</v>
      </c>
      <c r="R273" s="13">
        <f t="shared" si="64"/>
        <v>2.1577718187768693</v>
      </c>
      <c r="S273" s="13">
        <f t="shared" si="70"/>
        <v>1.2592411530202734</v>
      </c>
      <c r="T273" s="13">
        <f t="shared" ref="T273:T336" si="76">C273/1000/(0.85*(1-R273/4.75))</f>
        <v>6.4819432938141048</v>
      </c>
      <c r="U273" s="13">
        <f t="shared" si="71"/>
        <v>8.1623297471145015</v>
      </c>
      <c r="V273" s="4">
        <f t="shared" si="72"/>
        <v>194.19497774060247</v>
      </c>
      <c r="W273" s="4">
        <f t="shared" si="73"/>
        <v>4055.8456139529108</v>
      </c>
      <c r="X273" s="4">
        <f t="shared" ref="X273:X336" si="77">V273/J273</f>
        <v>3.2194234354325357</v>
      </c>
      <c r="Z273" s="13">
        <f t="shared" si="74"/>
        <v>0.96083200000000002</v>
      </c>
      <c r="AA273" s="25">
        <f t="shared" ref="AA273:AA336" si="78">0.65*0.13*(I273/J273)*Z273</f>
        <v>0.12634879154904383</v>
      </c>
      <c r="AB273" s="3"/>
      <c r="AC273" s="3">
        <f t="shared" si="75"/>
        <v>14.487405459446409</v>
      </c>
      <c r="AE273" s="111">
        <f>Input_Analysis!F272/100</f>
        <v>30.058151306042536</v>
      </c>
      <c r="AF273" s="110">
        <f t="shared" ref="AF273:AF336" si="79">SQRT((AE273/(305*$AF$13*1^0.18))*SQRT(100/J273))</f>
        <v>0.34119526164427794</v>
      </c>
    </row>
    <row r="274" spans="1:32">
      <c r="A274" s="159">
        <f>Input_Analysis!A273</f>
        <v>5.14</v>
      </c>
      <c r="B274" s="159">
        <f>Input_Analysis!B273</f>
        <v>16.863466199999998</v>
      </c>
      <c r="C274" s="159">
        <f>Input_Analysis!I273</f>
        <v>3006.7147040270138</v>
      </c>
      <c r="D274" s="159">
        <f>Input_Analysis!F273</f>
        <v>3005.8151306042537</v>
      </c>
      <c r="E274" s="160">
        <f>Input_Analysis!L273</f>
        <v>9.8000493312667789</v>
      </c>
      <c r="F274" s="161">
        <f>Input_Analysis!P273</f>
        <v>4.4978671137997983</v>
      </c>
      <c r="G274" s="168">
        <f>Input_Analysis!Q273</f>
        <v>33.746399999999994</v>
      </c>
      <c r="H274" s="4"/>
      <c r="I274" s="4">
        <f t="shared" si="65"/>
        <v>94.239999999999682</v>
      </c>
      <c r="J274" s="4">
        <f t="shared" si="66"/>
        <v>60.493599999999688</v>
      </c>
      <c r="K274" s="4"/>
      <c r="L274" s="4">
        <f t="shared" ref="L274:L337" si="80">(E274/(D274-I274))*100</f>
        <v>0.33658926497400482</v>
      </c>
      <c r="M274" s="144">
        <f t="shared" ref="M274:M337" si="81">(E274/C274)</f>
        <v>3.2593878355472766E-3</v>
      </c>
      <c r="N274" s="3"/>
      <c r="O274" s="13">
        <f t="shared" si="67"/>
        <v>48.145170795373872</v>
      </c>
      <c r="P274" s="13">
        <f t="shared" si="68"/>
        <v>-1.0042501947144433E-2</v>
      </c>
      <c r="Q274" s="13">
        <f t="shared" si="69"/>
        <v>48.628668766832014</v>
      </c>
      <c r="R274" s="13">
        <f t="shared" ref="R274:R337" si="82">((3.47-LOG(O274))^2+(1.22+LOG(L274)^2))^0.5</f>
        <v>2.1537413726781285</v>
      </c>
      <c r="S274" s="13">
        <f t="shared" si="70"/>
        <v>1.2574309323215209</v>
      </c>
      <c r="T274" s="13">
        <f t="shared" si="76"/>
        <v>6.4717085777075773</v>
      </c>
      <c r="U274" s="13">
        <f t="shared" si="71"/>
        <v>8.1377265505800231</v>
      </c>
      <c r="V274" s="4">
        <f t="shared" si="72"/>
        <v>194.16498026846759</v>
      </c>
      <c r="W274" s="4">
        <f t="shared" si="73"/>
        <v>4055.2191038484607</v>
      </c>
      <c r="X274" s="4">
        <f t="shared" si="77"/>
        <v>3.2096780530249247</v>
      </c>
      <c r="Z274" s="13">
        <f t="shared" si="74"/>
        <v>0.96067900000000006</v>
      </c>
      <c r="AA274" s="25">
        <f t="shared" si="78"/>
        <v>0.12646223513098931</v>
      </c>
      <c r="AB274" s="3"/>
      <c r="AC274" s="3">
        <f t="shared" si="75"/>
        <v>14.443551238612161</v>
      </c>
      <c r="AE274" s="111">
        <f>Input_Analysis!F273/100</f>
        <v>30.058151306042536</v>
      </c>
      <c r="AF274" s="110">
        <f t="shared" si="79"/>
        <v>0.34094993101216797</v>
      </c>
    </row>
    <row r="275" spans="1:32">
      <c r="A275" s="159">
        <f>Input_Analysis!A274</f>
        <v>5.16</v>
      </c>
      <c r="B275" s="159">
        <f>Input_Analysis!B274</f>
        <v>16.9290828</v>
      </c>
      <c r="C275" s="159">
        <f>Input_Analysis!I274</f>
        <v>3053.535121732893</v>
      </c>
      <c r="D275" s="159">
        <f>Input_Analysis!F274</f>
        <v>3053.0153681997426</v>
      </c>
      <c r="E275" s="160">
        <f>Input_Analysis!L274</f>
        <v>1.4000070473238255</v>
      </c>
      <c r="F275" s="161">
        <f>Input_Analysis!P274</f>
        <v>2.5987676657509948</v>
      </c>
      <c r="G275" s="168">
        <f>Input_Analysis!Q274</f>
        <v>33.942599999999999</v>
      </c>
      <c r="H275" s="4"/>
      <c r="I275" s="4">
        <f t="shared" ref="I275:I338" si="83">IF(G275=0,$B$9*A275,I274+$B$10*(A275-A274))</f>
        <v>94.609999999999687</v>
      </c>
      <c r="J275" s="4">
        <f t="shared" si="66"/>
        <v>60.667399999999688</v>
      </c>
      <c r="K275" s="4"/>
      <c r="L275" s="4">
        <f t="shared" si="80"/>
        <v>4.7323029574400807E-2</v>
      </c>
      <c r="M275" s="144">
        <f t="shared" si="81"/>
        <v>4.5848729145427878E-4</v>
      </c>
      <c r="N275" s="3"/>
      <c r="O275" s="13">
        <f t="shared" si="67"/>
        <v>48.772901455030357</v>
      </c>
      <c r="P275" s="13">
        <f t="shared" si="68"/>
        <v>-1.059297922209417E-2</v>
      </c>
      <c r="Q275" s="13">
        <f t="shared" si="69"/>
        <v>49.289551786744745</v>
      </c>
      <c r="R275" s="13">
        <f t="shared" si="82"/>
        <v>2.4799839321832926</v>
      </c>
      <c r="S275" s="13">
        <f t="shared" si="70"/>
        <v>1.2556284960865172</v>
      </c>
      <c r="T275" s="13">
        <f t="shared" si="76"/>
        <v>7.5170713463308418</v>
      </c>
      <c r="U275" s="13">
        <f t="shared" si="71"/>
        <v>9.4386489895684456</v>
      </c>
      <c r="V275" s="4">
        <f t="shared" si="72"/>
        <v>197.2616747821929</v>
      </c>
      <c r="W275" s="4">
        <f t="shared" si="73"/>
        <v>4119.8949003462549</v>
      </c>
      <c r="X275" s="4">
        <f t="shared" si="77"/>
        <v>3.2515267636686906</v>
      </c>
      <c r="Z275" s="13">
        <f t="shared" si="74"/>
        <v>0.96052599999999999</v>
      </c>
      <c r="AA275" s="25">
        <f t="shared" si="78"/>
        <v>0.12657487102908671</v>
      </c>
      <c r="AB275" s="3"/>
      <c r="AC275" s="3">
        <f t="shared" si="75"/>
        <v>14.631870436509107</v>
      </c>
      <c r="AE275" s="111">
        <f>Input_Analysis!F274/100</f>
        <v>30.530153681997426</v>
      </c>
      <c r="AF275" s="110">
        <f t="shared" si="79"/>
        <v>0.34337010465632406</v>
      </c>
    </row>
    <row r="276" spans="1:32">
      <c r="A276" s="159">
        <f>Input_Analysis!A275</f>
        <v>5.18</v>
      </c>
      <c r="B276" s="159">
        <f>Input_Analysis!B275</f>
        <v>16.994699399999998</v>
      </c>
      <c r="C276" s="159">
        <f>Input_Analysis!I275</f>
        <v>2765.5336719977063</v>
      </c>
      <c r="D276" s="159">
        <f>Input_Analysis!F275</f>
        <v>2765.0139184645559</v>
      </c>
      <c r="E276" s="160">
        <f>Input_Analysis!L275</f>
        <v>1.4000070473238255</v>
      </c>
      <c r="F276" s="161">
        <f>Input_Analysis!P275</f>
        <v>2.5987676657509948</v>
      </c>
      <c r="G276" s="168">
        <f>Input_Analysis!Q275</f>
        <v>34.138799999999996</v>
      </c>
      <c r="H276" s="4"/>
      <c r="I276" s="4">
        <f t="shared" si="83"/>
        <v>94.979999999999677</v>
      </c>
      <c r="J276" s="4">
        <f t="shared" si="66"/>
        <v>60.841199999999681</v>
      </c>
      <c r="K276" s="4"/>
      <c r="L276" s="4">
        <f t="shared" si="80"/>
        <v>5.243405477518881E-2</v>
      </c>
      <c r="M276" s="144">
        <f t="shared" si="81"/>
        <v>5.0623395458877882E-4</v>
      </c>
      <c r="N276" s="3"/>
      <c r="O276" s="13">
        <f t="shared" si="67"/>
        <v>43.893836281955657</v>
      </c>
      <c r="P276" s="13">
        <f t="shared" si="68"/>
        <v>-1.1810297117397192E-2</v>
      </c>
      <c r="Q276" s="13">
        <f t="shared" si="69"/>
        <v>44.412235530067946</v>
      </c>
      <c r="R276" s="13">
        <f t="shared" si="82"/>
        <v>2.4898792253613626</v>
      </c>
      <c r="S276" s="13">
        <f t="shared" si="70"/>
        <v>1.2538337886823885</v>
      </c>
      <c r="T276" s="13">
        <f t="shared" si="76"/>
        <v>6.8378880661363404</v>
      </c>
      <c r="U276" s="13">
        <f t="shared" si="71"/>
        <v>8.5735751005498191</v>
      </c>
      <c r="V276" s="4">
        <f t="shared" si="72"/>
        <v>178.03691146651377</v>
      </c>
      <c r="W276" s="4">
        <f t="shared" si="73"/>
        <v>3718.3774518500704</v>
      </c>
      <c r="X276" s="4">
        <f t="shared" si="77"/>
        <v>2.9262557521303774</v>
      </c>
      <c r="Z276" s="13">
        <f t="shared" si="74"/>
        <v>0.96037300000000003</v>
      </c>
      <c r="AA276" s="25">
        <f t="shared" si="78"/>
        <v>0.126686706165066</v>
      </c>
      <c r="AB276" s="3"/>
      <c r="AC276" s="3">
        <f t="shared" si="75"/>
        <v>13.168150884586696</v>
      </c>
      <c r="AE276" s="111">
        <f>Input_Analysis!F275/100</f>
        <v>27.65013918464556</v>
      </c>
      <c r="AF276" s="110">
        <f t="shared" si="79"/>
        <v>0.32653974512599654</v>
      </c>
    </row>
    <row r="277" spans="1:32">
      <c r="A277" s="159">
        <f>Input_Analysis!A276</f>
        <v>5.2</v>
      </c>
      <c r="B277" s="159">
        <f>Input_Analysis!B276</f>
        <v>17.060316</v>
      </c>
      <c r="C277" s="159">
        <f>Input_Analysis!I276</f>
        <v>2742.233554710102</v>
      </c>
      <c r="D277" s="159">
        <f>Input_Analysis!F276</f>
        <v>2741.7138011769516</v>
      </c>
      <c r="E277" s="160">
        <f>Input_Analysis!L276</f>
        <v>1.5000075507040989</v>
      </c>
      <c r="F277" s="161">
        <f>Input_Analysis!P276</f>
        <v>2.5987676657509948</v>
      </c>
      <c r="G277" s="168">
        <f>Input_Analysis!Q276</f>
        <v>34.335000000000001</v>
      </c>
      <c r="H277" s="4"/>
      <c r="I277" s="4">
        <f t="shared" si="83"/>
        <v>95.349999999999682</v>
      </c>
      <c r="J277" s="4">
        <f t="shared" si="66"/>
        <v>61.014999999999681</v>
      </c>
      <c r="K277" s="4"/>
      <c r="L277" s="4">
        <f t="shared" si="80"/>
        <v>5.668183452467801E-2</v>
      </c>
      <c r="M277" s="144">
        <f t="shared" si="81"/>
        <v>5.4700211370678584E-4</v>
      </c>
      <c r="N277" s="3"/>
      <c r="O277" s="13">
        <f t="shared" si="67"/>
        <v>43.380866257643468</v>
      </c>
      <c r="P277" s="13">
        <f t="shared" si="68"/>
        <v>-1.1990037218590406E-2</v>
      </c>
      <c r="Q277" s="13">
        <f t="shared" si="69"/>
        <v>43.901004458647307</v>
      </c>
      <c r="R277" s="13">
        <f t="shared" si="82"/>
        <v>2.4764284625252899</v>
      </c>
      <c r="S277" s="13">
        <f t="shared" si="70"/>
        <v>1.2520467550312988</v>
      </c>
      <c r="T277" s="13">
        <f t="shared" si="76"/>
        <v>6.7401645747929955</v>
      </c>
      <c r="U277" s="13">
        <f t="shared" si="71"/>
        <v>8.439001184246484</v>
      </c>
      <c r="V277" s="4">
        <f t="shared" si="72"/>
        <v>176.45890364734018</v>
      </c>
      <c r="W277" s="4">
        <f t="shared" si="73"/>
        <v>3685.4200800032677</v>
      </c>
      <c r="X277" s="4">
        <f t="shared" si="77"/>
        <v>2.892057750509565</v>
      </c>
      <c r="Z277" s="13">
        <f t="shared" si="74"/>
        <v>0.96021999999999996</v>
      </c>
      <c r="AA277" s="25">
        <f t="shared" si="78"/>
        <v>0.12679774738179161</v>
      </c>
      <c r="AB277" s="3"/>
      <c r="AC277" s="3">
        <f t="shared" si="75"/>
        <v>13.014259877293041</v>
      </c>
      <c r="AE277" s="111">
        <f>Input_Analysis!F276/100</f>
        <v>27.417138011769516</v>
      </c>
      <c r="AF277" s="110">
        <f t="shared" si="79"/>
        <v>0.32492919645473839</v>
      </c>
    </row>
    <row r="278" spans="1:32">
      <c r="A278" s="159">
        <f>Input_Analysis!A277</f>
        <v>5.22</v>
      </c>
      <c r="B278" s="159">
        <f>Input_Analysis!B277</f>
        <v>17.125932599999999</v>
      </c>
      <c r="C278" s="159">
        <f>Input_Analysis!I277</f>
        <v>2712.9134166991767</v>
      </c>
      <c r="D278" s="159">
        <f>Input_Analysis!F277</f>
        <v>2712.4136536865321</v>
      </c>
      <c r="E278" s="160">
        <f>Input_Analysis!L277</f>
        <v>1.5000075507040989</v>
      </c>
      <c r="F278" s="161">
        <f>Input_Analysis!P277</f>
        <v>2.4988150632221102</v>
      </c>
      <c r="G278" s="168">
        <f>Input_Analysis!Q277</f>
        <v>34.531199999999998</v>
      </c>
      <c r="H278" s="4"/>
      <c r="I278" s="4">
        <f t="shared" si="83"/>
        <v>95.719999999999672</v>
      </c>
      <c r="J278" s="4">
        <f t="shared" ref="J278:J341" si="84">I278-G278</f>
        <v>61.188799999999674</v>
      </c>
      <c r="K278" s="4"/>
      <c r="L278" s="4">
        <f t="shared" si="80"/>
        <v>5.7324538109029738E-2</v>
      </c>
      <c r="M278" s="144">
        <f t="shared" si="81"/>
        <v>5.5291390483415057E-4</v>
      </c>
      <c r="N278" s="3"/>
      <c r="O278" s="13">
        <f t="shared" ref="O278:O341" si="85">(C278-I278)/J278</f>
        <v>42.772425945584665</v>
      </c>
      <c r="P278" s="13">
        <f t="shared" ref="P278:P341" si="86">(F278-G278)/(C278-I278)</f>
        <v>-1.2239211948338675E-2</v>
      </c>
      <c r="Q278" s="13">
        <f t="shared" ref="Q278:Q341" si="87">O278*(1-P278)</f>
        <v>43.295926732277302</v>
      </c>
      <c r="R278" s="13">
        <f t="shared" si="82"/>
        <v>2.4785149625796477</v>
      </c>
      <c r="S278" s="13">
        <f t="shared" ref="S278:S341" si="88">9.78*(1/J278)^0.5</f>
        <v>1.2502673406033513</v>
      </c>
      <c r="T278" s="13">
        <f t="shared" si="76"/>
        <v>6.6742233628361385</v>
      </c>
      <c r="U278" s="13">
        <f t="shared" ref="U278:U341" si="89">T278*S278</f>
        <v>8.3445634944458948</v>
      </c>
      <c r="V278" s="4">
        <f t="shared" ref="V278:V341" si="90">(C278-I278)/$B$8</f>
        <v>174.47956111327846</v>
      </c>
      <c r="W278" s="4">
        <f t="shared" ref="W278:W341" si="91">V278*20.88543</f>
        <v>3644.0806600620995</v>
      </c>
      <c r="X278" s="4">
        <f t="shared" si="77"/>
        <v>2.8514950630389775</v>
      </c>
      <c r="Z278" s="13">
        <f t="shared" ref="Z278:Z341" si="92">IF(A278&lt;=9.15,1-0.00765*A278,IF(A278&lt;=23,1.174-0.0267*A278,0.5))</f>
        <v>0.960067</v>
      </c>
      <c r="AA278" s="25">
        <f t="shared" si="78"/>
        <v>0.12690800144438222</v>
      </c>
      <c r="AB278" s="3"/>
      <c r="AC278" s="3">
        <f t="shared" ref="AC278:AC341" si="93">$AC$13*((C278-I278)/J278)</f>
        <v>12.831727783675399</v>
      </c>
      <c r="AE278" s="111">
        <f>Input_Analysis!F277/100</f>
        <v>27.124136536865322</v>
      </c>
      <c r="AF278" s="110">
        <f t="shared" si="79"/>
        <v>0.32295856614392093</v>
      </c>
    </row>
    <row r="279" spans="1:32">
      <c r="A279" s="159">
        <f>Input_Analysis!A278</f>
        <v>5.24</v>
      </c>
      <c r="B279" s="159">
        <f>Input_Analysis!B278</f>
        <v>17.191549200000001</v>
      </c>
      <c r="C279" s="159">
        <f>Input_Analysis!I278</f>
        <v>2764.3336659571423</v>
      </c>
      <c r="D279" s="159">
        <f>Input_Analysis!F278</f>
        <v>2763.813912423992</v>
      </c>
      <c r="E279" s="160">
        <f>Input_Analysis!L278</f>
        <v>1.6000080540843722</v>
      </c>
      <c r="F279" s="161">
        <f>Input_Analysis!P278</f>
        <v>2.5987676657509948</v>
      </c>
      <c r="G279" s="168">
        <f>Input_Analysis!Q278</f>
        <v>34.727400000000003</v>
      </c>
      <c r="H279" s="4"/>
      <c r="I279" s="4">
        <f t="shared" si="83"/>
        <v>96.089999999999677</v>
      </c>
      <c r="J279" s="4">
        <f t="shared" si="84"/>
        <v>61.362599999999674</v>
      </c>
      <c r="K279" s="4"/>
      <c r="L279" s="4">
        <f t="shared" si="80"/>
        <v>5.9976523306362162E-2</v>
      </c>
      <c r="M279" s="144">
        <f t="shared" si="81"/>
        <v>5.7880424269635849E-4</v>
      </c>
      <c r="N279" s="3"/>
      <c r="O279" s="13">
        <f t="shared" si="85"/>
        <v>43.483223754488186</v>
      </c>
      <c r="P279" s="13">
        <f t="shared" si="86"/>
        <v>-1.2041116313387345E-2</v>
      </c>
      <c r="Q279" s="13">
        <f t="shared" si="87"/>
        <v>44.006810309397025</v>
      </c>
      <c r="R279" s="13">
        <f t="shared" si="82"/>
        <v>2.4634071940378144</v>
      </c>
      <c r="S279" s="13">
        <f t="shared" si="88"/>
        <v>1.2484954914095989</v>
      </c>
      <c r="T279" s="13">
        <f t="shared" si="76"/>
        <v>6.7557926870669913</v>
      </c>
      <c r="U279" s="13">
        <f t="shared" si="89"/>
        <v>8.4345767107010783</v>
      </c>
      <c r="V279" s="4">
        <f t="shared" si="90"/>
        <v>177.8829110638095</v>
      </c>
      <c r="W279" s="4">
        <f t="shared" si="91"/>
        <v>3715.1610872194187</v>
      </c>
      <c r="X279" s="4">
        <f t="shared" si="77"/>
        <v>2.8988815836325457</v>
      </c>
      <c r="Z279" s="13">
        <f t="shared" si="92"/>
        <v>0.95991400000000004</v>
      </c>
      <c r="AA279" s="25">
        <f t="shared" si="78"/>
        <v>0.12701747504131208</v>
      </c>
      <c r="AB279" s="3"/>
      <c r="AC279" s="3">
        <f t="shared" si="93"/>
        <v>13.044967126346455</v>
      </c>
      <c r="AE279" s="111">
        <f>Input_Analysis!F278/100</f>
        <v>27.63813912423992</v>
      </c>
      <c r="AF279" s="110">
        <f t="shared" si="79"/>
        <v>0.32577315395199263</v>
      </c>
    </row>
    <row r="280" spans="1:32">
      <c r="A280" s="159">
        <f>Input_Analysis!A279</f>
        <v>5.26</v>
      </c>
      <c r="B280" s="159">
        <f>Input_Analysis!B279</f>
        <v>17.257165799999999</v>
      </c>
      <c r="C280" s="159">
        <f>Input_Analysis!I279</f>
        <v>2812.1938781344302</v>
      </c>
      <c r="D280" s="159">
        <f>Input_Analysis!F279</f>
        <v>2811.6141530397626</v>
      </c>
      <c r="E280" s="160">
        <f>Input_Analysis!L279</f>
        <v>1.4000070473238255</v>
      </c>
      <c r="F280" s="161">
        <f>Input_Analysis!P279</f>
        <v>2.8986254733376478</v>
      </c>
      <c r="G280" s="168">
        <f>Input_Analysis!Q279</f>
        <v>34.9236</v>
      </c>
      <c r="H280" s="4"/>
      <c r="I280" s="4">
        <f t="shared" si="83"/>
        <v>96.459999999999667</v>
      </c>
      <c r="J280" s="4">
        <f t="shared" si="84"/>
        <v>61.536399999999666</v>
      </c>
      <c r="K280" s="4"/>
      <c r="L280" s="4">
        <f t="shared" si="80"/>
        <v>5.1562709460029783E-2</v>
      </c>
      <c r="M280" s="144">
        <f t="shared" si="81"/>
        <v>4.9783446945435013E-4</v>
      </c>
      <c r="N280" s="3"/>
      <c r="O280" s="13">
        <f t="shared" si="85"/>
        <v>44.132153946841953</v>
      </c>
      <c r="P280" s="13">
        <f t="shared" si="86"/>
        <v>-1.1792383187656762E-2</v>
      </c>
      <c r="Q280" s="13">
        <f t="shared" si="87"/>
        <v>44.652577217079774</v>
      </c>
      <c r="R280" s="13">
        <f t="shared" si="82"/>
        <v>2.4919065246573116</v>
      </c>
      <c r="S280" s="13">
        <f t="shared" si="88"/>
        <v>1.2467311539951644</v>
      </c>
      <c r="T280" s="13">
        <f t="shared" si="76"/>
        <v>6.9594997971939421</v>
      </c>
      <c r="U280" s="13">
        <f t="shared" si="89"/>
        <v>8.6766252133847157</v>
      </c>
      <c r="V280" s="4">
        <f t="shared" si="90"/>
        <v>181.04892520896203</v>
      </c>
      <c r="W280" s="4">
        <f t="shared" si="91"/>
        <v>3781.2846540270116</v>
      </c>
      <c r="X280" s="4">
        <f t="shared" si="77"/>
        <v>2.9421435964561304</v>
      </c>
      <c r="Z280" s="13">
        <f t="shared" si="92"/>
        <v>0.95976099999999998</v>
      </c>
      <c r="AA280" s="25">
        <f t="shared" si="78"/>
        <v>0.12712617478549307</v>
      </c>
      <c r="AB280" s="3"/>
      <c r="AC280" s="3">
        <f t="shared" si="93"/>
        <v>13.239646184052585</v>
      </c>
      <c r="AE280" s="111">
        <f>Input_Analysis!F279/100</f>
        <v>28.116141530397627</v>
      </c>
      <c r="AF280" s="110">
        <f t="shared" si="79"/>
        <v>0.32834595493629842</v>
      </c>
    </row>
    <row r="281" spans="1:32">
      <c r="A281" s="159">
        <f>Input_Analysis!A280</f>
        <v>5.28</v>
      </c>
      <c r="B281" s="159">
        <f>Input_Analysis!B280</f>
        <v>17.322782400000001</v>
      </c>
      <c r="C281" s="159">
        <f>Input_Analysis!I280</f>
        <v>2842.5940311620334</v>
      </c>
      <c r="D281" s="159">
        <f>Input_Analysis!F280</f>
        <v>2842.0143060673659</v>
      </c>
      <c r="E281" s="160">
        <f>Input_Analysis!L280</f>
        <v>1.4000070473238255</v>
      </c>
      <c r="F281" s="161">
        <f>Input_Analysis!P280</f>
        <v>2.8986254733376478</v>
      </c>
      <c r="G281" s="168">
        <f>Input_Analysis!Q280</f>
        <v>35.119800000000005</v>
      </c>
      <c r="H281" s="4"/>
      <c r="I281" s="4">
        <f t="shared" si="83"/>
        <v>96.829999999999671</v>
      </c>
      <c r="J281" s="4">
        <f t="shared" si="84"/>
        <v>61.710199999999666</v>
      </c>
      <c r="K281" s="4"/>
      <c r="L281" s="4">
        <f t="shared" si="80"/>
        <v>5.0998654051370988E-2</v>
      </c>
      <c r="M281" s="144">
        <f t="shared" si="81"/>
        <v>4.925103732633647E-4</v>
      </c>
      <c r="N281" s="3"/>
      <c r="O281" s="13">
        <f t="shared" si="85"/>
        <v>44.494492501434912</v>
      </c>
      <c r="P281" s="13">
        <f t="shared" si="86"/>
        <v>-1.1734866565728173E-2</v>
      </c>
      <c r="Q281" s="13">
        <f t="shared" si="87"/>
        <v>45.016629433849047</v>
      </c>
      <c r="R281" s="13">
        <f t="shared" si="82"/>
        <v>2.4917810031549386</v>
      </c>
      <c r="S281" s="13">
        <f t="shared" si="88"/>
        <v>1.2449742754324666</v>
      </c>
      <c r="T281" s="13">
        <f t="shared" si="76"/>
        <v>7.0343418038643497</v>
      </c>
      <c r="U281" s="13">
        <f t="shared" si="89"/>
        <v>8.7575745904103286</v>
      </c>
      <c r="V281" s="4">
        <f t="shared" si="90"/>
        <v>183.05093541080225</v>
      </c>
      <c r="W281" s="4">
        <f t="shared" si="91"/>
        <v>3823.0974979568318</v>
      </c>
      <c r="X281" s="4">
        <f t="shared" si="77"/>
        <v>2.9662995000956607</v>
      </c>
      <c r="Z281" s="13">
        <f t="shared" si="92"/>
        <v>0.95960800000000002</v>
      </c>
      <c r="AA281" s="25">
        <f t="shared" si="78"/>
        <v>0.12723410721533907</v>
      </c>
      <c r="AB281" s="3"/>
      <c r="AC281" s="3">
        <f t="shared" si="93"/>
        <v>13.348347750430474</v>
      </c>
      <c r="AE281" s="111">
        <f>Input_Analysis!F280/100</f>
        <v>28.420143060673659</v>
      </c>
      <c r="AF281" s="110">
        <f t="shared" si="79"/>
        <v>0.3298835980194294</v>
      </c>
    </row>
    <row r="282" spans="1:32">
      <c r="A282" s="159">
        <f>Input_Analysis!A281</f>
        <v>5.3</v>
      </c>
      <c r="B282" s="159">
        <f>Input_Analysis!B281</f>
        <v>17.388399</v>
      </c>
      <c r="C282" s="159">
        <f>Input_Analysis!I281</f>
        <v>2895.2342769810689</v>
      </c>
      <c r="D282" s="159">
        <f>Input_Analysis!F281</f>
        <v>2894.6145708453896</v>
      </c>
      <c r="E282" s="160">
        <f>Input_Analysis!L281</f>
        <v>1.3000065439435524</v>
      </c>
      <c r="F282" s="161">
        <f>Input_Analysis!P281</f>
        <v>3.098530678395417</v>
      </c>
      <c r="G282" s="168">
        <f>Input_Analysis!Q281</f>
        <v>35.315999999999995</v>
      </c>
      <c r="H282" s="4"/>
      <c r="I282" s="4">
        <f t="shared" si="83"/>
        <v>97.199999999999662</v>
      </c>
      <c r="J282" s="4">
        <f t="shared" si="84"/>
        <v>61.883999999999666</v>
      </c>
      <c r="K282" s="4"/>
      <c r="L282" s="4">
        <f t="shared" si="80"/>
        <v>4.6471715615275619E-2</v>
      </c>
      <c r="M282" s="144">
        <f t="shared" si="81"/>
        <v>4.49016010303353E-4</v>
      </c>
      <c r="N282" s="3"/>
      <c r="O282" s="13">
        <f t="shared" si="85"/>
        <v>45.214179383703126</v>
      </c>
      <c r="P282" s="13">
        <f t="shared" si="86"/>
        <v>-1.1514322603783654E-2</v>
      </c>
      <c r="Q282" s="13">
        <f t="shared" si="87"/>
        <v>45.734790031392428</v>
      </c>
      <c r="R282" s="13">
        <f t="shared" si="82"/>
        <v>2.5079102916502927</v>
      </c>
      <c r="S282" s="13">
        <f t="shared" si="88"/>
        <v>1.2432248033145519</v>
      </c>
      <c r="T282" s="13">
        <f t="shared" si="76"/>
        <v>7.2161476461499641</v>
      </c>
      <c r="U282" s="13">
        <f t="shared" si="89"/>
        <v>8.9712937380735553</v>
      </c>
      <c r="V282" s="4">
        <f t="shared" si="90"/>
        <v>186.53561846540461</v>
      </c>
      <c r="W282" s="4">
        <f t="shared" si="91"/>
        <v>3895.8766019659151</v>
      </c>
      <c r="X282" s="4">
        <f t="shared" si="77"/>
        <v>3.0142786255802085</v>
      </c>
      <c r="Z282" s="13">
        <f t="shared" si="92"/>
        <v>0.95945499999999995</v>
      </c>
      <c r="AA282" s="25">
        <f t="shared" si="78"/>
        <v>0.12734127879581175</v>
      </c>
      <c r="AB282" s="3"/>
      <c r="AC282" s="3">
        <f t="shared" si="93"/>
        <v>13.564253815110938</v>
      </c>
      <c r="AE282" s="111">
        <f>Input_Analysis!F281/100</f>
        <v>28.946145708453898</v>
      </c>
      <c r="AF282" s="110">
        <f t="shared" si="79"/>
        <v>0.33268836213099295</v>
      </c>
    </row>
    <row r="283" spans="1:32">
      <c r="A283" s="159">
        <f>Input_Analysis!A282</f>
        <v>5.32</v>
      </c>
      <c r="B283" s="159">
        <f>Input_Analysis!B282</f>
        <v>17.454015600000002</v>
      </c>
      <c r="C283" s="159">
        <f>Input_Analysis!I282</f>
        <v>2948.4745258203857</v>
      </c>
      <c r="D283" s="159">
        <f>Input_Analysis!F282</f>
        <v>2947.8148386436951</v>
      </c>
      <c r="E283" s="160">
        <f>Input_Analysis!L282</f>
        <v>1.4000070473238255</v>
      </c>
      <c r="F283" s="161">
        <f>Input_Analysis!P282</f>
        <v>3.2984358834531853</v>
      </c>
      <c r="G283" s="168">
        <f>Input_Analysis!Q282</f>
        <v>35.5122</v>
      </c>
      <c r="H283" s="4"/>
      <c r="I283" s="4">
        <f t="shared" si="83"/>
        <v>97.569999999999666</v>
      </c>
      <c r="J283" s="4">
        <f t="shared" si="84"/>
        <v>62.057799999999666</v>
      </c>
      <c r="K283" s="4"/>
      <c r="L283" s="4">
        <f t="shared" si="80"/>
        <v>4.9118834576682417E-2</v>
      </c>
      <c r="M283" s="144">
        <f t="shared" si="81"/>
        <v>4.7482419639840252E-4</v>
      </c>
      <c r="N283" s="3"/>
      <c r="O283" s="13">
        <f t="shared" si="85"/>
        <v>45.93950358891874</v>
      </c>
      <c r="P283" s="13">
        <f t="shared" si="86"/>
        <v>-1.1299488925283062E-2</v>
      </c>
      <c r="Q283" s="13">
        <f t="shared" si="87"/>
        <v>46.458596500954727</v>
      </c>
      <c r="R283" s="13">
        <f t="shared" si="82"/>
        <v>2.4901851412076015</v>
      </c>
      <c r="S283" s="13">
        <f t="shared" si="88"/>
        <v>1.2414826857485286</v>
      </c>
      <c r="T283" s="13">
        <f t="shared" si="76"/>
        <v>7.291203235030121</v>
      </c>
      <c r="U283" s="13">
        <f t="shared" si="89"/>
        <v>9.0519025745635542</v>
      </c>
      <c r="V283" s="4">
        <f t="shared" si="90"/>
        <v>190.06030172135905</v>
      </c>
      <c r="W283" s="4">
        <f t="shared" si="91"/>
        <v>3969.4911273803241</v>
      </c>
      <c r="X283" s="4">
        <f t="shared" si="77"/>
        <v>3.0626335725945824</v>
      </c>
      <c r="Z283" s="13">
        <f t="shared" si="92"/>
        <v>0.95930199999999999</v>
      </c>
      <c r="AA283" s="25">
        <f t="shared" si="78"/>
        <v>0.12744769591944952</v>
      </c>
      <c r="AB283" s="3"/>
      <c r="AC283" s="3">
        <f t="shared" si="93"/>
        <v>13.781851076675622</v>
      </c>
      <c r="AE283" s="111">
        <f>Input_Analysis!F282/100</f>
        <v>29.478148386436953</v>
      </c>
      <c r="AF283" s="110">
        <f t="shared" si="79"/>
        <v>0.33549637948429295</v>
      </c>
    </row>
    <row r="284" spans="1:32">
      <c r="A284" s="159">
        <f>Input_Analysis!A283</f>
        <v>5.34</v>
      </c>
      <c r="B284" s="159">
        <f>Input_Analysis!B283</f>
        <v>17.5196322</v>
      </c>
      <c r="C284" s="159">
        <f>Input_Analysis!I283</f>
        <v>3022.574898825168</v>
      </c>
      <c r="D284" s="159">
        <f>Input_Analysis!F283</f>
        <v>3021.9152116484775</v>
      </c>
      <c r="E284" s="160">
        <f>Input_Analysis!L283</f>
        <v>1.4000070473238255</v>
      </c>
      <c r="F284" s="161">
        <f>Input_Analysis!P283</f>
        <v>3.2984358834531853</v>
      </c>
      <c r="G284" s="168">
        <f>Input_Analysis!Q283</f>
        <v>35.708399999999997</v>
      </c>
      <c r="H284" s="4"/>
      <c r="I284" s="4">
        <f t="shared" si="83"/>
        <v>97.939999999999657</v>
      </c>
      <c r="J284" s="4">
        <f t="shared" si="84"/>
        <v>62.231599999999659</v>
      </c>
      <c r="K284" s="4"/>
      <c r="L284" s="4">
        <f t="shared" si="80"/>
        <v>4.7880263886865511E-2</v>
      </c>
      <c r="M284" s="144">
        <f t="shared" si="81"/>
        <v>4.631835749936216E-4</v>
      </c>
      <c r="N284" s="3"/>
      <c r="O284" s="13">
        <f t="shared" si="85"/>
        <v>46.995977908734218</v>
      </c>
      <c r="P284" s="13">
        <f t="shared" si="86"/>
        <v>-1.1081712842025497E-2</v>
      </c>
      <c r="Q284" s="13">
        <f t="shared" si="87"/>
        <v>47.516773840648987</v>
      </c>
      <c r="R284" s="13">
        <f t="shared" si="82"/>
        <v>2.4888898188148323</v>
      </c>
      <c r="S284" s="13">
        <f t="shared" si="88"/>
        <v>1.2397478713491012</v>
      </c>
      <c r="T284" s="13">
        <f t="shared" si="76"/>
        <v>7.4701621660362809</v>
      </c>
      <c r="U284" s="13">
        <f t="shared" si="89"/>
        <v>9.2611176439760712</v>
      </c>
      <c r="V284" s="4">
        <f t="shared" si="90"/>
        <v>194.9756599216779</v>
      </c>
      <c r="W284" s="4">
        <f t="shared" si="91"/>
        <v>4072.1504969980092</v>
      </c>
      <c r="X284" s="4">
        <f t="shared" si="77"/>
        <v>3.1330651939156149</v>
      </c>
      <c r="Z284" s="13">
        <f t="shared" si="92"/>
        <v>0.95914900000000003</v>
      </c>
      <c r="AA284" s="25">
        <f t="shared" si="78"/>
        <v>0.12755336490737851</v>
      </c>
      <c r="AB284" s="3"/>
      <c r="AC284" s="3">
        <f t="shared" si="93"/>
        <v>14.098793372620266</v>
      </c>
      <c r="AE284" s="111">
        <f>Input_Analysis!F283/100</f>
        <v>30.219152116484775</v>
      </c>
      <c r="AF284" s="110">
        <f t="shared" si="79"/>
        <v>0.33944954197567961</v>
      </c>
    </row>
    <row r="285" spans="1:32">
      <c r="A285" s="159">
        <f>Input_Analysis!A284</f>
        <v>5.36</v>
      </c>
      <c r="B285" s="159">
        <f>Input_Analysis!B284</f>
        <v>17.585248800000002</v>
      </c>
      <c r="C285" s="159">
        <f>Input_Analysis!I284</f>
        <v>3135.0154456656069</v>
      </c>
      <c r="D285" s="159">
        <f>Input_Analysis!F284</f>
        <v>3134.3157774479046</v>
      </c>
      <c r="E285" s="160">
        <f>Input_Analysis!L284</f>
        <v>1.5000075507040989</v>
      </c>
      <c r="F285" s="161">
        <f>Input_Analysis!P284</f>
        <v>3.4983410885109545</v>
      </c>
      <c r="G285" s="168">
        <f>Input_Analysis!Q284</f>
        <v>35.904600000000002</v>
      </c>
      <c r="H285" s="4"/>
      <c r="I285" s="4">
        <f t="shared" si="83"/>
        <v>98.309999999999661</v>
      </c>
      <c r="J285" s="4">
        <f t="shared" si="84"/>
        <v>62.405399999999659</v>
      </c>
      <c r="K285" s="4"/>
      <c r="L285" s="4">
        <f t="shared" si="80"/>
        <v>4.9407269309119012E-2</v>
      </c>
      <c r="M285" s="144">
        <f t="shared" si="81"/>
        <v>4.7846895069623068E-4</v>
      </c>
      <c r="N285" s="3"/>
      <c r="O285" s="13">
        <f t="shared" si="85"/>
        <v>48.660940329933368</v>
      </c>
      <c r="P285" s="13">
        <f t="shared" si="86"/>
        <v>-1.0671518687379969E-2</v>
      </c>
      <c r="Q285" s="13">
        <f t="shared" si="87"/>
        <v>49.180226464009735</v>
      </c>
      <c r="R285" s="13">
        <f t="shared" si="82"/>
        <v>2.4707544838990372</v>
      </c>
      <c r="S285" s="13">
        <f t="shared" si="88"/>
        <v>1.2380203092322057</v>
      </c>
      <c r="T285" s="13">
        <f t="shared" si="76"/>
        <v>7.686404925364112</v>
      </c>
      <c r="U285" s="13">
        <f t="shared" si="89"/>
        <v>9.5159254025832265</v>
      </c>
      <c r="V285" s="4">
        <f t="shared" si="90"/>
        <v>202.4470297110405</v>
      </c>
      <c r="W285" s="4">
        <f t="shared" si="91"/>
        <v>4228.1932677378563</v>
      </c>
      <c r="X285" s="4">
        <f t="shared" si="77"/>
        <v>3.244062688662225</v>
      </c>
      <c r="Z285" s="13">
        <f t="shared" si="92"/>
        <v>0.95899599999999996</v>
      </c>
      <c r="AA285" s="25">
        <f t="shared" si="78"/>
        <v>0.12765829201030704</v>
      </c>
      <c r="AB285" s="3"/>
      <c r="AC285" s="3">
        <f t="shared" si="93"/>
        <v>14.598282098980009</v>
      </c>
      <c r="AE285" s="111">
        <f>Input_Analysis!F284/100</f>
        <v>31.343157774479046</v>
      </c>
      <c r="AF285" s="110">
        <f t="shared" si="79"/>
        <v>0.34546389318062154</v>
      </c>
    </row>
    <row r="286" spans="1:32">
      <c r="A286" s="159">
        <f>Input_Analysis!A285</f>
        <v>5.38</v>
      </c>
      <c r="B286" s="159">
        <f>Input_Analysis!B285</f>
        <v>17.650865400000001</v>
      </c>
      <c r="C286" s="159">
        <f>Input_Analysis!I285</f>
        <v>3471.4371295573524</v>
      </c>
      <c r="D286" s="159">
        <f>Input_Analysis!F285</f>
        <v>3470.7174708191442</v>
      </c>
      <c r="E286" s="160">
        <f>Input_Analysis!L285</f>
        <v>1.6000080540843722</v>
      </c>
      <c r="F286" s="161">
        <f>Input_Analysis!P285</f>
        <v>3.5982936910398391</v>
      </c>
      <c r="G286" s="168">
        <f>Input_Analysis!Q285</f>
        <v>36.1008</v>
      </c>
      <c r="H286" s="4"/>
      <c r="I286" s="4">
        <f t="shared" si="83"/>
        <v>98.679999999999652</v>
      </c>
      <c r="J286" s="4">
        <f t="shared" si="84"/>
        <v>62.579199999999652</v>
      </c>
      <c r="K286" s="4"/>
      <c r="L286" s="4">
        <f t="shared" si="80"/>
        <v>4.7449296395146341E-2</v>
      </c>
      <c r="M286" s="144">
        <f t="shared" si="81"/>
        <v>4.6090653362585636E-4</v>
      </c>
      <c r="N286" s="3"/>
      <c r="O286" s="13">
        <f t="shared" si="85"/>
        <v>53.895817293243944</v>
      </c>
      <c r="P286" s="13">
        <f t="shared" si="86"/>
        <v>-9.636776399973351E-3</v>
      </c>
      <c r="Q286" s="13">
        <f t="shared" si="87"/>
        <v>54.415199233392755</v>
      </c>
      <c r="R286" s="13">
        <f t="shared" si="82"/>
        <v>2.4483787300682245</v>
      </c>
      <c r="S286" s="13">
        <f t="shared" si="88"/>
        <v>1.236299949008739</v>
      </c>
      <c r="T286" s="13">
        <f t="shared" si="76"/>
        <v>8.4284967914281914</v>
      </c>
      <c r="U286" s="13">
        <f t="shared" si="89"/>
        <v>10.420150153462993</v>
      </c>
      <c r="V286" s="4">
        <f t="shared" si="90"/>
        <v>224.85047530382352</v>
      </c>
      <c r="W286" s="4">
        <f t="shared" si="91"/>
        <v>4696.0988624247348</v>
      </c>
      <c r="X286" s="4">
        <f t="shared" si="77"/>
        <v>3.5930544862162632</v>
      </c>
      <c r="Z286" s="13">
        <f t="shared" si="92"/>
        <v>0.958843</v>
      </c>
      <c r="AA286" s="25">
        <f t="shared" si="78"/>
        <v>0.12776248340950375</v>
      </c>
      <c r="AB286" s="3"/>
      <c r="AC286" s="3">
        <f t="shared" si="93"/>
        <v>16.168745187973183</v>
      </c>
      <c r="AE286" s="111">
        <f>Input_Analysis!F285/100</f>
        <v>34.707174708191445</v>
      </c>
      <c r="AF286" s="110">
        <f t="shared" si="79"/>
        <v>0.36327788513064924</v>
      </c>
    </row>
    <row r="287" spans="1:32">
      <c r="A287" s="159">
        <f>Input_Analysis!A286</f>
        <v>5.4</v>
      </c>
      <c r="B287" s="159">
        <f>Input_Analysis!B286</f>
        <v>17.716481999999999</v>
      </c>
      <c r="C287" s="159">
        <f>Input_Analysis!I286</f>
        <v>3576.697630674917</v>
      </c>
      <c r="D287" s="159">
        <f>Input_Analysis!F286</f>
        <v>3575.9180003751917</v>
      </c>
      <c r="E287" s="160">
        <f>Input_Analysis!L286</f>
        <v>2.1000105709857384</v>
      </c>
      <c r="F287" s="161">
        <f>Input_Analysis!P286</f>
        <v>3.8981514986264916</v>
      </c>
      <c r="G287" s="168">
        <f>Input_Analysis!Q286</f>
        <v>36.297000000000004</v>
      </c>
      <c r="H287" s="4"/>
      <c r="I287" s="4">
        <f t="shared" si="83"/>
        <v>99.049999999999656</v>
      </c>
      <c r="J287" s="4">
        <f t="shared" si="84"/>
        <v>62.752999999999652</v>
      </c>
      <c r="K287" s="4"/>
      <c r="L287" s="4">
        <f t="shared" si="80"/>
        <v>6.0399490885449901E-2</v>
      </c>
      <c r="M287" s="144">
        <f t="shared" si="81"/>
        <v>5.871367355672919E-4</v>
      </c>
      <c r="N287" s="3"/>
      <c r="O287" s="13">
        <f t="shared" si="85"/>
        <v>55.418029905740546</v>
      </c>
      <c r="P287" s="13">
        <f t="shared" si="86"/>
        <v>-9.3163114674403563E-3</v>
      </c>
      <c r="Q287" s="13">
        <f t="shared" si="87"/>
        <v>55.934321533254348</v>
      </c>
      <c r="R287" s="13">
        <f t="shared" si="82"/>
        <v>2.3845671418247116</v>
      </c>
      <c r="S287" s="13">
        <f t="shared" si="88"/>
        <v>1.2345867407783873</v>
      </c>
      <c r="T287" s="13">
        <f t="shared" si="76"/>
        <v>8.4497971976017023</v>
      </c>
      <c r="U287" s="13">
        <f t="shared" si="89"/>
        <v>10.432007582425436</v>
      </c>
      <c r="V287" s="4">
        <f t="shared" si="90"/>
        <v>231.84317537832783</v>
      </c>
      <c r="W287" s="4">
        <f t="shared" si="91"/>
        <v>4842.1444103417889</v>
      </c>
      <c r="X287" s="4">
        <f t="shared" si="77"/>
        <v>3.6945353270493699</v>
      </c>
      <c r="Z287" s="13">
        <f t="shared" si="92"/>
        <v>0.95869000000000004</v>
      </c>
      <c r="AA287" s="25">
        <f t="shared" si="78"/>
        <v>0.12786594521775879</v>
      </c>
      <c r="AB287" s="3"/>
      <c r="AC287" s="3">
        <f t="shared" si="93"/>
        <v>16.625408971722162</v>
      </c>
      <c r="AE287" s="111">
        <f>Input_Analysis!F286/100</f>
        <v>35.759180003751915</v>
      </c>
      <c r="AF287" s="110">
        <f t="shared" si="79"/>
        <v>0.36848684138232773</v>
      </c>
    </row>
    <row r="288" spans="1:32">
      <c r="A288" s="159">
        <f>Input_Analysis!A287</f>
        <v>5.42</v>
      </c>
      <c r="B288" s="159">
        <f>Input_Analysis!B287</f>
        <v>17.782098599999998</v>
      </c>
      <c r="C288" s="159">
        <f>Input_Analysis!I287</f>
        <v>3816.3388178150626</v>
      </c>
      <c r="D288" s="159">
        <f>Input_Analysis!F287</f>
        <v>3815.519206474326</v>
      </c>
      <c r="E288" s="160">
        <f>Input_Analysis!L287</f>
        <v>2.2000110743660115</v>
      </c>
      <c r="F288" s="161">
        <f>Input_Analysis!P287</f>
        <v>4.0980567036842599</v>
      </c>
      <c r="G288" s="168">
        <f>Input_Analysis!Q287</f>
        <v>36.493200000000002</v>
      </c>
      <c r="H288" s="4"/>
      <c r="I288" s="4">
        <f t="shared" si="83"/>
        <v>99.419999999999646</v>
      </c>
      <c r="J288" s="4">
        <f t="shared" si="84"/>
        <v>62.926799999999645</v>
      </c>
      <c r="K288" s="4"/>
      <c r="L288" s="4">
        <f t="shared" si="80"/>
        <v>5.9202162055659611E-2</v>
      </c>
      <c r="M288" s="144">
        <f t="shared" si="81"/>
        <v>5.76471634042589E-4</v>
      </c>
      <c r="N288" s="3"/>
      <c r="O288" s="13">
        <f t="shared" si="85"/>
        <v>59.067342019856149</v>
      </c>
      <c r="P288" s="13">
        <f t="shared" si="86"/>
        <v>-8.7155907578736844E-3</v>
      </c>
      <c r="Q288" s="13">
        <f t="shared" si="87"/>
        <v>59.582148800056572</v>
      </c>
      <c r="R288" s="13">
        <f t="shared" si="82"/>
        <v>2.3690875052190288</v>
      </c>
      <c r="S288" s="13">
        <f t="shared" si="88"/>
        <v>1.2328806351235471</v>
      </c>
      <c r="T288" s="13">
        <f t="shared" si="76"/>
        <v>8.9573217507043505</v>
      </c>
      <c r="U288" s="13">
        <f t="shared" si="89"/>
        <v>11.043308529014341</v>
      </c>
      <c r="V288" s="4">
        <f t="shared" si="90"/>
        <v>247.79458785433752</v>
      </c>
      <c r="W288" s="4">
        <f t="shared" si="91"/>
        <v>5175.2965190106161</v>
      </c>
      <c r="X288" s="4">
        <f t="shared" si="77"/>
        <v>3.9378228013237431</v>
      </c>
      <c r="Z288" s="13">
        <f t="shared" si="92"/>
        <v>0.95853699999999997</v>
      </c>
      <c r="AA288" s="25">
        <f t="shared" si="78"/>
        <v>0.1279686834803298</v>
      </c>
      <c r="AB288" s="3"/>
      <c r="AC288" s="3">
        <f t="shared" si="93"/>
        <v>17.720202605956842</v>
      </c>
      <c r="AE288" s="111">
        <f>Input_Analysis!F287/100</f>
        <v>38.155192064743261</v>
      </c>
      <c r="AF288" s="110">
        <f t="shared" si="79"/>
        <v>0.38036867311544154</v>
      </c>
    </row>
    <row r="289" spans="1:32">
      <c r="A289" s="159">
        <f>Input_Analysis!A288</f>
        <v>5.44</v>
      </c>
      <c r="B289" s="159">
        <f>Input_Analysis!B288</f>
        <v>17.8477152</v>
      </c>
      <c r="C289" s="159">
        <f>Input_Analysis!I288</f>
        <v>3786.418676783856</v>
      </c>
      <c r="D289" s="159">
        <f>Input_Analysis!F288</f>
        <v>3785.6190559636248</v>
      </c>
      <c r="E289" s="160">
        <f>Input_Analysis!L288</f>
        <v>2.4000120811265582</v>
      </c>
      <c r="F289" s="161">
        <f>Input_Analysis!P288</f>
        <v>3.9981041011553762</v>
      </c>
      <c r="G289" s="168">
        <f>Input_Analysis!Q288</f>
        <v>36.689400000000006</v>
      </c>
      <c r="H289" s="4"/>
      <c r="I289" s="4">
        <f t="shared" si="83"/>
        <v>99.789999999999651</v>
      </c>
      <c r="J289" s="4">
        <f t="shared" si="84"/>
        <v>63.100599999999645</v>
      </c>
      <c r="K289" s="4"/>
      <c r="L289" s="4">
        <f t="shared" si="80"/>
        <v>6.51145792353926E-2</v>
      </c>
      <c r="M289" s="144">
        <f t="shared" si="81"/>
        <v>6.3384751819497759E-4</v>
      </c>
      <c r="N289" s="3"/>
      <c r="O289" s="13">
        <f t="shared" si="85"/>
        <v>58.424621584959212</v>
      </c>
      <c r="P289" s="13">
        <f t="shared" si="86"/>
        <v>-8.86753149421164E-3</v>
      </c>
      <c r="Q289" s="13">
        <f t="shared" si="87"/>
        <v>58.942703756901238</v>
      </c>
      <c r="R289" s="13">
        <f t="shared" si="82"/>
        <v>2.3513708388600167</v>
      </c>
      <c r="S289" s="13">
        <f t="shared" si="88"/>
        <v>1.2311815831033373</v>
      </c>
      <c r="T289" s="13">
        <f t="shared" si="76"/>
        <v>8.8214547003395367</v>
      </c>
      <c r="U289" s="13">
        <f t="shared" si="89"/>
        <v>10.860812563238406</v>
      </c>
      <c r="V289" s="4">
        <f t="shared" si="90"/>
        <v>245.77524511892378</v>
      </c>
      <c r="W289" s="4">
        <f t="shared" si="91"/>
        <v>5133.121677664124</v>
      </c>
      <c r="X289" s="4">
        <f t="shared" si="77"/>
        <v>3.8949747723306145</v>
      </c>
      <c r="Z289" s="13">
        <f t="shared" si="92"/>
        <v>0.95838400000000001</v>
      </c>
      <c r="AA289" s="25">
        <f t="shared" si="78"/>
        <v>0.12807070417587185</v>
      </c>
      <c r="AB289" s="3"/>
      <c r="AC289" s="3">
        <f t="shared" si="93"/>
        <v>17.527386475487763</v>
      </c>
      <c r="AE289" s="111">
        <f>Input_Analysis!F288/100</f>
        <v>37.856190559636246</v>
      </c>
      <c r="AF289" s="110">
        <f t="shared" si="79"/>
        <v>0.37861421348556995</v>
      </c>
    </row>
    <row r="290" spans="1:32">
      <c r="A290" s="159">
        <f>Input_Analysis!A289</f>
        <v>5.46</v>
      </c>
      <c r="B290" s="159">
        <f>Input_Analysis!B289</f>
        <v>17.913331799999998</v>
      </c>
      <c r="C290" s="159">
        <f>Input_Analysis!I289</f>
        <v>2713.1732934657516</v>
      </c>
      <c r="D290" s="159">
        <f>Input_Analysis!F289</f>
        <v>2712.4136536865321</v>
      </c>
      <c r="E290" s="160">
        <f>Input_Analysis!L289</f>
        <v>3.0000151014081977</v>
      </c>
      <c r="F290" s="161">
        <f>Input_Analysis!P289</f>
        <v>3.7981988960976074</v>
      </c>
      <c r="G290" s="168">
        <f>Input_Analysis!Q289</f>
        <v>36.885599999999997</v>
      </c>
      <c r="H290" s="4"/>
      <c r="I290" s="4">
        <f t="shared" si="83"/>
        <v>100.15999999999964</v>
      </c>
      <c r="J290" s="4">
        <f t="shared" si="84"/>
        <v>63.274399999999645</v>
      </c>
      <c r="K290" s="4"/>
      <c r="L290" s="4">
        <f t="shared" si="80"/>
        <v>0.11484394316663846</v>
      </c>
      <c r="M290" s="144">
        <f t="shared" si="81"/>
        <v>1.1057218898008687E-3</v>
      </c>
      <c r="N290" s="3"/>
      <c r="O290" s="13">
        <f t="shared" si="85"/>
        <v>41.296532143580443</v>
      </c>
      <c r="P290" s="13">
        <f t="shared" si="86"/>
        <v>-1.2662546029384009E-2</v>
      </c>
      <c r="Q290" s="13">
        <f t="shared" si="87"/>
        <v>41.819451382702468</v>
      </c>
      <c r="R290" s="13">
        <f t="shared" si="82"/>
        <v>2.353939938014098</v>
      </c>
      <c r="S290" s="13">
        <f t="shared" si="88"/>
        <v>1.2294895362477021</v>
      </c>
      <c r="T290" s="13">
        <f t="shared" si="76"/>
        <v>6.327825832978613</v>
      </c>
      <c r="U290" s="13">
        <f t="shared" si="89"/>
        <v>7.7799956488451043</v>
      </c>
      <c r="V290" s="4">
        <f t="shared" si="90"/>
        <v>174.20088623105011</v>
      </c>
      <c r="W290" s="4">
        <f t="shared" si="91"/>
        <v>3638.2604153165607</v>
      </c>
      <c r="X290" s="4">
        <f t="shared" si="77"/>
        <v>2.7531021429053628</v>
      </c>
      <c r="Z290" s="13">
        <f t="shared" si="92"/>
        <v>0.95823100000000005</v>
      </c>
      <c r="AA290" s="25">
        <f t="shared" si="78"/>
        <v>0.128172013217352</v>
      </c>
      <c r="AB290" s="3"/>
      <c r="AC290" s="3">
        <f t="shared" si="93"/>
        <v>12.388959643074132</v>
      </c>
      <c r="AE290" s="111">
        <f>Input_Analysis!F289/100</f>
        <v>27.124136536865322</v>
      </c>
      <c r="AF290" s="110">
        <f t="shared" si="79"/>
        <v>0.32026374913742783</v>
      </c>
    </row>
    <row r="291" spans="1:32">
      <c r="A291" s="159">
        <f>Input_Analysis!A290</f>
        <v>5.48</v>
      </c>
      <c r="B291" s="159">
        <f>Input_Analysis!B290</f>
        <v>17.9789484</v>
      </c>
      <c r="C291" s="159">
        <f>Input_Analysis!I290</f>
        <v>3423.5769173800641</v>
      </c>
      <c r="D291" s="159">
        <f>Input_Analysis!F290</f>
        <v>3422.9172302033735</v>
      </c>
      <c r="E291" s="160">
        <f>Input_Analysis!L290</f>
        <v>4.0000201352109297</v>
      </c>
      <c r="F291" s="161">
        <f>Input_Analysis!P290</f>
        <v>3.2984358834531853</v>
      </c>
      <c r="G291" s="168">
        <f>Input_Analysis!Q290</f>
        <v>37.081800000000001</v>
      </c>
      <c r="H291" s="4"/>
      <c r="I291" s="4">
        <f t="shared" si="83"/>
        <v>100.52999999999965</v>
      </c>
      <c r="J291" s="4">
        <f t="shared" si="84"/>
        <v>63.448199999999645</v>
      </c>
      <c r="K291" s="4"/>
      <c r="L291" s="4">
        <f t="shared" si="80"/>
        <v>0.12039596404799797</v>
      </c>
      <c r="M291" s="144">
        <f t="shared" si="81"/>
        <v>1.1683745485327071E-3</v>
      </c>
      <c r="N291" s="3"/>
      <c r="O291" s="13">
        <f t="shared" si="85"/>
        <v>52.374171645217402</v>
      </c>
      <c r="P291" s="13">
        <f t="shared" si="86"/>
        <v>-1.0166381924929932E-2</v>
      </c>
      <c r="Q291" s="13">
        <f t="shared" si="87"/>
        <v>52.90662747716452</v>
      </c>
      <c r="R291" s="13">
        <f t="shared" si="82"/>
        <v>2.2651413024488418</v>
      </c>
      <c r="S291" s="13">
        <f t="shared" si="88"/>
        <v>1.2278044465516051</v>
      </c>
      <c r="T291" s="13">
        <f t="shared" si="76"/>
        <v>7.6993325136291313</v>
      </c>
      <c r="U291" s="13">
        <f t="shared" si="89"/>
        <v>9.4532746957131941</v>
      </c>
      <c r="V291" s="4">
        <f t="shared" si="90"/>
        <v>221.53646115867096</v>
      </c>
      <c r="W291" s="4">
        <f t="shared" si="91"/>
        <v>4626.8842519771415</v>
      </c>
      <c r="X291" s="4">
        <f t="shared" si="77"/>
        <v>3.4916114430144938</v>
      </c>
      <c r="Z291" s="13">
        <f t="shared" si="92"/>
        <v>0.95807799999999999</v>
      </c>
      <c r="AA291" s="25">
        <f t="shared" si="78"/>
        <v>0.1282726164529493</v>
      </c>
      <c r="AB291" s="3"/>
      <c r="AC291" s="3">
        <f t="shared" si="93"/>
        <v>15.712251493565219</v>
      </c>
      <c r="AE291" s="111">
        <f>Input_Analysis!F290/100</f>
        <v>34.229172302033732</v>
      </c>
      <c r="AF291" s="110">
        <f t="shared" si="79"/>
        <v>0.3595259178413362</v>
      </c>
    </row>
    <row r="292" spans="1:32">
      <c r="A292" s="159">
        <f>Input_Analysis!A291</f>
        <v>5.5</v>
      </c>
      <c r="B292" s="159">
        <f>Input_Analysis!B291</f>
        <v>18.044564999999999</v>
      </c>
      <c r="C292" s="159">
        <f>Input_Analysis!I291</f>
        <v>3272.3161847075735</v>
      </c>
      <c r="D292" s="159">
        <f>Input_Analysis!F291</f>
        <v>3271.7164690924001</v>
      </c>
      <c r="E292" s="160">
        <f>Input_Analysis!L291</f>
        <v>5.6000281892953021</v>
      </c>
      <c r="F292" s="161">
        <f>Input_Analysis!P291</f>
        <v>2.9985780758665324</v>
      </c>
      <c r="G292" s="168">
        <f>Input_Analysis!Q291</f>
        <v>37.277999999999999</v>
      </c>
      <c r="H292" s="4"/>
      <c r="I292" s="4">
        <f t="shared" si="83"/>
        <v>100.89999999999964</v>
      </c>
      <c r="J292" s="4">
        <f t="shared" si="84"/>
        <v>63.621999999999638</v>
      </c>
      <c r="K292" s="4"/>
      <c r="L292" s="4">
        <f t="shared" si="80"/>
        <v>0.17661155238348525</v>
      </c>
      <c r="M292" s="144">
        <f t="shared" si="81"/>
        <v>1.7113346856473595E-3</v>
      </c>
      <c r="N292" s="3"/>
      <c r="O292" s="13">
        <f t="shared" si="85"/>
        <v>49.847791404036215</v>
      </c>
      <c r="P292" s="13">
        <f t="shared" si="86"/>
        <v>-1.0808868949281175E-2</v>
      </c>
      <c r="Q292" s="13">
        <f t="shared" si="87"/>
        <v>50.386589648733548</v>
      </c>
      <c r="R292" s="13">
        <f t="shared" si="82"/>
        <v>2.2199592801728589</v>
      </c>
      <c r="S292" s="13">
        <f t="shared" si="88"/>
        <v>1.2261262664693082</v>
      </c>
      <c r="T292" s="13">
        <f t="shared" si="76"/>
        <v>7.2277385314749569</v>
      </c>
      <c r="U292" s="13">
        <f t="shared" si="89"/>
        <v>8.8621200606137496</v>
      </c>
      <c r="V292" s="4">
        <f t="shared" si="90"/>
        <v>211.42774564717158</v>
      </c>
      <c r="W292" s="4">
        <f t="shared" si="91"/>
        <v>4415.7593817718061</v>
      </c>
      <c r="X292" s="4">
        <f t="shared" si="77"/>
        <v>3.323186093602414</v>
      </c>
      <c r="Z292" s="13">
        <f t="shared" si="92"/>
        <v>0.95792500000000003</v>
      </c>
      <c r="AA292" s="25">
        <f t="shared" si="78"/>
        <v>0.12837251966693941</v>
      </c>
      <c r="AB292" s="3"/>
      <c r="AC292" s="3">
        <f t="shared" si="93"/>
        <v>14.954337421210864</v>
      </c>
      <c r="AE292" s="111">
        <f>Input_Analysis!F291/100</f>
        <v>32.717164690924001</v>
      </c>
      <c r="AF292" s="110">
        <f t="shared" si="79"/>
        <v>0.35125525646967132</v>
      </c>
    </row>
    <row r="293" spans="1:32">
      <c r="A293" s="159">
        <f>Input_Analysis!A292</f>
        <v>5.52</v>
      </c>
      <c r="B293" s="159">
        <f>Input_Analysis!B292</f>
        <v>18.110181599999997</v>
      </c>
      <c r="C293" s="159">
        <f>Input_Analysis!I292</f>
        <v>3266.8761764840274</v>
      </c>
      <c r="D293" s="159">
        <f>Input_Analysis!F292</f>
        <v>3266.3164419098657</v>
      </c>
      <c r="E293" s="160">
        <f>Input_Analysis!L292</f>
        <v>7.5000377535204938</v>
      </c>
      <c r="F293" s="161">
        <f>Input_Analysis!P292</f>
        <v>2.7986728708087631</v>
      </c>
      <c r="G293" s="168">
        <f>Input_Analysis!Q292</f>
        <v>37.474199999999996</v>
      </c>
      <c r="H293" s="4"/>
      <c r="I293" s="4">
        <f t="shared" si="83"/>
        <v>101.26999999999963</v>
      </c>
      <c r="J293" s="4">
        <f t="shared" si="84"/>
        <v>63.79579999999963</v>
      </c>
      <c r="K293" s="4"/>
      <c r="L293" s="4">
        <f t="shared" si="80"/>
        <v>0.23696454036847525</v>
      </c>
      <c r="M293" s="144">
        <f t="shared" si="81"/>
        <v>2.2957826830132273E-3</v>
      </c>
      <c r="N293" s="3"/>
      <c r="O293" s="13">
        <f t="shared" si="85"/>
        <v>49.620918249854164</v>
      </c>
      <c r="P293" s="13">
        <f t="shared" si="86"/>
        <v>-1.0953834809516517E-2</v>
      </c>
      <c r="Q293" s="13">
        <f t="shared" si="87"/>
        <v>50.164457591459595</v>
      </c>
      <c r="R293" s="13">
        <f t="shared" si="82"/>
        <v>2.1815788572733661</v>
      </c>
      <c r="S293" s="13">
        <f t="shared" si="88"/>
        <v>1.2244549489087353</v>
      </c>
      <c r="T293" s="13">
        <f t="shared" si="76"/>
        <v>7.107896928289386</v>
      </c>
      <c r="U293" s="13">
        <f t="shared" si="89"/>
        <v>8.703299570177137</v>
      </c>
      <c r="V293" s="4">
        <f t="shared" si="90"/>
        <v>211.04041176560185</v>
      </c>
      <c r="W293" s="4">
        <f t="shared" si="91"/>
        <v>4407.6697471016532</v>
      </c>
      <c r="X293" s="4">
        <f t="shared" si="77"/>
        <v>3.3080612166569439</v>
      </c>
      <c r="Z293" s="13">
        <f t="shared" si="92"/>
        <v>0.95777199999999996</v>
      </c>
      <c r="AA293" s="25">
        <f t="shared" si="78"/>
        <v>0.12847172858056513</v>
      </c>
      <c r="AB293" s="3"/>
      <c r="AC293" s="3">
        <f t="shared" si="93"/>
        <v>14.886275474956248</v>
      </c>
      <c r="AE293" s="111">
        <f>Input_Analysis!F292/100</f>
        <v>32.663164419098656</v>
      </c>
      <c r="AF293" s="110">
        <f t="shared" si="79"/>
        <v>0.35072598041162073</v>
      </c>
    </row>
    <row r="294" spans="1:32">
      <c r="A294" s="159">
        <f>Input_Analysis!A293</f>
        <v>5.54</v>
      </c>
      <c r="B294" s="159">
        <f>Input_Analysis!B293</f>
        <v>18.175798199999999</v>
      </c>
      <c r="C294" s="159">
        <f>Input_Analysis!I293</f>
        <v>3250.716123878286</v>
      </c>
      <c r="D294" s="159">
        <f>Input_Analysis!F293</f>
        <v>3250.2163608656415</v>
      </c>
      <c r="E294" s="160">
        <f>Input_Analysis!L293</f>
        <v>9.1000458076048663</v>
      </c>
      <c r="F294" s="161">
        <f>Input_Analysis!P293</f>
        <v>2.4988150632221102</v>
      </c>
      <c r="G294" s="168">
        <f>Input_Analysis!Q293</f>
        <v>37.670400000000001</v>
      </c>
      <c r="H294" s="4"/>
      <c r="I294" s="4">
        <f t="shared" si="83"/>
        <v>101.63999999999963</v>
      </c>
      <c r="J294" s="4">
        <f t="shared" si="84"/>
        <v>63.96959999999963</v>
      </c>
      <c r="K294" s="4"/>
      <c r="L294" s="4">
        <f t="shared" si="80"/>
        <v>0.28902096581526071</v>
      </c>
      <c r="M294" s="144">
        <f t="shared" si="81"/>
        <v>2.7993972591946917E-3</v>
      </c>
      <c r="N294" s="3"/>
      <c r="O294" s="13">
        <f t="shared" si="85"/>
        <v>49.227697591954694</v>
      </c>
      <c r="P294" s="13">
        <f t="shared" si="86"/>
        <v>-1.1168858278809042E-2</v>
      </c>
      <c r="Q294" s="13">
        <f t="shared" si="87"/>
        <v>49.777514769751299</v>
      </c>
      <c r="R294" s="13">
        <f t="shared" si="82"/>
        <v>2.1612811349481218</v>
      </c>
      <c r="S294" s="13">
        <f t="shared" si="88"/>
        <v>1.2227904472259243</v>
      </c>
      <c r="T294" s="13">
        <f t="shared" si="76"/>
        <v>7.0172805629281445</v>
      </c>
      <c r="U294" s="13">
        <f t="shared" si="89"/>
        <v>8.580663637852691</v>
      </c>
      <c r="V294" s="4">
        <f t="shared" si="90"/>
        <v>209.93840825855244</v>
      </c>
      <c r="W294" s="4">
        <f t="shared" si="91"/>
        <v>4384.6539299954193</v>
      </c>
      <c r="X294" s="4">
        <f t="shared" si="77"/>
        <v>3.2818465061303126</v>
      </c>
      <c r="Z294" s="13">
        <f t="shared" si="92"/>
        <v>0.957619</v>
      </c>
      <c r="AA294" s="25">
        <f t="shared" si="78"/>
        <v>0.12857024885289289</v>
      </c>
      <c r="AB294" s="3"/>
      <c r="AC294" s="3">
        <f t="shared" si="93"/>
        <v>14.768309277586408</v>
      </c>
      <c r="AE294" s="111">
        <f>Input_Analysis!F293/100</f>
        <v>32.502163608656417</v>
      </c>
      <c r="AF294" s="110">
        <f t="shared" si="79"/>
        <v>0.34962264869303494</v>
      </c>
    </row>
    <row r="295" spans="1:32">
      <c r="A295" s="159">
        <f>Input_Analysis!A294</f>
        <v>5.56</v>
      </c>
      <c r="B295" s="159">
        <f>Input_Analysis!B294</f>
        <v>18.241414799999998</v>
      </c>
      <c r="C295" s="159">
        <f>Input_Analysis!I294</f>
        <v>3177.7557853525486</v>
      </c>
      <c r="D295" s="159">
        <f>Input_Analysis!F294</f>
        <v>3177.3159939014217</v>
      </c>
      <c r="E295" s="160">
        <f>Input_Analysis!L294</f>
        <v>10.800054365069514</v>
      </c>
      <c r="F295" s="161">
        <f>Input_Analysis!P294</f>
        <v>2.1989572556354573</v>
      </c>
      <c r="G295" s="168">
        <f>Input_Analysis!Q294</f>
        <v>37.866599999999998</v>
      </c>
      <c r="H295" s="4"/>
      <c r="I295" s="4">
        <f t="shared" si="83"/>
        <v>102.00999999999962</v>
      </c>
      <c r="J295" s="4">
        <f t="shared" si="84"/>
        <v>64.143399999999616</v>
      </c>
      <c r="K295" s="4"/>
      <c r="L295" s="4">
        <f t="shared" si="80"/>
        <v>0.35118633353841494</v>
      </c>
      <c r="M295" s="144">
        <f t="shared" si="81"/>
        <v>3.3986420274493582E-3</v>
      </c>
      <c r="N295" s="3"/>
      <c r="O295" s="13">
        <f t="shared" si="85"/>
        <v>47.951087490724959</v>
      </c>
      <c r="P295" s="13">
        <f t="shared" si="86"/>
        <v>-1.1596420911709463E-2</v>
      </c>
      <c r="Q295" s="13">
        <f t="shared" si="87"/>
        <v>48.507148484441608</v>
      </c>
      <c r="R295" s="13">
        <f t="shared" si="82"/>
        <v>2.1512271413474622</v>
      </c>
      <c r="S295" s="13">
        <f t="shared" si="88"/>
        <v>1.2211327152195597</v>
      </c>
      <c r="T295" s="13">
        <f t="shared" si="76"/>
        <v>6.8332432273443064</v>
      </c>
      <c r="U295" s="13">
        <f t="shared" si="89"/>
        <v>8.3442968559626198</v>
      </c>
      <c r="V295" s="4">
        <f t="shared" si="90"/>
        <v>205.04971902350326</v>
      </c>
      <c r="W295" s="4">
        <f t="shared" si="91"/>
        <v>4282.5515531850451</v>
      </c>
      <c r="X295" s="4">
        <f t="shared" si="77"/>
        <v>3.1967391660483306</v>
      </c>
      <c r="Z295" s="13">
        <f t="shared" si="92"/>
        <v>0.95746600000000004</v>
      </c>
      <c r="AA295" s="25">
        <f t="shared" si="78"/>
        <v>0.12866808608165484</v>
      </c>
      <c r="AB295" s="3"/>
      <c r="AC295" s="3">
        <f t="shared" si="93"/>
        <v>14.385326247217487</v>
      </c>
      <c r="AE295" s="111">
        <f>Input_Analysis!F294/100</f>
        <v>31.773159939014217</v>
      </c>
      <c r="AF295" s="110">
        <f t="shared" si="79"/>
        <v>0.34544510390423466</v>
      </c>
    </row>
    <row r="296" spans="1:32">
      <c r="A296" s="159">
        <f>Input_Analysis!A295</f>
        <v>5.58</v>
      </c>
      <c r="B296" s="159">
        <f>Input_Analysis!B295</f>
        <v>18.3070314</v>
      </c>
      <c r="C296" s="159">
        <f>Input_Analysis!I295</f>
        <v>3116.1354847497951</v>
      </c>
      <c r="D296" s="159">
        <f>Input_Analysis!F295</f>
        <v>3115.7156838191736</v>
      </c>
      <c r="E296" s="160">
        <f>Input_Analysis!L295</f>
        <v>10.500052854928692</v>
      </c>
      <c r="F296" s="161">
        <f>Input_Analysis!P295</f>
        <v>2.0990046531065727</v>
      </c>
      <c r="G296" s="168">
        <f>Input_Analysis!Q295</f>
        <v>38.062800000000003</v>
      </c>
      <c r="H296" s="4"/>
      <c r="I296" s="4">
        <f t="shared" si="83"/>
        <v>102.37999999999963</v>
      </c>
      <c r="J296" s="4">
        <f t="shared" si="84"/>
        <v>64.317199999999616</v>
      </c>
      <c r="K296" s="4"/>
      <c r="L296" s="4">
        <f t="shared" si="80"/>
        <v>0.34845280966575465</v>
      </c>
      <c r="M296" s="144">
        <f t="shared" si="81"/>
        <v>3.3695752018214238E-3</v>
      </c>
      <c r="N296" s="3"/>
      <c r="O296" s="13">
        <f t="shared" si="85"/>
        <v>46.857691018107339</v>
      </c>
      <c r="P296" s="13">
        <f t="shared" si="86"/>
        <v>-1.1933216058461748E-2</v>
      </c>
      <c r="Q296" s="13">
        <f t="shared" si="87"/>
        <v>47.416853969027059</v>
      </c>
      <c r="R296" s="13">
        <f t="shared" si="82"/>
        <v>2.1602827523071002</v>
      </c>
      <c r="S296" s="13">
        <f t="shared" si="88"/>
        <v>1.2194817071255835</v>
      </c>
      <c r="T296" s="13">
        <f t="shared" si="76"/>
        <v>6.7241697187770377</v>
      </c>
      <c r="U296" s="13">
        <f t="shared" si="89"/>
        <v>8.2000019676563767</v>
      </c>
      <c r="V296" s="4">
        <f t="shared" si="90"/>
        <v>200.91703231665304</v>
      </c>
      <c r="W296" s="4">
        <f t="shared" si="91"/>
        <v>4196.238614257195</v>
      </c>
      <c r="X296" s="4">
        <f t="shared" si="77"/>
        <v>3.1238460678738229</v>
      </c>
      <c r="Z296" s="13">
        <f t="shared" si="92"/>
        <v>0.95731299999999997</v>
      </c>
      <c r="AA296" s="25">
        <f t="shared" si="78"/>
        <v>0.12876524580407758</v>
      </c>
      <c r="AB296" s="3"/>
      <c r="AC296" s="3">
        <f t="shared" si="93"/>
        <v>14.057307305432202</v>
      </c>
      <c r="AE296" s="111">
        <f>Input_Analysis!F295/100</f>
        <v>31.157156838191735</v>
      </c>
      <c r="AF296" s="110">
        <f t="shared" si="79"/>
        <v>0.34184872088121149</v>
      </c>
    </row>
    <row r="297" spans="1:32">
      <c r="A297" s="159">
        <f>Input_Analysis!A296</f>
        <v>5.6</v>
      </c>
      <c r="B297" s="159">
        <f>Input_Analysis!B296</f>
        <v>18.372647999999998</v>
      </c>
      <c r="C297" s="159">
        <f>Input_Analysis!I296</f>
        <v>2920.8544442677758</v>
      </c>
      <c r="D297" s="159">
        <f>Input_Analysis!F296</f>
        <v>2920.31470021412</v>
      </c>
      <c r="E297" s="160">
        <f>Input_Analysis!L296</f>
        <v>10.000050338027325</v>
      </c>
      <c r="F297" s="161">
        <f>Input_Analysis!P296</f>
        <v>2.6987202682798794</v>
      </c>
      <c r="G297" s="168">
        <f>Input_Analysis!Q296</f>
        <v>38.258999999999993</v>
      </c>
      <c r="H297" s="4"/>
      <c r="I297" s="4">
        <f t="shared" si="83"/>
        <v>102.74999999999962</v>
      </c>
      <c r="J297" s="4">
        <f t="shared" si="84"/>
        <v>64.490999999999616</v>
      </c>
      <c r="K297" s="4"/>
      <c r="L297" s="4">
        <f t="shared" si="80"/>
        <v>0.35491821491330344</v>
      </c>
      <c r="M297" s="144">
        <f t="shared" si="81"/>
        <v>3.4236729453097489E-3</v>
      </c>
      <c r="N297" s="3"/>
      <c r="O297" s="13">
        <f t="shared" si="85"/>
        <v>43.6976391165867</v>
      </c>
      <c r="P297" s="13">
        <f t="shared" si="86"/>
        <v>-1.2618510220248309E-2</v>
      </c>
      <c r="Q297" s="13">
        <f t="shared" si="87"/>
        <v>44.249038222380072</v>
      </c>
      <c r="R297" s="13">
        <f t="shared" si="82"/>
        <v>2.1839433561544812</v>
      </c>
      <c r="S297" s="13">
        <f t="shared" si="88"/>
        <v>1.217837377611892</v>
      </c>
      <c r="T297" s="13">
        <f t="shared" si="76"/>
        <v>6.3608969558741402</v>
      </c>
      <c r="U297" s="13">
        <f t="shared" si="89"/>
        <v>7.7465380680012297</v>
      </c>
      <c r="V297" s="4">
        <f t="shared" si="90"/>
        <v>187.87362961785175</v>
      </c>
      <c r="W297" s="4">
        <f t="shared" si="91"/>
        <v>3923.8215402295691</v>
      </c>
      <c r="X297" s="4">
        <f t="shared" si="77"/>
        <v>2.9131759411057803</v>
      </c>
      <c r="Z297" s="13">
        <f t="shared" si="92"/>
        <v>0.95716000000000001</v>
      </c>
      <c r="AA297" s="25">
        <f t="shared" si="78"/>
        <v>0.12886173349769764</v>
      </c>
      <c r="AB297" s="3"/>
      <c r="AC297" s="3">
        <f t="shared" si="93"/>
        <v>13.10929173497601</v>
      </c>
      <c r="AE297" s="111">
        <f>Input_Analysis!F296/100</f>
        <v>29.203147002141201</v>
      </c>
      <c r="AF297" s="110">
        <f t="shared" si="79"/>
        <v>0.33073250544832672</v>
      </c>
    </row>
    <row r="298" spans="1:32">
      <c r="A298" s="159">
        <f>Input_Analysis!A297</f>
        <v>5.62</v>
      </c>
      <c r="B298" s="159">
        <f>Input_Analysis!B297</f>
        <v>18.4382646</v>
      </c>
      <c r="C298" s="159">
        <f>Input_Analysis!I297</f>
        <v>2802.0138173101486</v>
      </c>
      <c r="D298" s="159">
        <f>Input_Analysis!F297</f>
        <v>2801.4141016949752</v>
      </c>
      <c r="E298" s="160">
        <f>Input_Analysis!L297</f>
        <v>10.200051344787871</v>
      </c>
      <c r="F298" s="161">
        <f>Input_Analysis!P297</f>
        <v>2.9985780758665324</v>
      </c>
      <c r="G298" s="168">
        <f>Input_Analysis!Q297</f>
        <v>38.455199999999998</v>
      </c>
      <c r="H298" s="4"/>
      <c r="I298" s="4">
        <f t="shared" si="83"/>
        <v>103.11999999999962</v>
      </c>
      <c r="J298" s="4">
        <f t="shared" si="84"/>
        <v>64.664799999999616</v>
      </c>
      <c r="K298" s="4"/>
      <c r="L298" s="4">
        <f t="shared" si="80"/>
        <v>0.37801851689853044</v>
      </c>
      <c r="M298" s="144">
        <f t="shared" si="81"/>
        <v>3.6402573326992449E-3</v>
      </c>
      <c r="N298" s="3"/>
      <c r="O298" s="13">
        <f t="shared" si="85"/>
        <v>41.736676171737408</v>
      </c>
      <c r="P298" s="13">
        <f t="shared" si="86"/>
        <v>-1.3137464577791831E-2</v>
      </c>
      <c r="Q298" s="13">
        <f t="shared" si="87"/>
        <v>42.284990276538373</v>
      </c>
      <c r="R298" s="13">
        <f t="shared" si="82"/>
        <v>2.1952401667938495</v>
      </c>
      <c r="S298" s="13">
        <f t="shared" si="88"/>
        <v>1.2161996817731062</v>
      </c>
      <c r="T298" s="13">
        <f t="shared" si="76"/>
        <v>6.1290741716598678</v>
      </c>
      <c r="U298" s="13">
        <f t="shared" si="89"/>
        <v>7.4541780571364962</v>
      </c>
      <c r="V298" s="4">
        <f t="shared" si="90"/>
        <v>179.92625448734327</v>
      </c>
      <c r="W298" s="4">
        <f t="shared" si="91"/>
        <v>3757.8371932575938</v>
      </c>
      <c r="X298" s="4">
        <f t="shared" si="77"/>
        <v>2.7824450781158272</v>
      </c>
      <c r="Z298" s="13">
        <f t="shared" si="92"/>
        <v>0.95700700000000005</v>
      </c>
      <c r="AA298" s="25">
        <f t="shared" si="78"/>
        <v>0.12895755458116348</v>
      </c>
      <c r="AB298" s="3"/>
      <c r="AC298" s="3">
        <f t="shared" si="93"/>
        <v>12.521002851521223</v>
      </c>
      <c r="AE298" s="111">
        <f>Input_Analysis!F297/100</f>
        <v>28.01414101694975</v>
      </c>
      <c r="AF298" s="110">
        <f t="shared" si="79"/>
        <v>0.32371177856525163</v>
      </c>
    </row>
    <row r="299" spans="1:32">
      <c r="A299" s="159">
        <f>Input_Analysis!A298</f>
        <v>5.64</v>
      </c>
      <c r="B299" s="159">
        <f>Input_Analysis!B298</f>
        <v>18.503881199999999</v>
      </c>
      <c r="C299" s="159">
        <f>Input_Analysis!I298</f>
        <v>2790.7737319896942</v>
      </c>
      <c r="D299" s="159">
        <f>Input_Analysis!F298</f>
        <v>2790.1140448130036</v>
      </c>
      <c r="E299" s="160">
        <f>Input_Analysis!L298</f>
        <v>10.600053358308966</v>
      </c>
      <c r="F299" s="161">
        <f>Input_Analysis!P298</f>
        <v>3.2984358834531853</v>
      </c>
      <c r="G299" s="168">
        <f>Input_Analysis!Q298</f>
        <v>38.651399999999995</v>
      </c>
      <c r="H299" s="4"/>
      <c r="I299" s="4">
        <f t="shared" si="83"/>
        <v>103.48999999999961</v>
      </c>
      <c r="J299" s="4">
        <f t="shared" si="84"/>
        <v>64.838599999999616</v>
      </c>
      <c r="K299" s="4"/>
      <c r="L299" s="4">
        <f t="shared" si="80"/>
        <v>0.39454918818188262</v>
      </c>
      <c r="M299" s="144">
        <f t="shared" si="81"/>
        <v>3.7982489360581777E-3</v>
      </c>
      <c r="N299" s="3"/>
      <c r="O299" s="13">
        <f t="shared" si="85"/>
        <v>41.44573960556999</v>
      </c>
      <c r="P299" s="13">
        <f t="shared" si="86"/>
        <v>-1.3155649958246533E-2</v>
      </c>
      <c r="Q299" s="13">
        <f t="shared" si="87"/>
        <v>41.990985248081508</v>
      </c>
      <c r="R299" s="13">
        <f t="shared" si="82"/>
        <v>2.1943028552348944</v>
      </c>
      <c r="S299" s="13">
        <f t="shared" si="88"/>
        <v>1.214568575125422</v>
      </c>
      <c r="T299" s="13">
        <f t="shared" si="76"/>
        <v>6.1022489691103905</v>
      </c>
      <c r="U299" s="13">
        <f t="shared" si="89"/>
        <v>7.4115998354729822</v>
      </c>
      <c r="V299" s="4">
        <f t="shared" si="90"/>
        <v>179.15224879931296</v>
      </c>
      <c r="W299" s="4">
        <f t="shared" si="91"/>
        <v>3741.6717516406347</v>
      </c>
      <c r="X299" s="4">
        <f t="shared" si="77"/>
        <v>2.7630493070379991</v>
      </c>
      <c r="Z299" s="13">
        <f t="shared" si="92"/>
        <v>0.95685399999999998</v>
      </c>
      <c r="AA299" s="25">
        <f t="shared" si="78"/>
        <v>0.12905271441502467</v>
      </c>
      <c r="AB299" s="3"/>
      <c r="AC299" s="3">
        <f t="shared" si="93"/>
        <v>12.433721881670996</v>
      </c>
      <c r="AE299" s="111">
        <f>Input_Analysis!F298/100</f>
        <v>27.901140448130036</v>
      </c>
      <c r="AF299" s="110">
        <f t="shared" si="79"/>
        <v>0.32284153364769513</v>
      </c>
    </row>
    <row r="300" spans="1:32">
      <c r="A300" s="159">
        <f>Input_Analysis!A299</f>
        <v>5.66</v>
      </c>
      <c r="B300" s="159">
        <f>Input_Analysis!B299</f>
        <v>18.569497800000001</v>
      </c>
      <c r="C300" s="159">
        <f>Input_Analysis!I299</f>
        <v>2834.9739544837748</v>
      </c>
      <c r="D300" s="159">
        <f>Input_Analysis!F299</f>
        <v>2834.3142673070843</v>
      </c>
      <c r="E300" s="160">
        <f>Input_Analysis!L299</f>
        <v>11.700058895491971</v>
      </c>
      <c r="F300" s="161">
        <f>Input_Analysis!P299</f>
        <v>3.2984358834531853</v>
      </c>
      <c r="G300" s="168">
        <f>Input_Analysis!Q299</f>
        <v>38.8476</v>
      </c>
      <c r="H300" s="4"/>
      <c r="I300" s="4">
        <f t="shared" si="83"/>
        <v>103.85999999999962</v>
      </c>
      <c r="J300" s="4">
        <f t="shared" si="84"/>
        <v>65.012399999999616</v>
      </c>
      <c r="K300" s="4"/>
      <c r="L300" s="4">
        <f t="shared" si="80"/>
        <v>0.42850228387202305</v>
      </c>
      <c r="M300" s="144">
        <f t="shared" si="81"/>
        <v>4.1270428170908733E-3</v>
      </c>
      <c r="N300" s="3"/>
      <c r="O300" s="13">
        <f t="shared" si="85"/>
        <v>42.009123713073066</v>
      </c>
      <c r="P300" s="13">
        <f t="shared" si="86"/>
        <v>-1.3016360616584444E-2</v>
      </c>
      <c r="Q300" s="13">
        <f t="shared" si="87"/>
        <v>42.55592961650914</v>
      </c>
      <c r="R300" s="13">
        <f t="shared" si="82"/>
        <v>2.1830250266559159</v>
      </c>
      <c r="S300" s="13">
        <f t="shared" si="88"/>
        <v>1.2129440136015341</v>
      </c>
      <c r="T300" s="13">
        <f t="shared" si="76"/>
        <v>6.1716618490097526</v>
      </c>
      <c r="U300" s="13">
        <f t="shared" si="89"/>
        <v>7.4858802937293545</v>
      </c>
      <c r="V300" s="4">
        <f t="shared" si="90"/>
        <v>182.07426363225167</v>
      </c>
      <c r="W300" s="4">
        <f t="shared" si="91"/>
        <v>3802.6992878929377</v>
      </c>
      <c r="X300" s="4">
        <f t="shared" si="77"/>
        <v>2.8006082475382041</v>
      </c>
      <c r="Z300" s="13">
        <f t="shared" si="92"/>
        <v>0.95670100000000002</v>
      </c>
      <c r="AA300" s="25">
        <f t="shared" si="78"/>
        <v>0.12914721830250875</v>
      </c>
      <c r="AB300" s="3"/>
      <c r="AC300" s="3">
        <f t="shared" si="93"/>
        <v>12.60273711392192</v>
      </c>
      <c r="AE300" s="111">
        <f>Input_Analysis!F299/100</f>
        <v>28.343142673070844</v>
      </c>
      <c r="AF300" s="110">
        <f t="shared" si="79"/>
        <v>0.32517098242908354</v>
      </c>
    </row>
    <row r="301" spans="1:32">
      <c r="A301" s="159">
        <f>Input_Analysis!A300</f>
        <v>5.68</v>
      </c>
      <c r="B301" s="159">
        <f>Input_Analysis!B300</f>
        <v>18.635114399999999</v>
      </c>
      <c r="C301" s="159">
        <f>Input_Analysis!I300</f>
        <v>2851.0740355279995</v>
      </c>
      <c r="D301" s="159">
        <f>Input_Analysis!F300</f>
        <v>2850.4143483513089</v>
      </c>
      <c r="E301" s="160">
        <f>Input_Analysis!L300</f>
        <v>12.200061412393335</v>
      </c>
      <c r="F301" s="161">
        <f>Input_Analysis!P300</f>
        <v>3.2984358834531853</v>
      </c>
      <c r="G301" s="168">
        <f>Input_Analysis!Q300</f>
        <v>39.043799999999997</v>
      </c>
      <c r="H301" s="4"/>
      <c r="I301" s="4">
        <f t="shared" si="83"/>
        <v>104.22999999999961</v>
      </c>
      <c r="J301" s="4">
        <f t="shared" si="84"/>
        <v>65.186199999999616</v>
      </c>
      <c r="K301" s="4"/>
      <c r="L301" s="4">
        <f t="shared" si="80"/>
        <v>0.44425500493867887</v>
      </c>
      <c r="M301" s="144">
        <f t="shared" si="81"/>
        <v>4.2791107001660051E-3</v>
      </c>
      <c r="N301" s="3"/>
      <c r="O301" s="13">
        <f t="shared" si="85"/>
        <v>42.138428617222914</v>
      </c>
      <c r="P301" s="13">
        <f t="shared" si="86"/>
        <v>-1.301324853330299E-2</v>
      </c>
      <c r="Q301" s="13">
        <f t="shared" si="87"/>
        <v>42.686786461621679</v>
      </c>
      <c r="R301" s="13">
        <f t="shared" si="82"/>
        <v>2.1793060863216431</v>
      </c>
      <c r="S301" s="13">
        <f t="shared" si="88"/>
        <v>1.2113259535456369</v>
      </c>
      <c r="T301" s="13">
        <f t="shared" si="76"/>
        <v>6.1977322413630036</v>
      </c>
      <c r="U301" s="13">
        <f t="shared" si="89"/>
        <v>7.5074739170895777</v>
      </c>
      <c r="V301" s="4">
        <f t="shared" si="90"/>
        <v>183.12293570186665</v>
      </c>
      <c r="W301" s="4">
        <f t="shared" si="91"/>
        <v>3824.6012549958368</v>
      </c>
      <c r="X301" s="4">
        <f t="shared" si="77"/>
        <v>2.8092285744815273</v>
      </c>
      <c r="Z301" s="13">
        <f t="shared" si="92"/>
        <v>0.95654799999999995</v>
      </c>
      <c r="AA301" s="25">
        <f t="shared" si="78"/>
        <v>0.12924107149028502</v>
      </c>
      <c r="AB301" s="3"/>
      <c r="AC301" s="3">
        <f t="shared" si="93"/>
        <v>12.641528585166874</v>
      </c>
      <c r="AE301" s="111">
        <f>Input_Analysis!F300/100</f>
        <v>28.50414348351309</v>
      </c>
      <c r="AF301" s="110">
        <f t="shared" si="79"/>
        <v>0.32587565185686651</v>
      </c>
    </row>
    <row r="302" spans="1:32">
      <c r="A302" s="159">
        <f>Input_Analysis!A301</f>
        <v>5.7</v>
      </c>
      <c r="B302" s="159">
        <f>Input_Analysis!B301</f>
        <v>18.700731000000001</v>
      </c>
      <c r="C302" s="159">
        <f>Input_Analysis!I301</f>
        <v>2874.354162295097</v>
      </c>
      <c r="D302" s="159">
        <f>Input_Analysis!F301</f>
        <v>2873.7144656389123</v>
      </c>
      <c r="E302" s="160">
        <f>Input_Analysis!L301</f>
        <v>14.200071479998801</v>
      </c>
      <c r="F302" s="161">
        <f>Input_Analysis!P301</f>
        <v>3.1984832809243011</v>
      </c>
      <c r="G302" s="168">
        <f>Input_Analysis!Q301</f>
        <v>39.24</v>
      </c>
      <c r="H302" s="4"/>
      <c r="I302" s="4">
        <f t="shared" si="83"/>
        <v>104.59999999999961</v>
      </c>
      <c r="J302" s="4">
        <f t="shared" si="84"/>
        <v>65.359999999999616</v>
      </c>
      <c r="K302" s="4"/>
      <c r="L302" s="4">
        <f t="shared" si="80"/>
        <v>0.51280189592027003</v>
      </c>
      <c r="M302" s="144">
        <f t="shared" si="81"/>
        <v>4.9402650745934574E-3</v>
      </c>
      <c r="N302" s="3"/>
      <c r="O302" s="13">
        <f t="shared" si="85"/>
        <v>42.376899667917897</v>
      </c>
      <c r="P302" s="13">
        <f t="shared" si="86"/>
        <v>-1.3012532740165889E-2</v>
      </c>
      <c r="Q302" s="13">
        <f t="shared" si="87"/>
        <v>42.928330462273401</v>
      </c>
      <c r="R302" s="13">
        <f t="shared" si="82"/>
        <v>2.1680180073708395</v>
      </c>
      <c r="S302" s="13">
        <f t="shared" si="88"/>
        <v>1.2097143517084958</v>
      </c>
      <c r="T302" s="13">
        <f t="shared" si="76"/>
        <v>6.22102223152043</v>
      </c>
      <c r="U302" s="13">
        <f t="shared" si="89"/>
        <v>7.525659875767877</v>
      </c>
      <c r="V302" s="4">
        <f t="shared" si="90"/>
        <v>184.65027748633983</v>
      </c>
      <c r="W302" s="4">
        <f t="shared" si="91"/>
        <v>3856.5004449215262</v>
      </c>
      <c r="X302" s="4">
        <f t="shared" si="77"/>
        <v>2.82512664452786</v>
      </c>
      <c r="Z302" s="13">
        <f t="shared" si="92"/>
        <v>0.956395</v>
      </c>
      <c r="AA302" s="25">
        <f t="shared" si="78"/>
        <v>0.12933427916921694</v>
      </c>
      <c r="AB302" s="3"/>
      <c r="AC302" s="3">
        <f t="shared" si="93"/>
        <v>12.713069900375368</v>
      </c>
      <c r="AE302" s="111">
        <f>Input_Analysis!F301/100</f>
        <v>28.737144656389123</v>
      </c>
      <c r="AF302" s="110">
        <f t="shared" si="79"/>
        <v>0.32698710597360992</v>
      </c>
    </row>
    <row r="303" spans="1:32">
      <c r="A303" s="159">
        <f>Input_Analysis!A302</f>
        <v>5.72</v>
      </c>
      <c r="B303" s="159">
        <f>Input_Analysis!B302</f>
        <v>18.7663476</v>
      </c>
      <c r="C303" s="159">
        <f>Input_Analysis!I302</f>
        <v>2956.274565084047</v>
      </c>
      <c r="D303" s="159">
        <f>Input_Analysis!F302</f>
        <v>2955.6148779073565</v>
      </c>
      <c r="E303" s="160">
        <f>Input_Analysis!L302</f>
        <v>14.200071479998801</v>
      </c>
      <c r="F303" s="161">
        <f>Input_Analysis!P302</f>
        <v>3.2984358834531853</v>
      </c>
      <c r="G303" s="168">
        <f>Input_Analysis!Q302</f>
        <v>39.436199999999999</v>
      </c>
      <c r="H303" s="4"/>
      <c r="I303" s="4">
        <f t="shared" si="83"/>
        <v>104.9699999999996</v>
      </c>
      <c r="J303" s="4">
        <f t="shared" si="84"/>
        <v>65.533799999999601</v>
      </c>
      <c r="K303" s="4"/>
      <c r="L303" s="4">
        <f t="shared" si="80"/>
        <v>0.4981354075370833</v>
      </c>
      <c r="M303" s="144">
        <f t="shared" si="81"/>
        <v>4.8033669293484895E-3</v>
      </c>
      <c r="N303" s="3"/>
      <c r="O303" s="13">
        <f t="shared" si="85"/>
        <v>43.508915476960965</v>
      </c>
      <c r="P303" s="13">
        <f t="shared" si="86"/>
        <v>-1.267411575707332E-2</v>
      </c>
      <c r="Q303" s="13">
        <f t="shared" si="87"/>
        <v>44.060352508180685</v>
      </c>
      <c r="R303" s="13">
        <f t="shared" si="82"/>
        <v>2.1600241169355754</v>
      </c>
      <c r="S303" s="13">
        <f t="shared" si="88"/>
        <v>1.2081091652425935</v>
      </c>
      <c r="T303" s="13">
        <f t="shared" si="76"/>
        <v>6.3785759441737753</v>
      </c>
      <c r="U303" s="13">
        <f t="shared" si="89"/>
        <v>7.7060160593522671</v>
      </c>
      <c r="V303" s="4">
        <f t="shared" si="90"/>
        <v>190.08697100560315</v>
      </c>
      <c r="W303" s="4">
        <f t="shared" si="91"/>
        <v>3970.0481268495541</v>
      </c>
      <c r="X303" s="4">
        <f t="shared" si="77"/>
        <v>2.9005943651307309</v>
      </c>
      <c r="Z303" s="13">
        <f t="shared" si="92"/>
        <v>0.95624200000000004</v>
      </c>
      <c r="AA303" s="25">
        <f t="shared" si="78"/>
        <v>0.12942684647510172</v>
      </c>
      <c r="AB303" s="3"/>
      <c r="AC303" s="3">
        <f t="shared" si="93"/>
        <v>13.05267464308829</v>
      </c>
      <c r="AE303" s="111">
        <f>Input_Analysis!F302/100</f>
        <v>29.556148779073563</v>
      </c>
      <c r="AF303" s="110">
        <f t="shared" si="79"/>
        <v>0.33139382786546845</v>
      </c>
    </row>
    <row r="304" spans="1:32">
      <c r="A304" s="159">
        <f>Input_Analysis!A303</f>
        <v>5.74</v>
      </c>
      <c r="B304" s="159">
        <f>Input_Analysis!B303</f>
        <v>18.831964200000002</v>
      </c>
      <c r="C304" s="159">
        <f>Input_Analysis!I303</f>
        <v>3029.8349066300652</v>
      </c>
      <c r="D304" s="159">
        <f>Input_Analysis!F303</f>
        <v>3029.1152478918571</v>
      </c>
      <c r="E304" s="160">
        <f>Input_Analysis!L303</f>
        <v>15.300077017181808</v>
      </c>
      <c r="F304" s="161">
        <f>Input_Analysis!P303</f>
        <v>3.5982936910398391</v>
      </c>
      <c r="G304" s="168">
        <f>Input_Analysis!Q303</f>
        <v>39.632400000000004</v>
      </c>
      <c r="H304" s="4"/>
      <c r="I304" s="4">
        <f t="shared" si="83"/>
        <v>105.33999999999961</v>
      </c>
      <c r="J304" s="4">
        <f t="shared" si="84"/>
        <v>65.707599999999601</v>
      </c>
      <c r="K304" s="4"/>
      <c r="L304" s="4">
        <f t="shared" si="80"/>
        <v>0.52329867106624184</v>
      </c>
      <c r="M304" s="144">
        <f t="shared" si="81"/>
        <v>5.0498055137265952E-3</v>
      </c>
      <c r="N304" s="3"/>
      <c r="O304" s="13">
        <f t="shared" si="85"/>
        <v>44.507711537631614</v>
      </c>
      <c r="P304" s="13">
        <f t="shared" si="86"/>
        <v>-1.232148027588215E-2</v>
      </c>
      <c r="Q304" s="13">
        <f t="shared" si="87"/>
        <v>45.056112427467198</v>
      </c>
      <c r="R304" s="13">
        <f t="shared" si="82"/>
        <v>2.1487670545403748</v>
      </c>
      <c r="S304" s="13">
        <f t="shared" si="88"/>
        <v>1.2065103516973432</v>
      </c>
      <c r="T304" s="13">
        <f t="shared" si="76"/>
        <v>6.5090019677526705</v>
      </c>
      <c r="U304" s="13">
        <f t="shared" si="89"/>
        <v>7.8531782533119738</v>
      </c>
      <c r="V304" s="4">
        <f t="shared" si="90"/>
        <v>194.96632710867104</v>
      </c>
      <c r="W304" s="4">
        <f t="shared" si="91"/>
        <v>4071.9555771852511</v>
      </c>
      <c r="X304" s="4">
        <f t="shared" si="77"/>
        <v>2.967180769175441</v>
      </c>
      <c r="Z304" s="13">
        <f t="shared" si="92"/>
        <v>0.95608899999999997</v>
      </c>
      <c r="AA304" s="25">
        <f t="shared" si="78"/>
        <v>0.12951877848939877</v>
      </c>
      <c r="AB304" s="3"/>
      <c r="AC304" s="3">
        <f t="shared" si="93"/>
        <v>13.352313461289484</v>
      </c>
      <c r="AE304" s="111">
        <f>Input_Analysis!F303/100</f>
        <v>30.291152478918569</v>
      </c>
      <c r="AF304" s="110">
        <f t="shared" si="79"/>
        <v>0.33526701574480827</v>
      </c>
    </row>
    <row r="305" spans="1:32">
      <c r="A305" s="159">
        <f>Input_Analysis!A304</f>
        <v>5.76</v>
      </c>
      <c r="B305" s="159">
        <f>Input_Analysis!B304</f>
        <v>18.8975808</v>
      </c>
      <c r="C305" s="159">
        <f>Input_Analysis!I304</f>
        <v>3198.9157673256013</v>
      </c>
      <c r="D305" s="159">
        <f>Input_Analysis!F304</f>
        <v>3198.216099107899</v>
      </c>
      <c r="E305" s="160">
        <f>Input_Analysis!L304</f>
        <v>15.800079534083174</v>
      </c>
      <c r="F305" s="161">
        <f>Input_Analysis!P304</f>
        <v>3.4983410885109545</v>
      </c>
      <c r="G305" s="168">
        <f>Input_Analysis!Q304</f>
        <v>39.828600000000002</v>
      </c>
      <c r="H305" s="4"/>
      <c r="I305" s="4">
        <f t="shared" si="83"/>
        <v>105.7099999999996</v>
      </c>
      <c r="J305" s="4">
        <f t="shared" si="84"/>
        <v>65.881399999999587</v>
      </c>
      <c r="K305" s="4"/>
      <c r="L305" s="4">
        <f t="shared" si="80"/>
        <v>0.51091506460217007</v>
      </c>
      <c r="M305" s="144">
        <f t="shared" si="81"/>
        <v>4.9391983669806227E-3</v>
      </c>
      <c r="N305" s="3"/>
      <c r="O305" s="13">
        <f t="shared" si="85"/>
        <v>46.95112379709024</v>
      </c>
      <c r="P305" s="13">
        <f t="shared" si="86"/>
        <v>-1.1745180128414261E-2</v>
      </c>
      <c r="Q305" s="13">
        <f t="shared" si="87"/>
        <v>47.502573203318541</v>
      </c>
      <c r="R305" s="13">
        <f t="shared" si="82"/>
        <v>2.1305251969618784</v>
      </c>
      <c r="S305" s="13">
        <f t="shared" si="88"/>
        <v>1.2049178690143756</v>
      </c>
      <c r="T305" s="13">
        <f t="shared" si="76"/>
        <v>6.8243809687136743</v>
      </c>
      <c r="U305" s="13">
        <f t="shared" si="89"/>
        <v>8.2228185741647408</v>
      </c>
      <c r="V305" s="4">
        <f t="shared" si="90"/>
        <v>206.21371782170678</v>
      </c>
      <c r="W305" s="4">
        <f t="shared" si="91"/>
        <v>4306.8621686050092</v>
      </c>
      <c r="X305" s="4">
        <f t="shared" si="77"/>
        <v>3.1300749198060163</v>
      </c>
      <c r="Z305" s="13">
        <f t="shared" si="92"/>
        <v>0.95593600000000001</v>
      </c>
      <c r="AA305" s="25">
        <f t="shared" si="78"/>
        <v>0.12961008023994663</v>
      </c>
      <c r="AB305" s="3"/>
      <c r="AC305" s="3">
        <f t="shared" si="93"/>
        <v>14.085337139127072</v>
      </c>
      <c r="AE305" s="111">
        <f>Input_Analysis!F304/100</f>
        <v>31.982160991078992</v>
      </c>
      <c r="AF305" s="110">
        <f t="shared" si="79"/>
        <v>0.34427067340095702</v>
      </c>
    </row>
    <row r="306" spans="1:32">
      <c r="A306" s="159">
        <f>Input_Analysis!A305</f>
        <v>5.78</v>
      </c>
      <c r="B306" s="159">
        <f>Input_Analysis!B305</f>
        <v>18.963197399999999</v>
      </c>
      <c r="C306" s="159">
        <f>Input_Analysis!I305</f>
        <v>3231.2359204379354</v>
      </c>
      <c r="D306" s="159">
        <f>Input_Analysis!F305</f>
        <v>3230.5162616997272</v>
      </c>
      <c r="E306" s="160">
        <f>Input_Analysis!L305</f>
        <v>15.400077520562082</v>
      </c>
      <c r="F306" s="161">
        <f>Input_Analysis!P305</f>
        <v>3.5982936910398391</v>
      </c>
      <c r="G306" s="168">
        <f>Input_Analysis!Q305</f>
        <v>40.024800000000006</v>
      </c>
      <c r="H306" s="4"/>
      <c r="I306" s="4">
        <f t="shared" si="83"/>
        <v>106.0799999999996</v>
      </c>
      <c r="J306" s="4">
        <f t="shared" si="84"/>
        <v>66.055199999999587</v>
      </c>
      <c r="K306" s="4"/>
      <c r="L306" s="4">
        <f t="shared" si="80"/>
        <v>0.49289139642055846</v>
      </c>
      <c r="M306" s="144">
        <f t="shared" si="81"/>
        <v>4.7660022046532831E-3</v>
      </c>
      <c r="N306" s="3"/>
      <c r="O306" s="13">
        <f t="shared" si="85"/>
        <v>47.311277846981852</v>
      </c>
      <c r="P306" s="13">
        <f t="shared" si="86"/>
        <v>-1.1655900453074235E-2</v>
      </c>
      <c r="Q306" s="13">
        <f t="shared" si="87"/>
        <v>47.862733391874009</v>
      </c>
      <c r="R306" s="13">
        <f t="shared" si="82"/>
        <v>2.1299186858927759</v>
      </c>
      <c r="S306" s="13">
        <f t="shared" si="88"/>
        <v>1.20333167552289</v>
      </c>
      <c r="T306" s="13">
        <f t="shared" si="76"/>
        <v>6.8917351980599753</v>
      </c>
      <c r="U306" s="13">
        <f t="shared" si="89"/>
        <v>8.2930432631415858</v>
      </c>
      <c r="V306" s="4">
        <f t="shared" si="90"/>
        <v>208.34372802919572</v>
      </c>
      <c r="W306" s="4">
        <f t="shared" si="91"/>
        <v>4351.348347692805</v>
      </c>
      <c r="X306" s="4">
        <f t="shared" si="77"/>
        <v>3.1540851897987898</v>
      </c>
      <c r="Z306" s="13">
        <f t="shared" si="92"/>
        <v>0.95578300000000005</v>
      </c>
      <c r="AA306" s="25">
        <f t="shared" si="78"/>
        <v>0.12970075670166806</v>
      </c>
      <c r="AB306" s="3"/>
      <c r="AC306" s="3">
        <f t="shared" si="93"/>
        <v>14.193383354094555</v>
      </c>
      <c r="AE306" s="111">
        <f>Input_Analysis!F305/100</f>
        <v>32.305162616997272</v>
      </c>
      <c r="AF306" s="110">
        <f t="shared" si="79"/>
        <v>0.34577695395164043</v>
      </c>
    </row>
    <row r="307" spans="1:32">
      <c r="A307" s="159">
        <f>Input_Analysis!A306</f>
        <v>5.8</v>
      </c>
      <c r="B307" s="159">
        <f>Input_Analysis!B306</f>
        <v>19.028814000000001</v>
      </c>
      <c r="C307" s="159">
        <f>Input_Analysis!I306</f>
        <v>3360.2365697984878</v>
      </c>
      <c r="D307" s="159">
        <f>Input_Analysis!F306</f>
        <v>3359.5169110602797</v>
      </c>
      <c r="E307" s="160">
        <f>Input_Analysis!L306</f>
        <v>16.100081044223995</v>
      </c>
      <c r="F307" s="161">
        <f>Input_Analysis!P306</f>
        <v>3.5982936910398391</v>
      </c>
      <c r="G307" s="168">
        <f>Input_Analysis!Q306</f>
        <v>40.220999999999997</v>
      </c>
      <c r="H307" s="4"/>
      <c r="I307" s="4">
        <f t="shared" si="83"/>
        <v>106.44999999999959</v>
      </c>
      <c r="J307" s="4">
        <f t="shared" si="84"/>
        <v>66.228999999999587</v>
      </c>
      <c r="K307" s="4"/>
      <c r="L307" s="4">
        <f t="shared" si="80"/>
        <v>0.49492007033376556</v>
      </c>
      <c r="M307" s="144">
        <f t="shared" si="81"/>
        <v>4.7913534389007351E-3</v>
      </c>
      <c r="N307" s="3"/>
      <c r="O307" s="13">
        <f t="shared" si="85"/>
        <v>49.129332615599033</v>
      </c>
      <c r="P307" s="13">
        <f t="shared" si="86"/>
        <v>-1.1255411356384156E-2</v>
      </c>
      <c r="Q307" s="13">
        <f t="shared" si="87"/>
        <v>49.682303463852215</v>
      </c>
      <c r="R307" s="13">
        <f t="shared" si="82"/>
        <v>2.1158773938495474</v>
      </c>
      <c r="S307" s="13">
        <f t="shared" si="88"/>
        <v>1.201751729935076</v>
      </c>
      <c r="T307" s="13">
        <f t="shared" si="76"/>
        <v>7.1286706822560868</v>
      </c>
      <c r="U307" s="13">
        <f t="shared" si="89"/>
        <v>8.5668923245387099</v>
      </c>
      <c r="V307" s="4">
        <f t="shared" si="90"/>
        <v>216.91910465323252</v>
      </c>
      <c r="W307" s="4">
        <f t="shared" si="91"/>
        <v>4530.4487758977621</v>
      </c>
      <c r="X307" s="4">
        <f t="shared" si="77"/>
        <v>3.2752888410399352</v>
      </c>
      <c r="Z307" s="13">
        <f t="shared" si="92"/>
        <v>0.95562999999999998</v>
      </c>
      <c r="AA307" s="25">
        <f t="shared" si="78"/>
        <v>0.12979081279726434</v>
      </c>
      <c r="AB307" s="3"/>
      <c r="AC307" s="3">
        <f t="shared" si="93"/>
        <v>14.73879978467971</v>
      </c>
      <c r="AE307" s="111">
        <f>Input_Analysis!F306/100</f>
        <v>33.595169110602797</v>
      </c>
      <c r="AF307" s="110">
        <f t="shared" si="79"/>
        <v>0.35238157937149395</v>
      </c>
    </row>
    <row r="308" spans="1:32">
      <c r="A308" s="159">
        <f>Input_Analysis!A307</f>
        <v>5.82</v>
      </c>
      <c r="B308" s="159">
        <f>Input_Analysis!B307</f>
        <v>19.094430599999999</v>
      </c>
      <c r="C308" s="159">
        <f>Input_Analysis!I307</f>
        <v>3371.6965987453559</v>
      </c>
      <c r="D308" s="159">
        <f>Input_Analysis!F307</f>
        <v>3370.9169684456306</v>
      </c>
      <c r="E308" s="160">
        <f>Input_Analysis!L307</f>
        <v>15.600078527322626</v>
      </c>
      <c r="F308" s="161">
        <f>Input_Analysis!P307</f>
        <v>3.8981514986264916</v>
      </c>
      <c r="G308" s="168">
        <f>Input_Analysis!Q307</f>
        <v>40.417200000000001</v>
      </c>
      <c r="H308" s="4"/>
      <c r="I308" s="4">
        <f t="shared" si="83"/>
        <v>106.8199999999996</v>
      </c>
      <c r="J308" s="4">
        <f t="shared" si="84"/>
        <v>66.402799999999587</v>
      </c>
      <c r="K308" s="4"/>
      <c r="L308" s="4">
        <f t="shared" si="80"/>
        <v>0.47792938378149386</v>
      </c>
      <c r="M308" s="144">
        <f t="shared" si="81"/>
        <v>4.6267741092503936E-3</v>
      </c>
      <c r="N308" s="3"/>
      <c r="O308" s="13">
        <f t="shared" si="85"/>
        <v>49.167754955293702</v>
      </c>
      <c r="P308" s="13">
        <f t="shared" si="86"/>
        <v>-1.118542995328131E-2</v>
      </c>
      <c r="Q308" s="13">
        <f t="shared" si="87"/>
        <v>49.717717434306238</v>
      </c>
      <c r="R308" s="13">
        <f t="shared" si="82"/>
        <v>2.1178357567256527</v>
      </c>
      <c r="S308" s="13">
        <f t="shared" si="88"/>
        <v>1.2001779913415984</v>
      </c>
      <c r="T308" s="13">
        <f t="shared" si="76"/>
        <v>7.1583047989157578</v>
      </c>
      <c r="U308" s="13">
        <f t="shared" si="89"/>
        <v>8.5912398749736383</v>
      </c>
      <c r="V308" s="4">
        <f t="shared" si="90"/>
        <v>217.65843991635708</v>
      </c>
      <c r="W308" s="4">
        <f t="shared" si="91"/>
        <v>4545.8901107822812</v>
      </c>
      <c r="X308" s="4">
        <f t="shared" si="77"/>
        <v>3.2778503303529134</v>
      </c>
      <c r="Z308" s="13">
        <f t="shared" si="92"/>
        <v>0.95547700000000002</v>
      </c>
      <c r="AA308" s="25">
        <f t="shared" si="78"/>
        <v>0.12988025339789921</v>
      </c>
      <c r="AB308" s="3"/>
      <c r="AC308" s="3">
        <f t="shared" si="93"/>
        <v>14.75032648658811</v>
      </c>
      <c r="AE308" s="111">
        <f>Input_Analysis!F307/100</f>
        <v>33.709169684456306</v>
      </c>
      <c r="AF308" s="110">
        <f t="shared" si="79"/>
        <v>0.35274775692599225</v>
      </c>
    </row>
    <row r="309" spans="1:32">
      <c r="A309" s="159">
        <f>Input_Analysis!A308</f>
        <v>5.84</v>
      </c>
      <c r="B309" s="159">
        <f>Input_Analysis!B308</f>
        <v>19.160047199999998</v>
      </c>
      <c r="C309" s="159">
        <f>Input_Analysis!I308</f>
        <v>3313.6963067847978</v>
      </c>
      <c r="D309" s="159">
        <f>Input_Analysis!F308</f>
        <v>3312.9166764850725</v>
      </c>
      <c r="E309" s="160">
        <f>Input_Analysis!L308</f>
        <v>16.300082050984539</v>
      </c>
      <c r="F309" s="161">
        <f>Input_Analysis!P308</f>
        <v>3.8981514986264916</v>
      </c>
      <c r="G309" s="168">
        <f>Input_Analysis!Q308</f>
        <v>40.613399999999999</v>
      </c>
      <c r="H309" s="4"/>
      <c r="I309" s="4">
        <f t="shared" si="83"/>
        <v>107.18999999999959</v>
      </c>
      <c r="J309" s="4">
        <f t="shared" si="84"/>
        <v>66.576599999999587</v>
      </c>
      <c r="K309" s="4"/>
      <c r="L309" s="4">
        <f t="shared" si="80"/>
        <v>0.50846761735959367</v>
      </c>
      <c r="M309" s="144">
        <f t="shared" si="81"/>
        <v>4.9190029930051525E-3</v>
      </c>
      <c r="N309" s="3"/>
      <c r="O309" s="13">
        <f t="shared" si="85"/>
        <v>48.162662358618768</v>
      </c>
      <c r="P309" s="13">
        <f t="shared" si="86"/>
        <v>-1.1450234301328514E-2</v>
      </c>
      <c r="Q309" s="13">
        <f t="shared" si="87"/>
        <v>48.714136127200732</v>
      </c>
      <c r="R309" s="13">
        <f t="shared" si="82"/>
        <v>2.121481806659018</v>
      </c>
      <c r="S309" s="13">
        <f t="shared" si="88"/>
        <v>1.1986104192071496</v>
      </c>
      <c r="T309" s="13">
        <f t="shared" si="76"/>
        <v>7.0449254269855892</v>
      </c>
      <c r="U309" s="13">
        <f t="shared" si="89"/>
        <v>8.4441210193223046</v>
      </c>
      <c r="V309" s="4">
        <f t="shared" si="90"/>
        <v>213.76708711898655</v>
      </c>
      <c r="W309" s="4">
        <f t="shared" si="91"/>
        <v>4464.6175343274954</v>
      </c>
      <c r="X309" s="4">
        <f t="shared" si="77"/>
        <v>3.2108441572412509</v>
      </c>
      <c r="Z309" s="13">
        <f t="shared" si="92"/>
        <v>0.95532399999999995</v>
      </c>
      <c r="AA309" s="25">
        <f t="shared" si="78"/>
        <v>0.12996908332387086</v>
      </c>
      <c r="AB309" s="3"/>
      <c r="AC309" s="3">
        <f t="shared" si="93"/>
        <v>14.448798707585629</v>
      </c>
      <c r="AE309" s="111">
        <f>Input_Analysis!F308/100</f>
        <v>33.129166764850723</v>
      </c>
      <c r="AF309" s="110">
        <f t="shared" si="79"/>
        <v>0.34947143619274579</v>
      </c>
    </row>
    <row r="310" spans="1:32">
      <c r="A310" s="159">
        <f>Input_Analysis!A309</f>
        <v>5.86</v>
      </c>
      <c r="B310" s="159">
        <f>Input_Analysis!B309</f>
        <v>19.2256638</v>
      </c>
      <c r="C310" s="159">
        <f>Input_Analysis!I309</f>
        <v>3223.4758622152863</v>
      </c>
      <c r="D310" s="159">
        <f>Input_Analysis!F309</f>
        <v>3222.7162224360668</v>
      </c>
      <c r="E310" s="160">
        <f>Input_Analysis!L309</f>
        <v>16.800084567885907</v>
      </c>
      <c r="F310" s="161">
        <f>Input_Analysis!P309</f>
        <v>3.7981988960976074</v>
      </c>
      <c r="G310" s="168">
        <f>Input_Analysis!Q309</f>
        <v>40.809600000000003</v>
      </c>
      <c r="H310" s="4"/>
      <c r="I310" s="4">
        <f t="shared" si="83"/>
        <v>107.55999999999959</v>
      </c>
      <c r="J310" s="4">
        <f t="shared" si="84"/>
        <v>66.750399999999587</v>
      </c>
      <c r="K310" s="4"/>
      <c r="L310" s="4">
        <f t="shared" si="80"/>
        <v>0.53930151068790244</v>
      </c>
      <c r="M310" s="144">
        <f t="shared" si="81"/>
        <v>5.2117916454135623E-3</v>
      </c>
      <c r="N310" s="3"/>
      <c r="O310" s="13">
        <f t="shared" si="85"/>
        <v>46.680107717935861</v>
      </c>
      <c r="P310" s="13">
        <f t="shared" si="86"/>
        <v>-1.1878177313038493E-2</v>
      </c>
      <c r="Q310" s="13">
        <f t="shared" si="87"/>
        <v>47.234582314401244</v>
      </c>
      <c r="R310" s="13">
        <f t="shared" si="82"/>
        <v>2.1295634215341988</v>
      </c>
      <c r="S310" s="13">
        <f t="shared" si="88"/>
        <v>1.1970489733660628</v>
      </c>
      <c r="T310" s="13">
        <f t="shared" si="76"/>
        <v>6.8742520734900765</v>
      </c>
      <c r="U310" s="13">
        <f t="shared" si="89"/>
        <v>8.2288163872308235</v>
      </c>
      <c r="V310" s="4">
        <f t="shared" si="90"/>
        <v>207.72772414768579</v>
      </c>
      <c r="W310" s="4">
        <f t="shared" si="91"/>
        <v>4338.4828417458011</v>
      </c>
      <c r="X310" s="4">
        <f t="shared" si="77"/>
        <v>3.1120071811957244</v>
      </c>
      <c r="Z310" s="13">
        <f t="shared" si="92"/>
        <v>0.95517099999999999</v>
      </c>
      <c r="AA310" s="25">
        <f t="shared" si="78"/>
        <v>0.13005730734527465</v>
      </c>
      <c r="AB310" s="3"/>
      <c r="AC310" s="3">
        <f t="shared" si="93"/>
        <v>14.004032315380758</v>
      </c>
      <c r="AE310" s="111">
        <f>Input_Analysis!F309/100</f>
        <v>32.227162224360669</v>
      </c>
      <c r="AF310" s="110">
        <f t="shared" si="79"/>
        <v>0.34445650903846348</v>
      </c>
    </row>
    <row r="311" spans="1:32">
      <c r="A311" s="159">
        <f>Input_Analysis!A310</f>
        <v>5.88</v>
      </c>
      <c r="B311" s="159">
        <f>Input_Analysis!B310</f>
        <v>19.291280399999998</v>
      </c>
      <c r="C311" s="159">
        <f>Input_Analysis!I310</f>
        <v>3044.1349786134447</v>
      </c>
      <c r="D311" s="159">
        <f>Input_Analysis!F310</f>
        <v>3043.4153198752365</v>
      </c>
      <c r="E311" s="160">
        <f>Input_Analysis!L310</f>
        <v>17.600088594928092</v>
      </c>
      <c r="F311" s="161">
        <f>Input_Analysis!P310</f>
        <v>3.5982936910398391</v>
      </c>
      <c r="G311" s="168">
        <f>Input_Analysis!Q310</f>
        <v>41.005800000000001</v>
      </c>
      <c r="H311" s="4"/>
      <c r="I311" s="4">
        <f t="shared" si="83"/>
        <v>107.92999999999958</v>
      </c>
      <c r="J311" s="4">
        <f t="shared" si="84"/>
        <v>66.924199999999587</v>
      </c>
      <c r="K311" s="4"/>
      <c r="L311" s="4">
        <f t="shared" si="80"/>
        <v>0.59956316169471169</v>
      </c>
      <c r="M311" s="144">
        <f t="shared" si="81"/>
        <v>5.7816386982106338E-3</v>
      </c>
      <c r="N311" s="3"/>
      <c r="O311" s="13">
        <f t="shared" si="85"/>
        <v>43.873590997179846</v>
      </c>
      <c r="P311" s="13">
        <f t="shared" si="86"/>
        <v>-1.2740086806413966E-2</v>
      </c>
      <c r="Q311" s="13">
        <f t="shared" si="87"/>
        <v>44.43254435499302</v>
      </c>
      <c r="R311" s="13">
        <f t="shared" si="82"/>
        <v>2.1471372848890979</v>
      </c>
      <c r="S311" s="13">
        <f t="shared" si="88"/>
        <v>1.1954936140179906</v>
      </c>
      <c r="T311" s="13">
        <f t="shared" si="76"/>
        <v>6.5356280332368231</v>
      </c>
      <c r="U311" s="13">
        <f t="shared" si="89"/>
        <v>7.8133015773315817</v>
      </c>
      <c r="V311" s="4">
        <f t="shared" si="90"/>
        <v>195.74699857422968</v>
      </c>
      <c r="W311" s="4">
        <f t="shared" si="91"/>
        <v>4088.2602364321738</v>
      </c>
      <c r="X311" s="4">
        <f t="shared" si="77"/>
        <v>2.9249060664786564</v>
      </c>
      <c r="Z311" s="13">
        <f t="shared" si="92"/>
        <v>0.95501800000000003</v>
      </c>
      <c r="AA311" s="25">
        <f t="shared" si="78"/>
        <v>0.13014493018265472</v>
      </c>
      <c r="AB311" s="3"/>
      <c r="AC311" s="3">
        <f t="shared" si="93"/>
        <v>13.162077299153953</v>
      </c>
      <c r="AE311" s="111">
        <f>Input_Analysis!F310/100</f>
        <v>30.434153198752366</v>
      </c>
      <c r="AF311" s="110">
        <f t="shared" si="79"/>
        <v>0.33451965904793207</v>
      </c>
    </row>
    <row r="312" spans="1:32">
      <c r="A312" s="159">
        <f>Input_Analysis!A311</f>
        <v>5.9</v>
      </c>
      <c r="B312" s="159">
        <f>Input_Analysis!B311</f>
        <v>19.356897</v>
      </c>
      <c r="C312" s="159">
        <f>Input_Analysis!I311</f>
        <v>2929.9944232155408</v>
      </c>
      <c r="D312" s="159">
        <f>Input_Analysis!F311</f>
        <v>2929.3147455183444</v>
      </c>
      <c r="E312" s="160">
        <f>Input_Analysis!L311</f>
        <v>19.600098662533558</v>
      </c>
      <c r="F312" s="161">
        <f>Input_Analysis!P311</f>
        <v>3.3983884859820699</v>
      </c>
      <c r="G312" s="168">
        <f>Input_Analysis!Q311</f>
        <v>41.202000000000005</v>
      </c>
      <c r="H312" s="4"/>
      <c r="I312" s="4">
        <f t="shared" si="83"/>
        <v>108.29999999999959</v>
      </c>
      <c r="J312" s="4">
        <f t="shared" si="84"/>
        <v>67.097999999999587</v>
      </c>
      <c r="K312" s="4"/>
      <c r="L312" s="4">
        <f t="shared" si="80"/>
        <v>0.69478894761793086</v>
      </c>
      <c r="M312" s="144">
        <f t="shared" si="81"/>
        <v>6.6894662007661119E-3</v>
      </c>
      <c r="N312" s="3"/>
      <c r="O312" s="13">
        <f t="shared" si="85"/>
        <v>42.053331294756305</v>
      </c>
      <c r="P312" s="13">
        <f t="shared" si="86"/>
        <v>-1.3397485993872353E-2</v>
      </c>
      <c r="Q312" s="13">
        <f t="shared" si="87"/>
        <v>42.616740211773475</v>
      </c>
      <c r="R312" s="13">
        <f t="shared" si="82"/>
        <v>2.1571887842934503</v>
      </c>
      <c r="S312" s="13">
        <f t="shared" si="88"/>
        <v>1.1939443017236431</v>
      </c>
      <c r="T312" s="13">
        <f t="shared" si="76"/>
        <v>6.3149596654761186</v>
      </c>
      <c r="U312" s="13">
        <f t="shared" si="89"/>
        <v>7.5397101082098548</v>
      </c>
      <c r="V312" s="4">
        <f t="shared" si="90"/>
        <v>188.11296154770272</v>
      </c>
      <c r="W312" s="4">
        <f t="shared" si="91"/>
        <v>3928.8200904972368</v>
      </c>
      <c r="X312" s="4">
        <f t="shared" si="77"/>
        <v>2.80355541965042</v>
      </c>
      <c r="Z312" s="13">
        <f t="shared" si="92"/>
        <v>0.95486499999999996</v>
      </c>
      <c r="AA312" s="25">
        <f t="shared" si="78"/>
        <v>0.13023195650764582</v>
      </c>
      <c r="AB312" s="3"/>
      <c r="AC312" s="3">
        <f t="shared" si="93"/>
        <v>12.615999388426891</v>
      </c>
      <c r="AE312" s="111">
        <f>Input_Analysis!F311/100</f>
        <v>29.293147455183444</v>
      </c>
      <c r="AF312" s="110">
        <f t="shared" si="79"/>
        <v>0.32797629566104808</v>
      </c>
    </row>
    <row r="313" spans="1:32">
      <c r="A313" s="159">
        <f>Input_Analysis!A312</f>
        <v>5.92</v>
      </c>
      <c r="B313" s="159">
        <f>Input_Analysis!B312</f>
        <v>19.422513599999998</v>
      </c>
      <c r="C313" s="159">
        <f>Input_Analysis!I312</f>
        <v>2558.8125930893234</v>
      </c>
      <c r="D313" s="159">
        <f>Input_Analysis!F312</f>
        <v>2558.21287747415</v>
      </c>
      <c r="E313" s="160">
        <f>Input_Analysis!L312</f>
        <v>22.400112757181208</v>
      </c>
      <c r="F313" s="161">
        <f>Input_Analysis!P312</f>
        <v>2.9985780758665324</v>
      </c>
      <c r="G313" s="168">
        <f>Input_Analysis!Q312</f>
        <v>41.398200000000003</v>
      </c>
      <c r="H313" s="4"/>
      <c r="I313" s="4">
        <f t="shared" si="83"/>
        <v>108.66999999999958</v>
      </c>
      <c r="J313" s="4">
        <f t="shared" si="84"/>
        <v>67.271799999999573</v>
      </c>
      <c r="K313" s="4"/>
      <c r="L313" s="4">
        <f t="shared" si="80"/>
        <v>0.9144609373108471</v>
      </c>
      <c r="M313" s="144">
        <f t="shared" si="81"/>
        <v>8.7541044692675003E-3</v>
      </c>
      <c r="N313" s="3"/>
      <c r="O313" s="13">
        <f t="shared" si="85"/>
        <v>36.42154057256294</v>
      </c>
      <c r="P313" s="13">
        <f t="shared" si="86"/>
        <v>-1.5672402917462996E-2</v>
      </c>
      <c r="Q313" s="13">
        <f t="shared" si="87"/>
        <v>36.992353631290875</v>
      </c>
      <c r="R313" s="13">
        <f t="shared" si="82"/>
        <v>2.2055432978793825</v>
      </c>
      <c r="S313" s="13">
        <f t="shared" si="88"/>
        <v>1.1924009974005889</v>
      </c>
      <c r="T313" s="13">
        <f t="shared" si="76"/>
        <v>5.619764263159631</v>
      </c>
      <c r="U313" s="13">
        <f t="shared" si="89"/>
        <v>6.70101251254773</v>
      </c>
      <c r="V313" s="4">
        <f t="shared" si="90"/>
        <v>163.34283953928826</v>
      </c>
      <c r="W313" s="4">
        <f t="shared" si="91"/>
        <v>3411.4854411990373</v>
      </c>
      <c r="X313" s="4">
        <f t="shared" si="77"/>
        <v>2.4281027048375292</v>
      </c>
      <c r="Z313" s="13">
        <f t="shared" si="92"/>
        <v>0.95471200000000001</v>
      </c>
      <c r="AA313" s="25">
        <f t="shared" si="78"/>
        <v>0.13031839094360523</v>
      </c>
      <c r="AB313" s="3"/>
      <c r="AC313" s="3">
        <f t="shared" si="93"/>
        <v>10.926462171768881</v>
      </c>
      <c r="AE313" s="111">
        <f>Input_Analysis!F312/100</f>
        <v>25.582128774741498</v>
      </c>
      <c r="AF313" s="110">
        <f t="shared" si="79"/>
        <v>0.30629993853158921</v>
      </c>
    </row>
    <row r="314" spans="1:32">
      <c r="A314" s="159">
        <f>Input_Analysis!A313</f>
        <v>5.94</v>
      </c>
      <c r="B314" s="159">
        <f>Input_Analysis!B313</f>
        <v>19.488130200000001</v>
      </c>
      <c r="C314" s="159">
        <f>Input_Analysis!I313</f>
        <v>2471.0321416419497</v>
      </c>
      <c r="D314" s="159">
        <f>Input_Analysis!F313</f>
        <v>2470.4124355062704</v>
      </c>
      <c r="E314" s="160">
        <f>Input_Analysis!L313</f>
        <v>25.200126851828859</v>
      </c>
      <c r="F314" s="161">
        <f>Input_Analysis!P313</f>
        <v>3.098530678395417</v>
      </c>
      <c r="G314" s="168">
        <f>Input_Analysis!Q313</f>
        <v>41.594400000000007</v>
      </c>
      <c r="H314" s="4"/>
      <c r="I314" s="4">
        <f t="shared" si="83"/>
        <v>109.03999999999958</v>
      </c>
      <c r="J314" s="4">
        <f t="shared" si="84"/>
        <v>67.445599999999573</v>
      </c>
      <c r="K314" s="4"/>
      <c r="L314" s="4">
        <f t="shared" si="80"/>
        <v>1.0671813760892839</v>
      </c>
      <c r="M314" s="144">
        <f t="shared" si="81"/>
        <v>1.0198218965733039E-2</v>
      </c>
      <c r="N314" s="3"/>
      <c r="O314" s="13">
        <f t="shared" si="85"/>
        <v>35.020700262759398</v>
      </c>
      <c r="P314" s="13">
        <f t="shared" si="86"/>
        <v>-1.62980513960745E-2</v>
      </c>
      <c r="Q314" s="13">
        <f t="shared" si="87"/>
        <v>35.591469435568371</v>
      </c>
      <c r="R314" s="13">
        <f t="shared" si="82"/>
        <v>2.220140147469126</v>
      </c>
      <c r="S314" s="13">
        <f t="shared" si="88"/>
        <v>1.1908636623191124</v>
      </c>
      <c r="T314" s="13">
        <f t="shared" si="76"/>
        <v>5.4582901155605184</v>
      </c>
      <c r="U314" s="13">
        <f t="shared" si="89"/>
        <v>6.5000793570166104</v>
      </c>
      <c r="V314" s="4">
        <f t="shared" si="90"/>
        <v>157.46614277613</v>
      </c>
      <c r="W314" s="4">
        <f t="shared" si="91"/>
        <v>3288.7481023208688</v>
      </c>
      <c r="X314" s="4">
        <f t="shared" si="77"/>
        <v>2.3347133508506261</v>
      </c>
      <c r="Z314" s="13">
        <f t="shared" si="92"/>
        <v>0.95455900000000005</v>
      </c>
      <c r="AA314" s="25">
        <f t="shared" si="78"/>
        <v>0.13040423806623447</v>
      </c>
      <c r="AB314" s="3"/>
      <c r="AC314" s="3">
        <f t="shared" si="93"/>
        <v>10.506210078827818</v>
      </c>
      <c r="AE314" s="111">
        <f>Input_Analysis!F313/100</f>
        <v>24.704124355062703</v>
      </c>
      <c r="AF314" s="110">
        <f t="shared" si="79"/>
        <v>0.3008036890460164</v>
      </c>
    </row>
    <row r="315" spans="1:32">
      <c r="A315" s="159">
        <f>Input_Analysis!A314</f>
        <v>5.96</v>
      </c>
      <c r="B315" s="159">
        <f>Input_Analysis!B314</f>
        <v>19.553746799999999</v>
      </c>
      <c r="C315" s="159">
        <f>Input_Analysis!I314</f>
        <v>2707.6933042011933</v>
      </c>
      <c r="D315" s="159">
        <f>Input_Analysis!F314</f>
        <v>2707.0136265039969</v>
      </c>
      <c r="E315" s="160">
        <f>Input_Analysis!L314</f>
        <v>26.900135409293501</v>
      </c>
      <c r="F315" s="161">
        <f>Input_Analysis!P314</f>
        <v>3.3983884859820699</v>
      </c>
      <c r="G315" s="168">
        <f>Input_Analysis!Q314</f>
        <v>41.790599999999998</v>
      </c>
      <c r="H315" s="4"/>
      <c r="I315" s="4">
        <f t="shared" si="83"/>
        <v>109.40999999999957</v>
      </c>
      <c r="J315" s="4">
        <f t="shared" si="84"/>
        <v>67.619399999999573</v>
      </c>
      <c r="K315" s="4"/>
      <c r="L315" s="4">
        <f t="shared" si="80"/>
        <v>1.0355750636788734</v>
      </c>
      <c r="M315" s="144">
        <f t="shared" si="81"/>
        <v>9.9347054437649504E-3</v>
      </c>
      <c r="N315" s="3"/>
      <c r="O315" s="13">
        <f t="shared" si="85"/>
        <v>38.425116227017845</v>
      </c>
      <c r="P315" s="13">
        <f t="shared" si="86"/>
        <v>-1.4775991306237132E-2</v>
      </c>
      <c r="Q315" s="13">
        <f t="shared" si="87"/>
        <v>38.992885410329407</v>
      </c>
      <c r="R315" s="13">
        <f t="shared" si="82"/>
        <v>2.1851559127398481</v>
      </c>
      <c r="S315" s="13">
        <f t="shared" si="88"/>
        <v>1.1893322580981334</v>
      </c>
      <c r="T315" s="13">
        <f t="shared" si="76"/>
        <v>5.8994725501411667</v>
      </c>
      <c r="U315" s="13">
        <f t="shared" si="89"/>
        <v>7.0164330096473471</v>
      </c>
      <c r="V315" s="4">
        <f t="shared" si="90"/>
        <v>173.21888694674627</v>
      </c>
      <c r="W315" s="4">
        <f t="shared" si="91"/>
        <v>3617.7509380041829</v>
      </c>
      <c r="X315" s="4">
        <f t="shared" si="77"/>
        <v>2.5616744151345228</v>
      </c>
      <c r="Z315" s="13">
        <f t="shared" si="92"/>
        <v>0.95440599999999998</v>
      </c>
      <c r="AA315" s="25">
        <f t="shared" si="78"/>
        <v>0.13048950240419202</v>
      </c>
      <c r="AB315" s="3"/>
      <c r="AC315" s="3">
        <f t="shared" si="93"/>
        <v>11.527534868105354</v>
      </c>
      <c r="AE315" s="111">
        <f>Input_Analysis!F314/100</f>
        <v>27.07013626503997</v>
      </c>
      <c r="AF315" s="110">
        <f t="shared" si="79"/>
        <v>0.31467643698366715</v>
      </c>
    </row>
    <row r="316" spans="1:32">
      <c r="A316" s="159">
        <f>Input_Analysis!A315</f>
        <v>5.98</v>
      </c>
      <c r="B316" s="159">
        <f>Input_Analysis!B315</f>
        <v>19.619363400000001</v>
      </c>
      <c r="C316" s="159">
        <f>Input_Analysis!I315</f>
        <v>2913.2743486305289</v>
      </c>
      <c r="D316" s="159">
        <f>Input_Analysis!F315</f>
        <v>2912.6146614538384</v>
      </c>
      <c r="E316" s="160">
        <f>Input_Analysis!L315</f>
        <v>27.000135912673777</v>
      </c>
      <c r="F316" s="161">
        <f>Input_Analysis!P315</f>
        <v>3.2984358834531853</v>
      </c>
      <c r="G316" s="168">
        <f>Input_Analysis!Q315</f>
        <v>41.986800000000002</v>
      </c>
      <c r="H316" s="4"/>
      <c r="I316" s="4">
        <f t="shared" si="83"/>
        <v>109.77999999999957</v>
      </c>
      <c r="J316" s="4">
        <f t="shared" si="84"/>
        <v>67.793199999999572</v>
      </c>
      <c r="K316" s="4"/>
      <c r="L316" s="4">
        <f t="shared" si="80"/>
        <v>0.96331532801398734</v>
      </c>
      <c r="M316" s="144">
        <f t="shared" si="81"/>
        <v>9.2679688493347671E-3</v>
      </c>
      <c r="N316" s="3"/>
      <c r="O316" s="13">
        <f t="shared" si="85"/>
        <v>41.353621729473559</v>
      </c>
      <c r="P316" s="13">
        <f t="shared" si="86"/>
        <v>-1.3800050688686276E-2</v>
      </c>
      <c r="Q316" s="13">
        <f t="shared" si="87"/>
        <v>41.924303805501047</v>
      </c>
      <c r="R316" s="13">
        <f t="shared" si="82"/>
        <v>2.1577014343359147</v>
      </c>
      <c r="S316" s="13">
        <f t="shared" si="88"/>
        <v>1.1878067467011812</v>
      </c>
      <c r="T316" s="13">
        <f t="shared" si="76"/>
        <v>6.280164928569544</v>
      </c>
      <c r="U316" s="13">
        <f t="shared" si="89"/>
        <v>7.4596222725510462</v>
      </c>
      <c r="V316" s="4">
        <f t="shared" si="90"/>
        <v>186.89962324203529</v>
      </c>
      <c r="W316" s="4">
        <f t="shared" si="91"/>
        <v>3903.478998247901</v>
      </c>
      <c r="X316" s="4">
        <f t="shared" si="77"/>
        <v>2.7569081152982373</v>
      </c>
      <c r="Z316" s="13">
        <f t="shared" si="92"/>
        <v>0.95425300000000002</v>
      </c>
      <c r="AA316" s="25">
        <f t="shared" si="78"/>
        <v>0.13057418843969634</v>
      </c>
      <c r="AB316" s="3"/>
      <c r="AC316" s="3">
        <f t="shared" si="93"/>
        <v>12.406086518842068</v>
      </c>
      <c r="AE316" s="111">
        <f>Input_Analysis!F315/100</f>
        <v>29.126146614538385</v>
      </c>
      <c r="AF316" s="110">
        <f t="shared" si="79"/>
        <v>0.32619839022668645</v>
      </c>
    </row>
    <row r="317" spans="1:32">
      <c r="A317" s="159">
        <f>Input_Analysis!A316</f>
        <v>6</v>
      </c>
      <c r="B317" s="159">
        <f>Input_Analysis!B316</f>
        <v>19.684979999999999</v>
      </c>
      <c r="C317" s="159">
        <f>Input_Analysis!I316</f>
        <v>3000.9548474753742</v>
      </c>
      <c r="D317" s="159">
        <f>Input_Analysis!F316</f>
        <v>3000.4151034217184</v>
      </c>
      <c r="E317" s="160">
        <f>Input_Analysis!L316</f>
        <v>25.100126348448587</v>
      </c>
      <c r="F317" s="161">
        <f>Input_Analysis!P316</f>
        <v>2.6987202682798794</v>
      </c>
      <c r="G317" s="168">
        <f>Input_Analysis!Q316</f>
        <v>42.183</v>
      </c>
      <c r="H317" s="4"/>
      <c r="I317" s="4">
        <f t="shared" si="83"/>
        <v>110.14999999999957</v>
      </c>
      <c r="J317" s="4">
        <f t="shared" si="84"/>
        <v>67.966999999999558</v>
      </c>
      <c r="K317" s="4"/>
      <c r="L317" s="4">
        <f t="shared" si="80"/>
        <v>0.86843681981743204</v>
      </c>
      <c r="M317" s="144">
        <f t="shared" si="81"/>
        <v>8.3640466532059528E-3</v>
      </c>
      <c r="N317" s="3"/>
      <c r="O317" s="13">
        <f t="shared" si="85"/>
        <v>42.532476753062419</v>
      </c>
      <c r="P317" s="13">
        <f t="shared" si="86"/>
        <v>-1.3658576699220257E-2</v>
      </c>
      <c r="Q317" s="13">
        <f t="shared" si="87"/>
        <v>43.113409849001926</v>
      </c>
      <c r="R317" s="13">
        <f t="shared" si="82"/>
        <v>2.1480369092691065</v>
      </c>
      <c r="S317" s="13">
        <f t="shared" si="88"/>
        <v>1.1862870904324279</v>
      </c>
      <c r="T317" s="13">
        <f t="shared" si="76"/>
        <v>6.4451497619071167</v>
      </c>
      <c r="U317" s="13">
        <f t="shared" si="89"/>
        <v>7.6457979584540485</v>
      </c>
      <c r="V317" s="4">
        <f t="shared" si="90"/>
        <v>192.72032316502498</v>
      </c>
      <c r="W317" s="4">
        <f t="shared" si="91"/>
        <v>4025.0468190405077</v>
      </c>
      <c r="X317" s="4">
        <f t="shared" si="77"/>
        <v>2.8354984502041614</v>
      </c>
      <c r="Z317" s="13">
        <f t="shared" si="92"/>
        <v>0.95409999999999995</v>
      </c>
      <c r="AA317" s="25">
        <f t="shared" si="78"/>
        <v>0.13065830060911948</v>
      </c>
      <c r="AB317" s="3"/>
      <c r="AC317" s="3">
        <f t="shared" si="93"/>
        <v>12.759743025918725</v>
      </c>
      <c r="AE317" s="111">
        <f>Input_Analysis!F316/100</f>
        <v>30.004151034217184</v>
      </c>
      <c r="AF317" s="110">
        <f t="shared" si="79"/>
        <v>0.33086663728641458</v>
      </c>
    </row>
    <row r="318" spans="1:32">
      <c r="A318" s="159">
        <f>Input_Analysis!A317</f>
        <v>6.02</v>
      </c>
      <c r="B318" s="159">
        <f>Input_Analysis!B317</f>
        <v>19.750596599999998</v>
      </c>
      <c r="C318" s="159">
        <f>Input_Analysis!I317</f>
        <v>3028.4752638305645</v>
      </c>
      <c r="D318" s="159">
        <f>Input_Analysis!F317</f>
        <v>3028.5152448715762</v>
      </c>
      <c r="E318" s="160">
        <f>Input_Analysis!L317</f>
        <v>28.400142959997602</v>
      </c>
      <c r="F318" s="161">
        <f>Input_Analysis!P317</f>
        <v>-0.19990520505776882</v>
      </c>
      <c r="G318" s="168">
        <f>Input_Analysis!Q317</f>
        <v>42.379199999999997</v>
      </c>
      <c r="H318" s="4"/>
      <c r="I318" s="4">
        <f t="shared" si="83"/>
        <v>110.51999999999956</v>
      </c>
      <c r="J318" s="4">
        <f t="shared" si="84"/>
        <v>68.140799999999558</v>
      </c>
      <c r="K318" s="4"/>
      <c r="L318" s="4">
        <f t="shared" si="80"/>
        <v>0.97327584785860455</v>
      </c>
      <c r="M318" s="144">
        <f t="shared" si="81"/>
        <v>9.3777034599502405E-3</v>
      </c>
      <c r="N318" s="3"/>
      <c r="O318" s="13">
        <f t="shared" si="85"/>
        <v>42.822439182260609</v>
      </c>
      <c r="P318" s="13">
        <f t="shared" si="86"/>
        <v>-1.4592103495501082E-2</v>
      </c>
      <c r="Q318" s="13">
        <f t="shared" si="87"/>
        <v>43.447308646737952</v>
      </c>
      <c r="R318" s="13">
        <f t="shared" si="82"/>
        <v>2.1446655753231747</v>
      </c>
      <c r="S318" s="13">
        <f t="shared" si="88"/>
        <v>1.1847732519327736</v>
      </c>
      <c r="T318" s="13">
        <f t="shared" si="76"/>
        <v>6.495838766955802</v>
      </c>
      <c r="U318" s="13">
        <f t="shared" si="89"/>
        <v>7.6960960199572037</v>
      </c>
      <c r="V318" s="4">
        <f t="shared" si="90"/>
        <v>194.53035092203766</v>
      </c>
      <c r="W318" s="4">
        <f t="shared" si="91"/>
        <v>4062.8500270576528</v>
      </c>
      <c r="X318" s="4">
        <f t="shared" si="77"/>
        <v>2.8548292788173741</v>
      </c>
      <c r="Z318" s="13">
        <f t="shared" si="92"/>
        <v>0.95394699999999999</v>
      </c>
      <c r="AA318" s="25">
        <f t="shared" si="78"/>
        <v>0.13074184330357175</v>
      </c>
      <c r="AB318" s="3"/>
      <c r="AC318" s="3">
        <f t="shared" si="93"/>
        <v>12.846731754678183</v>
      </c>
      <c r="AE318" s="111">
        <f>Input_Analysis!F317/100</f>
        <v>30.285152448715763</v>
      </c>
      <c r="AF318" s="110">
        <f t="shared" si="79"/>
        <v>0.33220021287804646</v>
      </c>
    </row>
    <row r="319" spans="1:32">
      <c r="A319" s="159">
        <f>Input_Analysis!A318</f>
        <v>6.04</v>
      </c>
      <c r="B319" s="159">
        <f>Input_Analysis!B318</f>
        <v>19.8162132</v>
      </c>
      <c r="C319" s="159">
        <f>Input_Analysis!I318</f>
        <v>3121.7759729886156</v>
      </c>
      <c r="D319" s="159">
        <f>Input_Analysis!F318</f>
        <v>3122.3157170422714</v>
      </c>
      <c r="E319" s="160">
        <f>Input_Analysis!L318</f>
        <v>31.900160578307169</v>
      </c>
      <c r="F319" s="161">
        <f>Input_Analysis!P318</f>
        <v>-2.6987202682798794</v>
      </c>
      <c r="G319" s="168">
        <f>Input_Analysis!Q318</f>
        <v>42.575400000000002</v>
      </c>
      <c r="H319" s="4"/>
      <c r="I319" s="4">
        <f t="shared" si="83"/>
        <v>110.88999999999956</v>
      </c>
      <c r="J319" s="4">
        <f t="shared" si="84"/>
        <v>68.314599999999558</v>
      </c>
      <c r="K319" s="4"/>
      <c r="L319" s="4">
        <f t="shared" si="80"/>
        <v>1.059304249073044</v>
      </c>
      <c r="M319" s="144">
        <f t="shared" si="81"/>
        <v>1.0218593792227736E-2</v>
      </c>
      <c r="N319" s="3"/>
      <c r="O319" s="13">
        <f t="shared" si="85"/>
        <v>44.073828625047</v>
      </c>
      <c r="P319" s="13">
        <f t="shared" si="86"/>
        <v>-1.5036809986975569E-2</v>
      </c>
      <c r="Q319" s="13">
        <f t="shared" si="87"/>
        <v>44.736558411480353</v>
      </c>
      <c r="R319" s="13">
        <f t="shared" si="82"/>
        <v>2.1340669776856118</v>
      </c>
      <c r="S319" s="13">
        <f t="shared" si="88"/>
        <v>1.1832651941759926</v>
      </c>
      <c r="T319" s="13">
        <f t="shared" si="76"/>
        <v>6.6688323148079585</v>
      </c>
      <c r="U319" s="13">
        <f t="shared" si="89"/>
        <v>7.8909971639083736</v>
      </c>
      <c r="V319" s="4">
        <f t="shared" si="90"/>
        <v>200.72573153257443</v>
      </c>
      <c r="W319" s="4">
        <f t="shared" si="91"/>
        <v>4192.2432151223757</v>
      </c>
      <c r="X319" s="4">
        <f t="shared" si="77"/>
        <v>2.9382552416698</v>
      </c>
      <c r="Z319" s="13">
        <f t="shared" si="92"/>
        <v>0.95379400000000003</v>
      </c>
      <c r="AA319" s="25">
        <f t="shared" si="78"/>
        <v>0.13082482086947772</v>
      </c>
      <c r="AB319" s="3"/>
      <c r="AC319" s="3">
        <f t="shared" si="93"/>
        <v>13.2221485875141</v>
      </c>
      <c r="AE319" s="111">
        <f>Input_Analysis!F318/100</f>
        <v>31.223157170422713</v>
      </c>
      <c r="AF319" s="110">
        <f t="shared" si="79"/>
        <v>0.33709076642943542</v>
      </c>
    </row>
    <row r="320" spans="1:32">
      <c r="A320" s="159">
        <f>Input_Analysis!A319</f>
        <v>6.06</v>
      </c>
      <c r="B320" s="159">
        <f>Input_Analysis!B319</f>
        <v>19.881829799999998</v>
      </c>
      <c r="C320" s="159">
        <f>Input_Analysis!I319</f>
        <v>3063.1756780077758</v>
      </c>
      <c r="D320" s="159">
        <f>Input_Analysis!F319</f>
        <v>3063.7154220614316</v>
      </c>
      <c r="E320" s="160">
        <f>Input_Analysis!L319</f>
        <v>31.700159571546621</v>
      </c>
      <c r="F320" s="161">
        <f>Input_Analysis!P319</f>
        <v>-2.6987202682798794</v>
      </c>
      <c r="G320" s="168">
        <f>Input_Analysis!Q319</f>
        <v>42.771599999999999</v>
      </c>
      <c r="H320" s="4"/>
      <c r="I320" s="4">
        <f t="shared" si="83"/>
        <v>111.25999999999955</v>
      </c>
      <c r="J320" s="4">
        <f t="shared" si="84"/>
        <v>68.488399999999558</v>
      </c>
      <c r="K320" s="4"/>
      <c r="L320" s="4">
        <f t="shared" si="80"/>
        <v>1.0736879999838669</v>
      </c>
      <c r="M320" s="144">
        <f t="shared" si="81"/>
        <v>1.0348789264402794E-2</v>
      </c>
      <c r="N320" s="3"/>
      <c r="O320" s="13">
        <f t="shared" si="85"/>
        <v>43.100958381387144</v>
      </c>
      <c r="P320" s="13">
        <f t="shared" si="86"/>
        <v>-1.540366501897081E-2</v>
      </c>
      <c r="Q320" s="13">
        <f t="shared" si="87"/>
        <v>43.764871106290634</v>
      </c>
      <c r="R320" s="13">
        <f t="shared" si="82"/>
        <v>2.1424429275275423</v>
      </c>
      <c r="S320" s="13">
        <f t="shared" si="88"/>
        <v>1.1817628804649265</v>
      </c>
      <c r="T320" s="13">
        <f t="shared" si="76"/>
        <v>6.5646679862293267</v>
      </c>
      <c r="U320" s="13">
        <f t="shared" si="89"/>
        <v>7.7578809487022573</v>
      </c>
      <c r="V320" s="4">
        <f t="shared" si="90"/>
        <v>196.79437853385173</v>
      </c>
      <c r="W320" s="4">
        <f t="shared" si="91"/>
        <v>4110.1352172622628</v>
      </c>
      <c r="X320" s="4">
        <f t="shared" si="77"/>
        <v>2.8733972254258093</v>
      </c>
      <c r="Z320" s="13">
        <f t="shared" si="92"/>
        <v>0.95364099999999996</v>
      </c>
      <c r="AA320" s="25">
        <f t="shared" si="78"/>
        <v>0.13090723760914291</v>
      </c>
      <c r="AB320" s="3"/>
      <c r="AC320" s="3">
        <f t="shared" si="93"/>
        <v>12.930287514416143</v>
      </c>
      <c r="AE320" s="111">
        <f>Input_Analysis!F319/100</f>
        <v>30.637154220614317</v>
      </c>
      <c r="AF320" s="110">
        <f t="shared" si="79"/>
        <v>0.33370044637505786</v>
      </c>
    </row>
    <row r="321" spans="1:32">
      <c r="A321" s="159">
        <f>Input_Analysis!A320</f>
        <v>6.08</v>
      </c>
      <c r="B321" s="159">
        <f>Input_Analysis!B320</f>
        <v>19.9474464</v>
      </c>
      <c r="C321" s="159">
        <f>Input_Analysis!I320</f>
        <v>2868.7747952382274</v>
      </c>
      <c r="D321" s="159">
        <f>Input_Analysis!F320</f>
        <v>2869.514444496941</v>
      </c>
      <c r="E321" s="160">
        <f>Input_Analysis!L320</f>
        <v>10.500052854928692</v>
      </c>
      <c r="F321" s="161">
        <f>Input_Analysis!P320</f>
        <v>-3.6982462935687237</v>
      </c>
      <c r="G321" s="168">
        <f>Input_Analysis!Q320</f>
        <v>42.967800000000004</v>
      </c>
      <c r="H321" s="4"/>
      <c r="I321" s="4">
        <f t="shared" si="83"/>
        <v>111.62999999999955</v>
      </c>
      <c r="J321" s="4">
        <f t="shared" si="84"/>
        <v>68.662199999999558</v>
      </c>
      <c r="K321" s="4"/>
      <c r="L321" s="4">
        <f t="shared" si="80"/>
        <v>0.38072852819777875</v>
      </c>
      <c r="M321" s="144">
        <f t="shared" si="81"/>
        <v>3.6601175081283268E-3</v>
      </c>
      <c r="N321" s="3"/>
      <c r="O321" s="13">
        <f t="shared" si="85"/>
        <v>40.155206143092492</v>
      </c>
      <c r="P321" s="13">
        <f t="shared" si="86"/>
        <v>-1.6925497120849106E-2</v>
      </c>
      <c r="Q321" s="13">
        <f t="shared" si="87"/>
        <v>40.834852969054502</v>
      </c>
      <c r="R321" s="13">
        <f t="shared" si="82"/>
        <v>2.208801229617718</v>
      </c>
      <c r="S321" s="13">
        <f t="shared" si="88"/>
        <v>1.1802662744277352</v>
      </c>
      <c r="T321" s="13">
        <f t="shared" si="76"/>
        <v>6.3085929162533505</v>
      </c>
      <c r="U321" s="13">
        <f t="shared" si="89"/>
        <v>7.4458194581475432</v>
      </c>
      <c r="V321" s="4">
        <f t="shared" si="90"/>
        <v>183.80965301588185</v>
      </c>
      <c r="W321" s="4">
        <f t="shared" si="91"/>
        <v>3838.9436413874892</v>
      </c>
      <c r="X321" s="4">
        <f t="shared" si="77"/>
        <v>2.6770137428728331</v>
      </c>
      <c r="Z321" s="13">
        <f t="shared" si="92"/>
        <v>0.953488</v>
      </c>
      <c r="AA321" s="25">
        <f t="shared" si="78"/>
        <v>0.13098909778131232</v>
      </c>
      <c r="AB321" s="3"/>
      <c r="AC321" s="3">
        <f t="shared" si="93"/>
        <v>12.046561842927748</v>
      </c>
      <c r="AE321" s="111">
        <f>Input_Analysis!F320/100</f>
        <v>28.695144444969412</v>
      </c>
      <c r="AF321" s="110">
        <f t="shared" si="79"/>
        <v>0.32274655131779573</v>
      </c>
    </row>
    <row r="322" spans="1:32">
      <c r="A322" s="159">
        <f>Input_Analysis!A321</f>
        <v>6.1</v>
      </c>
      <c r="B322" s="159">
        <f>Input_Analysis!B321</f>
        <v>20.013062999999999</v>
      </c>
      <c r="C322" s="159">
        <f>Input_Analysis!I321</f>
        <v>2759.4742450435892</v>
      </c>
      <c r="D322" s="159">
        <f>Input_Analysis!F321</f>
        <v>2760.2138943023028</v>
      </c>
      <c r="E322" s="160">
        <f>Input_Analysis!L321</f>
        <v>10.500052854928692</v>
      </c>
      <c r="F322" s="161">
        <f>Input_Analysis!P321</f>
        <v>-3.6982462935687237</v>
      </c>
      <c r="G322" s="168">
        <f>Input_Analysis!Q321</f>
        <v>43.163999999999994</v>
      </c>
      <c r="H322" s="4"/>
      <c r="I322" s="4">
        <f t="shared" si="83"/>
        <v>111.99999999999955</v>
      </c>
      <c r="J322" s="4">
        <f t="shared" si="84"/>
        <v>68.835999999999558</v>
      </c>
      <c r="K322" s="4"/>
      <c r="L322" s="4">
        <f t="shared" si="80"/>
        <v>0.39649564853956137</v>
      </c>
      <c r="M322" s="144">
        <f t="shared" si="81"/>
        <v>3.8050918118870975E-3</v>
      </c>
      <c r="N322" s="3"/>
      <c r="O322" s="13">
        <f t="shared" si="85"/>
        <v>38.460605570393497</v>
      </c>
      <c r="P322" s="13">
        <f t="shared" si="86"/>
        <v>-1.7700737365547874E-2</v>
      </c>
      <c r="Q322" s="13">
        <f t="shared" si="87"/>
        <v>39.14138664851496</v>
      </c>
      <c r="R322" s="13">
        <f t="shared" si="82"/>
        <v>2.2213906901264466</v>
      </c>
      <c r="S322" s="13">
        <f t="shared" si="88"/>
        <v>1.178775340014198</v>
      </c>
      <c r="T322" s="13">
        <f t="shared" si="76"/>
        <v>6.0984475969252694</v>
      </c>
      <c r="U322" s="13">
        <f t="shared" si="89"/>
        <v>7.1886996396243532</v>
      </c>
      <c r="V322" s="4">
        <f t="shared" si="90"/>
        <v>176.49828300290599</v>
      </c>
      <c r="W322" s="4">
        <f t="shared" si="91"/>
        <v>3686.2425347773828</v>
      </c>
      <c r="X322" s="4">
        <f t="shared" si="77"/>
        <v>2.5640403713595665</v>
      </c>
      <c r="Z322" s="13">
        <f t="shared" si="92"/>
        <v>0.95333500000000004</v>
      </c>
      <c r="AA322" s="25">
        <f t="shared" si="78"/>
        <v>0.13107040560172034</v>
      </c>
      <c r="AB322" s="3"/>
      <c r="AC322" s="3">
        <f t="shared" si="93"/>
        <v>11.538181671118048</v>
      </c>
      <c r="AE322" s="111">
        <f>Input_Analysis!F321/100</f>
        <v>27.602138943023029</v>
      </c>
      <c r="AF322" s="110">
        <f t="shared" si="79"/>
        <v>0.31634013361314756</v>
      </c>
    </row>
    <row r="323" spans="1:32">
      <c r="A323" s="159">
        <f>Input_Analysis!A322</f>
        <v>6.12</v>
      </c>
      <c r="B323" s="159">
        <f>Input_Analysis!B322</f>
        <v>20.078679600000001</v>
      </c>
      <c r="C323" s="159">
        <f>Input_Analysis!I322</f>
        <v>2759.2743398385314</v>
      </c>
      <c r="D323" s="159">
        <f>Input_Analysis!F322</f>
        <v>2760.2138943023028</v>
      </c>
      <c r="E323" s="160">
        <f>Input_Analysis!L322</f>
        <v>6.2000312095769416</v>
      </c>
      <c r="F323" s="161">
        <f>Input_Analysis!P322</f>
        <v>-4.6977723188575675</v>
      </c>
      <c r="G323" s="168">
        <f>Input_Analysis!Q322</f>
        <v>43.360199999999999</v>
      </c>
      <c r="H323" s="4"/>
      <c r="I323" s="4">
        <f t="shared" si="83"/>
        <v>112.36999999999955</v>
      </c>
      <c r="J323" s="4">
        <f t="shared" si="84"/>
        <v>69.009799999999558</v>
      </c>
      <c r="K323" s="4"/>
      <c r="L323" s="4">
        <f t="shared" si="80"/>
        <v>0.23415395533393507</v>
      </c>
      <c r="M323" s="144">
        <f t="shared" si="81"/>
        <v>2.2469788958859953E-3</v>
      </c>
      <c r="N323" s="3"/>
      <c r="O323" s="13">
        <f t="shared" si="85"/>
        <v>38.355484870823403</v>
      </c>
      <c r="P323" s="13">
        <f t="shared" si="86"/>
        <v>-1.8156293597595304E-2</v>
      </c>
      <c r="Q323" s="13">
        <f t="shared" si="87"/>
        <v>39.0518783152162</v>
      </c>
      <c r="R323" s="13">
        <f t="shared" si="82"/>
        <v>2.2749011288917207</v>
      </c>
      <c r="S323" s="13">
        <f t="shared" si="88"/>
        <v>1.1772900414920664</v>
      </c>
      <c r="T323" s="13">
        <f t="shared" si="76"/>
        <v>6.2298417376492319</v>
      </c>
      <c r="U323" s="13">
        <f t="shared" si="89"/>
        <v>7.3343306378060715</v>
      </c>
      <c r="V323" s="4">
        <f t="shared" si="90"/>
        <v>176.4602893225688</v>
      </c>
      <c r="W323" s="4">
        <f t="shared" si="91"/>
        <v>3685.4490204262579</v>
      </c>
      <c r="X323" s="4">
        <f t="shared" si="77"/>
        <v>2.5570323247215603</v>
      </c>
      <c r="Z323" s="13">
        <f t="shared" si="92"/>
        <v>0.95318199999999997</v>
      </c>
      <c r="AA323" s="25">
        <f t="shared" si="78"/>
        <v>0.13115116524363238</v>
      </c>
      <c r="AB323" s="3"/>
      <c r="AC323" s="3">
        <f t="shared" si="93"/>
        <v>11.50664546124702</v>
      </c>
      <c r="AE323" s="111">
        <f>Input_Analysis!F322/100</f>
        <v>27.602138943023029</v>
      </c>
      <c r="AF323" s="110">
        <f t="shared" si="79"/>
        <v>0.31614077092705634</v>
      </c>
    </row>
    <row r="324" spans="1:32">
      <c r="A324" s="159">
        <f>Input_Analysis!A323</f>
        <v>6.14</v>
      </c>
      <c r="B324" s="159">
        <f>Input_Analysis!B323</f>
        <v>20.144296199999999</v>
      </c>
      <c r="C324" s="159">
        <f>Input_Analysis!I323</f>
        <v>2312.3320612902271</v>
      </c>
      <c r="D324" s="159">
        <f>Input_Analysis!F323</f>
        <v>2313.2116441924813</v>
      </c>
      <c r="E324" s="160">
        <f>Input_Analysis!L323</f>
        <v>15.600078527322626</v>
      </c>
      <c r="F324" s="161">
        <f>Input_Analysis!P323</f>
        <v>-4.3979145112709146</v>
      </c>
      <c r="G324" s="168">
        <f>Input_Analysis!Q323</f>
        <v>43.556399999999996</v>
      </c>
      <c r="H324" s="4"/>
      <c r="I324" s="4">
        <f t="shared" si="83"/>
        <v>112.73999999999954</v>
      </c>
      <c r="J324" s="4">
        <f t="shared" si="84"/>
        <v>69.183599999999544</v>
      </c>
      <c r="K324" s="4"/>
      <c r="L324" s="4">
        <f t="shared" si="80"/>
        <v>0.70894249278306265</v>
      </c>
      <c r="M324" s="144">
        <f t="shared" si="81"/>
        <v>6.7464698468169609E-3</v>
      </c>
      <c r="N324" s="3"/>
      <c r="O324" s="13">
        <f t="shared" si="85"/>
        <v>31.793547333331052</v>
      </c>
      <c r="P324" s="13">
        <f t="shared" si="86"/>
        <v>-2.1801458259101944E-2</v>
      </c>
      <c r="Q324" s="13">
        <f t="shared" si="87"/>
        <v>32.486693028427453</v>
      </c>
      <c r="R324" s="13">
        <f t="shared" si="82"/>
        <v>2.2614170191763163</v>
      </c>
      <c r="S324" s="13">
        <f t="shared" si="88"/>
        <v>1.1758103434434666</v>
      </c>
      <c r="T324" s="13">
        <f t="shared" si="76"/>
        <v>5.1924551988798529</v>
      </c>
      <c r="U324" s="13">
        <f t="shared" si="89"/>
        <v>6.1053425307097333</v>
      </c>
      <c r="V324" s="4">
        <f t="shared" si="90"/>
        <v>146.63947075268186</v>
      </c>
      <c r="W324" s="4">
        <f t="shared" si="91"/>
        <v>3062.6284016421841</v>
      </c>
      <c r="X324" s="4">
        <f t="shared" si="77"/>
        <v>2.1195698222220702</v>
      </c>
      <c r="Z324" s="13">
        <f t="shared" si="92"/>
        <v>0.95302900000000002</v>
      </c>
      <c r="AA324" s="25">
        <f t="shared" si="78"/>
        <v>0.13123138083837821</v>
      </c>
      <c r="AB324" s="3"/>
      <c r="AC324" s="3">
        <f t="shared" si="93"/>
        <v>9.5380641999993152</v>
      </c>
      <c r="AE324" s="111">
        <f>Input_Analysis!F323/100</f>
        <v>23.132116441924815</v>
      </c>
      <c r="AF324" s="110">
        <f t="shared" si="79"/>
        <v>0.28923025934526675</v>
      </c>
    </row>
    <row r="325" spans="1:32">
      <c r="A325" s="159">
        <f>Input_Analysis!A324</f>
        <v>6.16</v>
      </c>
      <c r="B325" s="159">
        <f>Input_Analysis!B324</f>
        <v>20.209912800000001</v>
      </c>
      <c r="C325" s="159">
        <f>Input_Analysis!I324</f>
        <v>1928.130127303217</v>
      </c>
      <c r="D325" s="159">
        <f>Input_Analysis!F324</f>
        <v>1929.0097102054713</v>
      </c>
      <c r="E325" s="160">
        <f>Input_Analysis!L324</f>
        <v>15.600078527322626</v>
      </c>
      <c r="F325" s="161">
        <f>Input_Analysis!P324</f>
        <v>-4.3979145112709146</v>
      </c>
      <c r="G325" s="168">
        <f>Input_Analysis!Q324</f>
        <v>43.752600000000001</v>
      </c>
      <c r="H325" s="4"/>
      <c r="I325" s="4">
        <f t="shared" si="83"/>
        <v>113.10999999999954</v>
      </c>
      <c r="J325" s="4">
        <f t="shared" si="84"/>
        <v>69.357399999999544</v>
      </c>
      <c r="K325" s="4"/>
      <c r="L325" s="4">
        <f t="shared" si="80"/>
        <v>0.85908260459810604</v>
      </c>
      <c r="M325" s="144">
        <f t="shared" si="81"/>
        <v>8.0907809625596731E-3</v>
      </c>
      <c r="N325" s="3"/>
      <c r="O325" s="13">
        <f t="shared" si="85"/>
        <v>26.169091218863876</v>
      </c>
      <c r="P325" s="13">
        <f t="shared" si="86"/>
        <v>-2.652891490675292E-2</v>
      </c>
      <c r="Q325" s="13">
        <f t="shared" si="87"/>
        <v>26.863328812996169</v>
      </c>
      <c r="R325" s="13">
        <f t="shared" si="82"/>
        <v>2.3315065629209446</v>
      </c>
      <c r="S325" s="13">
        <f t="shared" si="88"/>
        <v>1.1743362107613535</v>
      </c>
      <c r="T325" s="13">
        <f t="shared" si="76"/>
        <v>4.4551887815171201</v>
      </c>
      <c r="U325" s="13">
        <f t="shared" si="89"/>
        <v>5.2318895119133062</v>
      </c>
      <c r="V325" s="4">
        <f t="shared" si="90"/>
        <v>121.00134182021451</v>
      </c>
      <c r="W325" s="4">
        <f t="shared" si="91"/>
        <v>2527.1650544921627</v>
      </c>
      <c r="X325" s="4">
        <f t="shared" si="77"/>
        <v>1.7446060812575919</v>
      </c>
      <c r="Z325" s="13">
        <f t="shared" si="92"/>
        <v>0.95287600000000006</v>
      </c>
      <c r="AA325" s="25">
        <f t="shared" si="78"/>
        <v>0.13131105647587749</v>
      </c>
      <c r="AB325" s="3"/>
      <c r="AC325" s="3">
        <f t="shared" si="93"/>
        <v>7.8507273656591625</v>
      </c>
      <c r="AE325" s="111">
        <f>Input_Analysis!F324/100</f>
        <v>19.290097102054713</v>
      </c>
      <c r="AF325" s="110">
        <f t="shared" si="79"/>
        <v>0.2639555737834004</v>
      </c>
    </row>
    <row r="326" spans="1:32">
      <c r="A326" s="159">
        <f>Input_Analysis!A325</f>
        <v>6.18</v>
      </c>
      <c r="B326" s="159">
        <f>Input_Analysis!B325</f>
        <v>20.2755294</v>
      </c>
      <c r="C326" s="159">
        <f>Input_Analysis!I325</f>
        <v>1928.2100893852403</v>
      </c>
      <c r="D326" s="159">
        <f>Input_Analysis!F325</f>
        <v>1929.0097102054713</v>
      </c>
      <c r="E326" s="160">
        <f>Input_Analysis!L325</f>
        <v>7.3000367467599467</v>
      </c>
      <c r="F326" s="161">
        <f>Input_Analysis!P325</f>
        <v>-3.9981041011553762</v>
      </c>
      <c r="G326" s="168">
        <f>Input_Analysis!Q325</f>
        <v>43.948799999999999</v>
      </c>
      <c r="H326" s="4"/>
      <c r="I326" s="4">
        <f t="shared" si="83"/>
        <v>113.47999999999954</v>
      </c>
      <c r="J326" s="4">
        <f t="shared" si="84"/>
        <v>69.531199999999529</v>
      </c>
      <c r="K326" s="4"/>
      <c r="L326" s="4">
        <f t="shared" si="80"/>
        <v>0.40208853128235339</v>
      </c>
      <c r="M326" s="144">
        <f t="shared" si="81"/>
        <v>3.7859135718387275E-3</v>
      </c>
      <c r="N326" s="3"/>
      <c r="O326" s="13">
        <f t="shared" si="85"/>
        <v>26.099507694175465</v>
      </c>
      <c r="P326" s="13">
        <f t="shared" si="86"/>
        <v>-2.6420956141967041E-2</v>
      </c>
      <c r="Q326" s="13">
        <f t="shared" si="87"/>
        <v>26.789081642290206</v>
      </c>
      <c r="R326" s="13">
        <f t="shared" si="82"/>
        <v>2.3649270974112873</v>
      </c>
      <c r="S326" s="13">
        <f t="shared" si="88"/>
        <v>1.1728676086460115</v>
      </c>
      <c r="T326" s="13">
        <f t="shared" si="76"/>
        <v>4.5178039062374351</v>
      </c>
      <c r="U326" s="13">
        <f t="shared" si="89"/>
        <v>5.29878586384031</v>
      </c>
      <c r="V326" s="4">
        <f t="shared" si="90"/>
        <v>120.98200595901605</v>
      </c>
      <c r="W326" s="4">
        <f t="shared" si="91"/>
        <v>2526.7612167166126</v>
      </c>
      <c r="X326" s="4">
        <f t="shared" si="77"/>
        <v>1.7399671796116976</v>
      </c>
      <c r="Z326" s="13">
        <f t="shared" si="92"/>
        <v>0.95272299999999999</v>
      </c>
      <c r="AA326" s="25">
        <f t="shared" si="78"/>
        <v>0.13139019620515718</v>
      </c>
      <c r="AB326" s="3"/>
      <c r="AC326" s="3">
        <f t="shared" si="93"/>
        <v>7.8298523082526392</v>
      </c>
      <c r="AE326" s="111">
        <f>Input_Analysis!F325/100</f>
        <v>19.290097102054713</v>
      </c>
      <c r="AF326" s="110">
        <f t="shared" si="79"/>
        <v>0.26379047328583505</v>
      </c>
    </row>
    <row r="327" spans="1:32">
      <c r="A327" s="159">
        <f>Input_Analysis!A326</f>
        <v>6.2</v>
      </c>
      <c r="B327" s="159">
        <f>Input_Analysis!B326</f>
        <v>20.341145999999998</v>
      </c>
      <c r="C327" s="159">
        <f>Input_Analysis!I326</f>
        <v>1928.2100893852403</v>
      </c>
      <c r="D327" s="159">
        <f>Input_Analysis!F326</f>
        <v>1929.0097102054713</v>
      </c>
      <c r="E327" s="160">
        <f>Input_Analysis!L326</f>
        <v>7.3000367467599467</v>
      </c>
      <c r="F327" s="161">
        <f>Input_Analysis!P326</f>
        <v>-3.9981041011553762</v>
      </c>
      <c r="G327" s="168">
        <f>Input_Analysis!Q326</f>
        <v>44.145000000000003</v>
      </c>
      <c r="H327" s="4"/>
      <c r="I327" s="4">
        <f t="shared" si="83"/>
        <v>113.84999999999954</v>
      </c>
      <c r="J327" s="4">
        <f t="shared" si="84"/>
        <v>69.704999999999529</v>
      </c>
      <c r="K327" s="4"/>
      <c r="L327" s="4">
        <f t="shared" si="80"/>
        <v>0.40217049253112824</v>
      </c>
      <c r="M327" s="144">
        <f t="shared" si="81"/>
        <v>3.7859135718387275E-3</v>
      </c>
      <c r="N327" s="3"/>
      <c r="O327" s="13">
        <f t="shared" si="85"/>
        <v>26.029124013847689</v>
      </c>
      <c r="P327" s="13">
        <f t="shared" si="86"/>
        <v>-2.6534481431118612E-2</v>
      </c>
      <c r="Q327" s="13">
        <f t="shared" si="87"/>
        <v>26.719793321661413</v>
      </c>
      <c r="R327" s="13">
        <f t="shared" si="82"/>
        <v>2.3659306282286927</v>
      </c>
      <c r="S327" s="13">
        <f t="shared" si="88"/>
        <v>1.1714045026016031</v>
      </c>
      <c r="T327" s="13">
        <f t="shared" si="76"/>
        <v>4.5197055939570054</v>
      </c>
      <c r="U327" s="13">
        <f t="shared" si="89"/>
        <v>5.2944034831948894</v>
      </c>
      <c r="V327" s="4">
        <f t="shared" si="90"/>
        <v>120.95733929234939</v>
      </c>
      <c r="W327" s="4">
        <f t="shared" si="91"/>
        <v>2526.2460427766127</v>
      </c>
      <c r="X327" s="4">
        <f t="shared" si="77"/>
        <v>1.7352749342565126</v>
      </c>
      <c r="Z327" s="13">
        <f t="shared" si="92"/>
        <v>0.95257000000000003</v>
      </c>
      <c r="AA327" s="25">
        <f t="shared" si="78"/>
        <v>0.13146880403486155</v>
      </c>
      <c r="AB327" s="3"/>
      <c r="AC327" s="3">
        <f t="shared" si="93"/>
        <v>7.8087372041543066</v>
      </c>
      <c r="AE327" s="111">
        <f>Input_Analysis!F326/100</f>
        <v>19.290097102054713</v>
      </c>
      <c r="AF327" s="110">
        <f t="shared" si="79"/>
        <v>0.26362588784003155</v>
      </c>
    </row>
    <row r="328" spans="1:32">
      <c r="A328" s="159">
        <f>Input_Analysis!A327</f>
        <v>6.22</v>
      </c>
      <c r="B328" s="159">
        <f>Input_Analysis!B327</f>
        <v>20.4067626</v>
      </c>
      <c r="C328" s="159">
        <f>Input_Analysis!I327</f>
        <v>1315.6070056776862</v>
      </c>
      <c r="D328" s="159">
        <f>Input_Analysis!F327</f>
        <v>1316.4066264979172</v>
      </c>
      <c r="E328" s="160">
        <f>Input_Analysis!L327</f>
        <v>7.3000367467599467</v>
      </c>
      <c r="F328" s="161">
        <f>Input_Analysis!P327</f>
        <v>-3.9981041011553762</v>
      </c>
      <c r="G328" s="168">
        <f>Input_Analysis!Q327</f>
        <v>44.341200000000001</v>
      </c>
      <c r="H328" s="4"/>
      <c r="I328" s="4">
        <f t="shared" si="83"/>
        <v>114.21999999999953</v>
      </c>
      <c r="J328" s="4">
        <f t="shared" si="84"/>
        <v>69.878799999999529</v>
      </c>
      <c r="K328" s="4"/>
      <c r="L328" s="4">
        <f t="shared" si="80"/>
        <v>0.60722990805725718</v>
      </c>
      <c r="M328" s="144">
        <f t="shared" si="81"/>
        <v>5.548797410819201E-3</v>
      </c>
      <c r="N328" s="3"/>
      <c r="O328" s="13">
        <f t="shared" si="85"/>
        <v>17.192438989760767</v>
      </c>
      <c r="P328" s="13">
        <f t="shared" si="86"/>
        <v>-4.0236246831958873E-2</v>
      </c>
      <c r="Q328" s="13">
        <f t="shared" si="87"/>
        <v>17.884198208596175</v>
      </c>
      <c r="R328" s="13">
        <f t="shared" si="82"/>
        <v>2.5021295692434209</v>
      </c>
      <c r="S328" s="13">
        <f t="shared" si="88"/>
        <v>1.1699468584327686</v>
      </c>
      <c r="T328" s="13">
        <f t="shared" si="76"/>
        <v>3.2706162249049204</v>
      </c>
      <c r="U328" s="13">
        <f t="shared" si="89"/>
        <v>3.8264471774667528</v>
      </c>
      <c r="V328" s="4">
        <f t="shared" si="90"/>
        <v>80.092467045179106</v>
      </c>
      <c r="W328" s="4">
        <f t="shared" si="91"/>
        <v>1672.7656139993951</v>
      </c>
      <c r="X328" s="4">
        <f t="shared" si="77"/>
        <v>1.1461625993173845</v>
      </c>
      <c r="Z328" s="13">
        <f t="shared" si="92"/>
        <v>0.95241699999999996</v>
      </c>
      <c r="AA328" s="25">
        <f t="shared" si="78"/>
        <v>0.13154688393375422</v>
      </c>
      <c r="AB328" s="3"/>
      <c r="AC328" s="3">
        <f t="shared" si="93"/>
        <v>5.1577316969282299</v>
      </c>
      <c r="AE328" s="111">
        <f>Input_Analysis!F327/100</f>
        <v>13.164066264979171</v>
      </c>
      <c r="AF328" s="110">
        <f t="shared" si="79"/>
        <v>0.21764339992616674</v>
      </c>
    </row>
    <row r="329" spans="1:32">
      <c r="A329" s="159">
        <f>Input_Analysis!A328</f>
        <v>6.24</v>
      </c>
      <c r="B329" s="159">
        <f>Input_Analysis!B328</f>
        <v>20.472379199999999</v>
      </c>
      <c r="C329" s="159">
        <f>Input_Analysis!I328</f>
        <v>1811.369328792664</v>
      </c>
      <c r="D329" s="159">
        <f>Input_Analysis!F328</f>
        <v>1811.8091202437911</v>
      </c>
      <c r="E329" s="160">
        <f>Input_Analysis!L328</f>
        <v>9.6000483245062327</v>
      </c>
      <c r="F329" s="161">
        <f>Input_Analysis!P328</f>
        <v>-2.1989572556354573</v>
      </c>
      <c r="G329" s="168">
        <f>Input_Analysis!Q328</f>
        <v>44.537400000000005</v>
      </c>
      <c r="H329" s="4"/>
      <c r="I329" s="4">
        <f t="shared" si="83"/>
        <v>114.58999999999953</v>
      </c>
      <c r="J329" s="4">
        <f t="shared" si="84"/>
        <v>70.052599999999529</v>
      </c>
      <c r="K329" s="4"/>
      <c r="L329" s="4">
        <f t="shared" si="80"/>
        <v>0.56563399563441552</v>
      </c>
      <c r="M329" s="144">
        <f t="shared" si="81"/>
        <v>5.2998845524810639E-3</v>
      </c>
      <c r="N329" s="3"/>
      <c r="O329" s="13">
        <f t="shared" si="85"/>
        <v>24.221503966914518</v>
      </c>
      <c r="P329" s="13">
        <f t="shared" si="86"/>
        <v>-2.7544157606452277E-2</v>
      </c>
      <c r="Q329" s="13">
        <f t="shared" si="87"/>
        <v>24.888664889644524</v>
      </c>
      <c r="R329" s="13">
        <f t="shared" si="82"/>
        <v>2.3731404727612682</v>
      </c>
      <c r="S329" s="13">
        <f t="shared" si="88"/>
        <v>1.1684946422412656</v>
      </c>
      <c r="T329" s="13">
        <f t="shared" si="76"/>
        <v>4.2587110840331412</v>
      </c>
      <c r="U329" s="13">
        <f t="shared" si="89"/>
        <v>4.9762810845462182</v>
      </c>
      <c r="V329" s="4">
        <f t="shared" si="90"/>
        <v>113.11862191951097</v>
      </c>
      <c r="W329" s="4">
        <f t="shared" si="91"/>
        <v>2362.5310597964121</v>
      </c>
      <c r="X329" s="4">
        <f t="shared" si="77"/>
        <v>1.6147669311276345</v>
      </c>
      <c r="Z329" s="13">
        <f t="shared" si="92"/>
        <v>0.952264</v>
      </c>
      <c r="AA329" s="25">
        <f t="shared" si="78"/>
        <v>0.13162443983121291</v>
      </c>
      <c r="AB329" s="3"/>
      <c r="AC329" s="3">
        <f t="shared" si="93"/>
        <v>7.2664511900743554</v>
      </c>
      <c r="AE329" s="111">
        <f>Input_Analysis!F328/100</f>
        <v>18.11809120243791</v>
      </c>
      <c r="AF329" s="110">
        <f t="shared" si="79"/>
        <v>0.25517433250747978</v>
      </c>
    </row>
    <row r="330" spans="1:32">
      <c r="A330" s="159">
        <f>Input_Analysis!A329</f>
        <v>6.26</v>
      </c>
      <c r="B330" s="159">
        <f>Input_Analysis!B329</f>
        <v>20.537995799999997</v>
      </c>
      <c r="C330" s="159">
        <f>Input_Analysis!I329</f>
        <v>1929.0097102054713</v>
      </c>
      <c r="D330" s="159">
        <f>Input_Analysis!F329</f>
        <v>1929.0097102054713</v>
      </c>
      <c r="E330" s="160">
        <f>Input_Analysis!L329</f>
        <v>12.400062419153883</v>
      </c>
      <c r="F330" s="161">
        <f>Input_Analysis!P329</f>
        <v>0</v>
      </c>
      <c r="G330" s="168">
        <f>Input_Analysis!Q329</f>
        <v>44.733599999999996</v>
      </c>
      <c r="H330" s="4"/>
      <c r="I330" s="4">
        <f t="shared" si="83"/>
        <v>114.95999999999952</v>
      </c>
      <c r="J330" s="4">
        <f t="shared" si="84"/>
        <v>70.226399999999529</v>
      </c>
      <c r="K330" s="4"/>
      <c r="L330" s="4">
        <f t="shared" si="80"/>
        <v>0.68355692511587052</v>
      </c>
      <c r="M330" s="144">
        <f t="shared" si="81"/>
        <v>6.4282011404872986E-3</v>
      </c>
      <c r="N330" s="3"/>
      <c r="O330" s="13">
        <f t="shared" si="85"/>
        <v>25.83144957174914</v>
      </c>
      <c r="P330" s="13">
        <f t="shared" si="86"/>
        <v>-2.4659522695733162E-2</v>
      </c>
      <c r="Q330" s="13">
        <f t="shared" si="87"/>
        <v>26.468440788727374</v>
      </c>
      <c r="R330" s="13">
        <f t="shared" si="82"/>
        <v>2.341378024994528</v>
      </c>
      <c r="S330" s="13">
        <f t="shared" si="88"/>
        <v>1.1670478204226615</v>
      </c>
      <c r="T330" s="13">
        <f t="shared" si="76"/>
        <v>4.4754885810760641</v>
      </c>
      <c r="U330" s="13">
        <f t="shared" si="89"/>
        <v>5.2231091938713305</v>
      </c>
      <c r="V330" s="4">
        <f t="shared" si="90"/>
        <v>120.93664734703144</v>
      </c>
      <c r="W330" s="4">
        <f t="shared" si="91"/>
        <v>2525.8138826011109</v>
      </c>
      <c r="X330" s="4">
        <f t="shared" si="77"/>
        <v>1.7220966381166092</v>
      </c>
      <c r="Z330" s="13">
        <f t="shared" si="92"/>
        <v>0.95211100000000004</v>
      </c>
      <c r="AA330" s="25">
        <f t="shared" si="78"/>
        <v>0.13170147561771678</v>
      </c>
      <c r="AB330" s="3"/>
      <c r="AC330" s="3">
        <f t="shared" si="93"/>
        <v>7.7494348715247412</v>
      </c>
      <c r="AE330" s="111">
        <f>Input_Analysis!F329/100</f>
        <v>19.290097102054713</v>
      </c>
      <c r="AF330" s="110">
        <f t="shared" si="79"/>
        <v>0.2631351930795191</v>
      </c>
    </row>
    <row r="331" spans="1:32">
      <c r="A331" s="159">
        <f>Input_Analysis!A330</f>
        <v>6.28</v>
      </c>
      <c r="B331" s="159">
        <f>Input_Analysis!B330</f>
        <v>20.603612399999999</v>
      </c>
      <c r="C331" s="159">
        <f>Input_Analysis!I330</f>
        <v>2559.9529149734781</v>
      </c>
      <c r="D331" s="159">
        <f>Input_Analysis!F330</f>
        <v>2560.0128865349952</v>
      </c>
      <c r="E331" s="160">
        <f>Input_Analysis!L330</f>
        <v>10.200051344787871</v>
      </c>
      <c r="F331" s="161">
        <f>Input_Analysis!P330</f>
        <v>-0.2998578075866532</v>
      </c>
      <c r="G331" s="168">
        <f>Input_Analysis!Q330</f>
        <v>44.9298</v>
      </c>
      <c r="H331" s="4"/>
      <c r="I331" s="4">
        <f t="shared" si="83"/>
        <v>115.32999999999953</v>
      </c>
      <c r="J331" s="4">
        <f t="shared" si="84"/>
        <v>70.400199999999529</v>
      </c>
      <c r="K331" s="4"/>
      <c r="L331" s="4">
        <f t="shared" si="80"/>
        <v>0.41723412885034966</v>
      </c>
      <c r="M331" s="144">
        <f t="shared" si="81"/>
        <v>3.9844683412442947E-3</v>
      </c>
      <c r="N331" s="3"/>
      <c r="O331" s="13">
        <f t="shared" si="85"/>
        <v>34.724658665365936</v>
      </c>
      <c r="P331" s="13">
        <f t="shared" si="86"/>
        <v>-1.8501691009501702E-2</v>
      </c>
      <c r="Q331" s="13">
        <f t="shared" si="87"/>
        <v>35.367123570402953</v>
      </c>
      <c r="R331" s="13">
        <f t="shared" si="82"/>
        <v>2.2553379480970639</v>
      </c>
      <c r="S331" s="13">
        <f t="shared" si="88"/>
        <v>1.1656063596630646</v>
      </c>
      <c r="T331" s="13">
        <f t="shared" si="76"/>
        <v>5.7344918602588955</v>
      </c>
      <c r="U331" s="13">
        <f t="shared" si="89"/>
        <v>6.6841601817538461</v>
      </c>
      <c r="V331" s="4">
        <f t="shared" si="90"/>
        <v>162.97486099823192</v>
      </c>
      <c r="W331" s="4">
        <f t="shared" si="91"/>
        <v>3403.8000511383029</v>
      </c>
      <c r="X331" s="4">
        <f t="shared" si="77"/>
        <v>2.314977244357729</v>
      </c>
      <c r="Z331" s="13">
        <f t="shared" si="92"/>
        <v>0.95195799999999997</v>
      </c>
      <c r="AA331" s="25">
        <f t="shared" si="78"/>
        <v>0.13177799514532665</v>
      </c>
      <c r="AB331" s="3"/>
      <c r="AC331" s="3">
        <f t="shared" si="93"/>
        <v>10.41739759960978</v>
      </c>
      <c r="AE331" s="111">
        <f>Input_Analysis!F330/100</f>
        <v>25.600128865349951</v>
      </c>
      <c r="AF331" s="110">
        <f t="shared" si="79"/>
        <v>0.30294544981134797</v>
      </c>
    </row>
    <row r="332" spans="1:32">
      <c r="A332" s="159">
        <f>Input_Analysis!A331</f>
        <v>6.3</v>
      </c>
      <c r="B332" s="159">
        <f>Input_Analysis!B331</f>
        <v>20.669228999999998</v>
      </c>
      <c r="C332" s="159">
        <f>Input_Analysis!I331</f>
        <v>2597.5531042444609</v>
      </c>
      <c r="D332" s="159">
        <f>Input_Analysis!F331</f>
        <v>2597.613075805978</v>
      </c>
      <c r="E332" s="160">
        <f>Input_Analysis!L331</f>
        <v>10.200051344787871</v>
      </c>
      <c r="F332" s="161">
        <f>Input_Analysis!P331</f>
        <v>-0.2998578075866532</v>
      </c>
      <c r="G332" s="168">
        <f>Input_Analysis!Q331</f>
        <v>45.125999999999998</v>
      </c>
      <c r="H332" s="4"/>
      <c r="I332" s="4">
        <f t="shared" si="83"/>
        <v>115.69999999999952</v>
      </c>
      <c r="J332" s="4">
        <f t="shared" si="84"/>
        <v>70.573999999999529</v>
      </c>
      <c r="K332" s="4"/>
      <c r="L332" s="4">
        <f t="shared" si="80"/>
        <v>0.41097536590702305</v>
      </c>
      <c r="M332" s="144">
        <f t="shared" si="81"/>
        <v>3.9267922292409562E-3</v>
      </c>
      <c r="N332" s="3"/>
      <c r="O332" s="13">
        <f t="shared" si="85"/>
        <v>35.16667759011078</v>
      </c>
      <c r="P332" s="13">
        <f t="shared" si="86"/>
        <v>-1.8303201639895374E-2</v>
      </c>
      <c r="Q332" s="13">
        <f t="shared" si="87"/>
        <v>35.810340381047766</v>
      </c>
      <c r="R332" s="13">
        <f t="shared" si="82"/>
        <v>2.2517568396872796</v>
      </c>
      <c r="S332" s="13">
        <f t="shared" si="88"/>
        <v>1.164170226935904</v>
      </c>
      <c r="T332" s="13">
        <f t="shared" si="76"/>
        <v>5.8103783354966643</v>
      </c>
      <c r="U332" s="13">
        <f t="shared" si="89"/>
        <v>6.7642694654186117</v>
      </c>
      <c r="V332" s="4">
        <f t="shared" si="90"/>
        <v>165.45687361629743</v>
      </c>
      <c r="W332" s="4">
        <f t="shared" si="91"/>
        <v>3455.6379519320267</v>
      </c>
      <c r="X332" s="4">
        <f t="shared" si="77"/>
        <v>2.3444451726740518</v>
      </c>
      <c r="Z332" s="13">
        <f t="shared" si="92"/>
        <v>0.95180500000000001</v>
      </c>
      <c r="AA332" s="25">
        <f t="shared" si="78"/>
        <v>0.13185400222815802</v>
      </c>
      <c r="AB332" s="3"/>
      <c r="AC332" s="3">
        <f t="shared" si="93"/>
        <v>10.550003277033234</v>
      </c>
      <c r="AE332" s="111">
        <f>Input_Analysis!F331/100</f>
        <v>25.976130758059782</v>
      </c>
      <c r="AF332" s="110">
        <f t="shared" si="79"/>
        <v>0.3049740442514749</v>
      </c>
    </row>
    <row r="333" spans="1:32">
      <c r="A333" s="159">
        <f>Input_Analysis!A332</f>
        <v>6.32</v>
      </c>
      <c r="B333" s="159">
        <f>Input_Analysis!B332</f>
        <v>20.7348456</v>
      </c>
      <c r="C333" s="159">
        <f>Input_Analysis!I332</f>
        <v>2597.5131232034491</v>
      </c>
      <c r="D333" s="159">
        <f>Input_Analysis!F332</f>
        <v>2597.613075805978</v>
      </c>
      <c r="E333" s="160">
        <f>Input_Analysis!L332</f>
        <v>8.2000412771824056</v>
      </c>
      <c r="F333" s="161">
        <f>Input_Analysis!P332</f>
        <v>-0.49976301264442202</v>
      </c>
      <c r="G333" s="168">
        <f>Input_Analysis!Q332</f>
        <v>45.322200000000002</v>
      </c>
      <c r="H333" s="4"/>
      <c r="I333" s="4">
        <f t="shared" si="83"/>
        <v>116.06999999999952</v>
      </c>
      <c r="J333" s="4">
        <f t="shared" si="84"/>
        <v>70.747799999999529</v>
      </c>
      <c r="K333" s="4"/>
      <c r="L333" s="4">
        <f t="shared" si="80"/>
        <v>0.33044122252518709</v>
      </c>
      <c r="M333" s="144">
        <f t="shared" si="81"/>
        <v>3.1568815587231743E-3</v>
      </c>
      <c r="N333" s="3"/>
      <c r="O333" s="13">
        <f t="shared" si="85"/>
        <v>35.074491690249957</v>
      </c>
      <c r="P333" s="13">
        <f t="shared" si="86"/>
        <v>-1.8465852625906654E-2</v>
      </c>
      <c r="Q333" s="13">
        <f t="shared" si="87"/>
        <v>35.722172084730701</v>
      </c>
      <c r="R333" s="13">
        <f t="shared" si="82"/>
        <v>2.2708871688520995</v>
      </c>
      <c r="S333" s="13">
        <f t="shared" si="88"/>
        <v>1.1627393894987514</v>
      </c>
      <c r="T333" s="13">
        <f t="shared" si="76"/>
        <v>5.8551245952360196</v>
      </c>
      <c r="U333" s="13">
        <f t="shared" si="89"/>
        <v>6.8079839973038538</v>
      </c>
      <c r="V333" s="4">
        <f t="shared" si="90"/>
        <v>165.42954154689662</v>
      </c>
      <c r="W333" s="4">
        <f t="shared" si="91"/>
        <v>3455.0671099098008</v>
      </c>
      <c r="X333" s="4">
        <f t="shared" si="77"/>
        <v>2.3382994460166637</v>
      </c>
      <c r="Z333" s="13">
        <f t="shared" si="92"/>
        <v>0.95165199999999994</v>
      </c>
      <c r="AA333" s="25">
        <f t="shared" si="78"/>
        <v>0.1319295006428472</v>
      </c>
      <c r="AB333" s="3"/>
      <c r="AC333" s="3">
        <f t="shared" si="93"/>
        <v>10.522347507074986</v>
      </c>
      <c r="AE333" s="111">
        <f>Input_Analysis!F332/100</f>
        <v>25.976130758059782</v>
      </c>
      <c r="AF333" s="110">
        <f t="shared" si="79"/>
        <v>0.30478657061868564</v>
      </c>
    </row>
    <row r="334" spans="1:32">
      <c r="A334" s="159">
        <f>Input_Analysis!A333</f>
        <v>6.34</v>
      </c>
      <c r="B334" s="159">
        <f>Input_Analysis!B333</f>
        <v>20.800462199999998</v>
      </c>
      <c r="C334" s="159">
        <f>Input_Analysis!I333</f>
        <v>1928.9097576029424</v>
      </c>
      <c r="D334" s="159">
        <f>Input_Analysis!F333</f>
        <v>1929.0097102054713</v>
      </c>
      <c r="E334" s="160">
        <f>Input_Analysis!L333</f>
        <v>8.2000412771824056</v>
      </c>
      <c r="F334" s="161">
        <f>Input_Analysis!P333</f>
        <v>-0.49976301264442202</v>
      </c>
      <c r="G334" s="168">
        <f>Input_Analysis!Q333</f>
        <v>45.5184</v>
      </c>
      <c r="H334" s="4"/>
      <c r="I334" s="4">
        <f t="shared" si="83"/>
        <v>116.43999999999951</v>
      </c>
      <c r="J334" s="4">
        <f t="shared" si="84"/>
        <v>70.921599999999515</v>
      </c>
      <c r="K334" s="4"/>
      <c r="L334" s="4">
        <f t="shared" si="80"/>
        <v>0.45239867084907071</v>
      </c>
      <c r="M334" s="144">
        <f t="shared" si="81"/>
        <v>4.2511274801018181E-3</v>
      </c>
      <c r="N334" s="3"/>
      <c r="O334" s="13">
        <f t="shared" si="85"/>
        <v>25.555962606638246</v>
      </c>
      <c r="P334" s="13">
        <f t="shared" si="86"/>
        <v>-2.5389754957073116E-2</v>
      </c>
      <c r="Q334" s="13">
        <f t="shared" si="87"/>
        <v>26.204822234912918</v>
      </c>
      <c r="R334" s="13">
        <f t="shared" si="82"/>
        <v>2.3648686653426405</v>
      </c>
      <c r="S334" s="13">
        <f t="shared" si="88"/>
        <v>1.1613138148901845</v>
      </c>
      <c r="T334" s="13">
        <f t="shared" si="76"/>
        <v>4.5193325122086776</v>
      </c>
      <c r="U334" s="13">
        <f t="shared" si="89"/>
        <v>5.2483632805103007</v>
      </c>
      <c r="V334" s="4">
        <f t="shared" si="90"/>
        <v>120.83131717352951</v>
      </c>
      <c r="W334" s="4">
        <f t="shared" si="91"/>
        <v>2523.6140166355485</v>
      </c>
      <c r="X334" s="4">
        <f t="shared" si="77"/>
        <v>1.7037308404425497</v>
      </c>
      <c r="Z334" s="13">
        <f t="shared" si="92"/>
        <v>0.95149899999999998</v>
      </c>
      <c r="AA334" s="25">
        <f t="shared" si="78"/>
        <v>0.13200449412901041</v>
      </c>
      <c r="AB334" s="3"/>
      <c r="AC334" s="3">
        <f t="shared" si="93"/>
        <v>7.6667887819914737</v>
      </c>
      <c r="AE334" s="111">
        <f>Input_Analysis!F333/100</f>
        <v>19.290097102054713</v>
      </c>
      <c r="AF334" s="110">
        <f t="shared" si="79"/>
        <v>0.26248797173317834</v>
      </c>
    </row>
    <row r="335" spans="1:32">
      <c r="A335" s="159">
        <f>Input_Analysis!A334</f>
        <v>6.36</v>
      </c>
      <c r="B335" s="159">
        <f>Input_Analysis!B334</f>
        <v>20.8660788</v>
      </c>
      <c r="C335" s="159">
        <f>Input_Analysis!I334</f>
        <v>2691.4135958775259</v>
      </c>
      <c r="D335" s="159">
        <f>Input_Analysis!F334</f>
        <v>2691.5135484800549</v>
      </c>
      <c r="E335" s="160">
        <f>Input_Analysis!L334</f>
        <v>8.2000412771824056</v>
      </c>
      <c r="F335" s="161">
        <f>Input_Analysis!P334</f>
        <v>-0.49976301264442202</v>
      </c>
      <c r="G335" s="168">
        <f>Input_Analysis!Q334</f>
        <v>45.714600000000004</v>
      </c>
      <c r="H335" s="4"/>
      <c r="I335" s="4">
        <f t="shared" si="83"/>
        <v>116.80999999999952</v>
      </c>
      <c r="J335" s="4">
        <f t="shared" si="84"/>
        <v>71.095399999999515</v>
      </c>
      <c r="K335" s="4"/>
      <c r="L335" s="4">
        <f t="shared" si="80"/>
        <v>0.31848487108440893</v>
      </c>
      <c r="M335" s="144">
        <f t="shared" si="81"/>
        <v>3.0467414186145592E-3</v>
      </c>
      <c r="N335" s="3"/>
      <c r="O335" s="13">
        <f t="shared" si="85"/>
        <v>36.213363957127243</v>
      </c>
      <c r="P335" s="13">
        <f t="shared" si="86"/>
        <v>-1.7950088738570548E-2</v>
      </c>
      <c r="Q335" s="13">
        <f t="shared" si="87"/>
        <v>36.863397053679833</v>
      </c>
      <c r="R335" s="13">
        <f t="shared" si="82"/>
        <v>2.2625965022099255</v>
      </c>
      <c r="S335" s="13">
        <f t="shared" si="88"/>
        <v>1.1598934709266953</v>
      </c>
      <c r="T335" s="13">
        <f t="shared" si="76"/>
        <v>6.0465672179496979</v>
      </c>
      <c r="U335" s="13">
        <f t="shared" si="89"/>
        <v>7.0133738376192465</v>
      </c>
      <c r="V335" s="4">
        <f t="shared" si="90"/>
        <v>171.64023972516844</v>
      </c>
      <c r="W335" s="4">
        <f t="shared" si="91"/>
        <v>3584.7802119632247</v>
      </c>
      <c r="X335" s="4">
        <f t="shared" si="77"/>
        <v>2.414224263808483</v>
      </c>
      <c r="Z335" s="13">
        <f t="shared" si="92"/>
        <v>0.95134600000000002</v>
      </c>
      <c r="AA335" s="25">
        <f t="shared" si="78"/>
        <v>0.13207898638969645</v>
      </c>
      <c r="AB335" s="3"/>
      <c r="AC335" s="3">
        <f t="shared" si="93"/>
        <v>10.864009187138173</v>
      </c>
      <c r="AE335" s="111">
        <f>Input_Analysis!F334/100</f>
        <v>26.915135484800548</v>
      </c>
      <c r="AF335" s="110">
        <f t="shared" si="79"/>
        <v>0.30986658153083674</v>
      </c>
    </row>
    <row r="336" spans="1:32">
      <c r="A336" s="159">
        <f>Input_Analysis!A335</f>
        <v>6.38</v>
      </c>
      <c r="B336" s="159">
        <f>Input_Analysis!B335</f>
        <v>20.931695399999999</v>
      </c>
      <c r="C336" s="159">
        <f>Input_Analysis!I335</f>
        <v>2204.3111439122149</v>
      </c>
      <c r="D336" s="159">
        <f>Input_Analysis!F335</f>
        <v>2204.4110965147438</v>
      </c>
      <c r="E336" s="160">
        <f>Input_Analysis!L335</f>
        <v>8.2000412771824056</v>
      </c>
      <c r="F336" s="161">
        <f>Input_Analysis!P335</f>
        <v>-0.49976301264442202</v>
      </c>
      <c r="G336" s="168">
        <f>Input_Analysis!Q335</f>
        <v>45.910800000000002</v>
      </c>
      <c r="H336" s="4"/>
      <c r="I336" s="4">
        <f t="shared" si="83"/>
        <v>117.17999999999951</v>
      </c>
      <c r="J336" s="4">
        <f t="shared" si="84"/>
        <v>71.269199999999501</v>
      </c>
      <c r="K336" s="4"/>
      <c r="L336" s="4">
        <f t="shared" si="80"/>
        <v>0.39286695617341194</v>
      </c>
      <c r="M336" s="144">
        <f t="shared" si="81"/>
        <v>3.7200017337974162E-3</v>
      </c>
      <c r="N336" s="3"/>
      <c r="O336" s="13">
        <f t="shared" si="85"/>
        <v>29.285177101921029</v>
      </c>
      <c r="P336" s="13">
        <f t="shared" si="86"/>
        <v>-2.2236534176597215E-2</v>
      </c>
      <c r="Q336" s="13">
        <f t="shared" si="87"/>
        <v>29.9363779434156</v>
      </c>
      <c r="R336" s="13">
        <f t="shared" si="82"/>
        <v>2.3233718020162621</v>
      </c>
      <c r="S336" s="13">
        <f t="shared" si="88"/>
        <v>1.1584783256996374</v>
      </c>
      <c r="T336" s="13">
        <f t="shared" si="76"/>
        <v>5.076265636351776</v>
      </c>
      <c r="U336" s="13">
        <f t="shared" si="89"/>
        <v>5.8807437152074096</v>
      </c>
      <c r="V336" s="4">
        <f t="shared" si="90"/>
        <v>139.14207626081438</v>
      </c>
      <c r="W336" s="4">
        <f t="shared" si="91"/>
        <v>2906.0420937999002</v>
      </c>
      <c r="X336" s="4">
        <f t="shared" si="77"/>
        <v>1.9523451401280687</v>
      </c>
      <c r="Z336" s="13">
        <f t="shared" si="92"/>
        <v>0.95119299999999996</v>
      </c>
      <c r="AA336" s="25">
        <f t="shared" si="78"/>
        <v>0.13215298109183246</v>
      </c>
      <c r="AB336" s="3"/>
      <c r="AC336" s="3">
        <f t="shared" si="93"/>
        <v>8.785553130576309</v>
      </c>
      <c r="AE336" s="111">
        <f>Input_Analysis!F335/100</f>
        <v>22.044110965147439</v>
      </c>
      <c r="AF336" s="110">
        <f t="shared" si="79"/>
        <v>0.28025776523963758</v>
      </c>
    </row>
    <row r="337" spans="1:32">
      <c r="A337" s="159">
        <f>Input_Analysis!A336</f>
        <v>6.4</v>
      </c>
      <c r="B337" s="159">
        <f>Input_Analysis!B336</f>
        <v>20.997312000000001</v>
      </c>
      <c r="C337" s="159">
        <f>Input_Analysis!I336</f>
        <v>2204.291153391709</v>
      </c>
      <c r="D337" s="159">
        <f>Input_Analysis!F336</f>
        <v>2204.4110965147438</v>
      </c>
      <c r="E337" s="160">
        <f>Input_Analysis!L336</f>
        <v>7.0000352366191292</v>
      </c>
      <c r="F337" s="161">
        <f>Input_Analysis!P336</f>
        <v>-0.5997156151733064</v>
      </c>
      <c r="G337" s="168">
        <f>Input_Analysis!Q336</f>
        <v>46.107000000000006</v>
      </c>
      <c r="H337" s="4"/>
      <c r="I337" s="4">
        <f t="shared" si="83"/>
        <v>117.54999999999951</v>
      </c>
      <c r="J337" s="4">
        <f t="shared" si="84"/>
        <v>71.4429999999995</v>
      </c>
      <c r="K337" s="4"/>
      <c r="L337" s="4">
        <f t="shared" si="80"/>
        <v>0.33543369265495687</v>
      </c>
      <c r="M337" s="144">
        <f t="shared" si="81"/>
        <v>3.1756400355045121E-3</v>
      </c>
      <c r="N337" s="3"/>
      <c r="O337" s="13">
        <f t="shared" si="85"/>
        <v>29.208476035324999</v>
      </c>
      <c r="P337" s="13">
        <f t="shared" si="86"/>
        <v>-2.238261105804043E-2</v>
      </c>
      <c r="Q337" s="13">
        <f t="shared" si="87"/>
        <v>29.862237994021775</v>
      </c>
      <c r="R337" s="13">
        <f t="shared" si="82"/>
        <v>2.3373133287531229</v>
      </c>
      <c r="S337" s="13">
        <f t="shared" si="88"/>
        <v>1.1570683475722152</v>
      </c>
      <c r="T337" s="13">
        <f t="shared" ref="T337:T357" si="94">C337/1000/(0.85*(1-R337/4.75))</f>
        <v>5.1055521500969903</v>
      </c>
      <c r="U337" s="13">
        <f t="shared" si="89"/>
        <v>5.9074727897564951</v>
      </c>
      <c r="V337" s="4">
        <f t="shared" si="90"/>
        <v>139.11607689278063</v>
      </c>
      <c r="W337" s="4">
        <f t="shared" si="91"/>
        <v>2905.4990858187871</v>
      </c>
      <c r="X337" s="4">
        <f t="shared" ref="X337:X357" si="95">V337/J337</f>
        <v>1.9472317356883333</v>
      </c>
      <c r="Z337" s="13">
        <f t="shared" si="92"/>
        <v>0.95104</v>
      </c>
      <c r="AA337" s="25">
        <f t="shared" ref="AA337:AA357" si="96">0.65*0.13*(I337/J337)*Z337</f>
        <v>0.1322264818666633</v>
      </c>
      <c r="AB337" s="3"/>
      <c r="AC337" s="3">
        <f t="shared" si="93"/>
        <v>8.7625428105975001</v>
      </c>
      <c r="AE337" s="111">
        <f>Input_Analysis!F336/100</f>
        <v>22.044110965147439</v>
      </c>
      <c r="AF337" s="110">
        <f t="shared" ref="AF337:AF357" si="97">SQRT((AE337/(305*$AF$13*1^0.18))*SQRT(100/J337))</f>
        <v>0.28008716315780346</v>
      </c>
    </row>
    <row r="338" spans="1:32">
      <c r="A338" s="159">
        <f>Input_Analysis!A337</f>
        <v>6.42</v>
      </c>
      <c r="B338" s="159">
        <f>Input_Analysis!B337</f>
        <v>21.062928599999999</v>
      </c>
      <c r="C338" s="159">
        <f>Input_Analysis!I337</f>
        <v>949.38483647266003</v>
      </c>
      <c r="D338" s="159">
        <f>Input_Analysis!F337</f>
        <v>949.50477959569469</v>
      </c>
      <c r="E338" s="160">
        <f>Input_Analysis!L337</f>
        <v>7.0000352366191292</v>
      </c>
      <c r="F338" s="161">
        <f>Input_Analysis!P337</f>
        <v>-0.5997156151733064</v>
      </c>
      <c r="G338" s="168">
        <f>Input_Analysis!Q337</f>
        <v>46.303199999999997</v>
      </c>
      <c r="H338" s="4"/>
      <c r="I338" s="4">
        <f t="shared" si="83"/>
        <v>117.9199999999995</v>
      </c>
      <c r="J338" s="4">
        <f t="shared" si="84"/>
        <v>71.6167999999995</v>
      </c>
      <c r="K338" s="4"/>
      <c r="L338" s="4">
        <f t="shared" ref="L338:L357" si="98">(E338/(D338-I338))*100</f>
        <v>0.84177048550869926</v>
      </c>
      <c r="M338" s="144">
        <f t="shared" ref="M338:M357" si="99">(E338/C338)</f>
        <v>7.3732326109473452E-3</v>
      </c>
      <c r="N338" s="3"/>
      <c r="O338" s="13">
        <f t="shared" si="85"/>
        <v>11.609913267175667</v>
      </c>
      <c r="P338" s="13">
        <f t="shared" si="86"/>
        <v>-5.6409980985065417E-2</v>
      </c>
      <c r="Q338" s="13">
        <f t="shared" si="87"/>
        <v>12.264828253815304</v>
      </c>
      <c r="R338" s="13">
        <f t="shared" ref="R338:R357" si="100">((3.47-LOG(O338))^2+(1.22+LOG(L338)^2))^0.5</f>
        <v>2.6477242381615866</v>
      </c>
      <c r="S338" s="13">
        <f t="shared" si="88"/>
        <v>1.1556635051765145</v>
      </c>
      <c r="T338" s="13">
        <f t="shared" si="94"/>
        <v>2.5236393565405222</v>
      </c>
      <c r="U338" s="13">
        <f t="shared" si="89"/>
        <v>2.9164779045810234</v>
      </c>
      <c r="V338" s="4">
        <f t="shared" si="90"/>
        <v>55.430989098177371</v>
      </c>
      <c r="W338" s="4">
        <f t="shared" si="91"/>
        <v>1157.7000426407465</v>
      </c>
      <c r="X338" s="4">
        <f t="shared" si="95"/>
        <v>0.77399421781171118</v>
      </c>
      <c r="Z338" s="13">
        <f t="shared" si="92"/>
        <v>0.95088700000000004</v>
      </c>
      <c r="AA338" s="25">
        <f t="shared" si="96"/>
        <v>0.13229949231018459</v>
      </c>
      <c r="AB338" s="3"/>
      <c r="AC338" s="3">
        <f t="shared" si="93"/>
        <v>3.4829739801527002</v>
      </c>
      <c r="AE338" s="111">
        <f>Input_Analysis!F337/100</f>
        <v>9.4950477959569461</v>
      </c>
      <c r="AF338" s="110">
        <f t="shared" si="97"/>
        <v>0.18370952785349606</v>
      </c>
    </row>
    <row r="339" spans="1:32">
      <c r="A339" s="159">
        <f>Input_Analysis!A338</f>
        <v>6.44</v>
      </c>
      <c r="B339" s="159">
        <f>Input_Analysis!B338</f>
        <v>21.128545200000001</v>
      </c>
      <c r="C339" s="159">
        <f>Input_Analysis!I338</f>
        <v>949.62472271872934</v>
      </c>
      <c r="D339" s="159">
        <f>Input_Analysis!F338</f>
        <v>949.50477959569469</v>
      </c>
      <c r="E339" s="160">
        <f>Input_Analysis!L338</f>
        <v>17.200086581406996</v>
      </c>
      <c r="F339" s="161">
        <f>Input_Analysis!P338</f>
        <v>0.5997156151733064</v>
      </c>
      <c r="G339" s="168">
        <f>Input_Analysis!Q338</f>
        <v>46.499400000000001</v>
      </c>
      <c r="H339" s="4"/>
      <c r="I339" s="4">
        <f t="shared" ref="I339:I357" si="101">IF(G339=0,$B$9*A339,I338+$B$10*(A339-A338))</f>
        <v>118.28999999999951</v>
      </c>
      <c r="J339" s="4">
        <f t="shared" si="84"/>
        <v>71.7905999999995</v>
      </c>
      <c r="K339" s="4"/>
      <c r="L339" s="4">
        <f t="shared" si="98"/>
        <v>2.0692710240033456</v>
      </c>
      <c r="M339" s="144">
        <f t="shared" si="99"/>
        <v>1.8112509257513839E-2</v>
      </c>
      <c r="N339" s="3"/>
      <c r="O339" s="13">
        <f t="shared" si="85"/>
        <v>11.579994076087059</v>
      </c>
      <c r="P339" s="13">
        <f t="shared" si="86"/>
        <v>-5.521203810027335E-2</v>
      </c>
      <c r="Q339" s="13">
        <f t="shared" si="87"/>
        <v>12.219349150216919</v>
      </c>
      <c r="R339" s="13">
        <f t="shared" si="100"/>
        <v>2.6664546089465508</v>
      </c>
      <c r="S339" s="13">
        <f t="shared" si="88"/>
        <v>1.1542637674105705</v>
      </c>
      <c r="T339" s="13">
        <f t="shared" si="94"/>
        <v>2.5469694178250584</v>
      </c>
      <c r="U339" s="13">
        <f t="shared" si="89"/>
        <v>2.9398745156982593</v>
      </c>
      <c r="V339" s="4">
        <f t="shared" si="90"/>
        <v>55.422314847915324</v>
      </c>
      <c r="W339" s="4">
        <f t="shared" si="91"/>
        <v>1157.5188771940961</v>
      </c>
      <c r="X339" s="4">
        <f t="shared" si="95"/>
        <v>0.77199960507247067</v>
      </c>
      <c r="Z339" s="13">
        <f t="shared" si="92"/>
        <v>0.95073399999999997</v>
      </c>
      <c r="AA339" s="25">
        <f t="shared" si="96"/>
        <v>0.13237201598356924</v>
      </c>
      <c r="AB339" s="3"/>
      <c r="AC339" s="3">
        <f t="shared" si="93"/>
        <v>3.4739982228261179</v>
      </c>
      <c r="AE339" s="111">
        <f>Input_Analysis!F338/100</f>
        <v>9.4950477959569461</v>
      </c>
      <c r="AF339" s="110">
        <f t="shared" si="97"/>
        <v>0.18359823980399487</v>
      </c>
    </row>
    <row r="340" spans="1:32">
      <c r="A340" s="159">
        <f>Input_Analysis!A339</f>
        <v>6.46</v>
      </c>
      <c r="B340" s="159">
        <f>Input_Analysis!B339</f>
        <v>21.1941618</v>
      </c>
      <c r="C340" s="159">
        <f>Input_Analysis!I339</f>
        <v>747.72370639395763</v>
      </c>
      <c r="D340" s="159">
        <f>Input_Analysis!F339</f>
        <v>747.60376327092297</v>
      </c>
      <c r="E340" s="160">
        <f>Input_Analysis!L339</f>
        <v>17.200086581406996</v>
      </c>
      <c r="F340" s="161">
        <f>Input_Analysis!P339</f>
        <v>0.5997156151733064</v>
      </c>
      <c r="G340" s="168">
        <f>Input_Analysis!Q339</f>
        <v>46.695599999999999</v>
      </c>
      <c r="H340" s="4"/>
      <c r="I340" s="4">
        <f t="shared" si="101"/>
        <v>118.6599999999995</v>
      </c>
      <c r="J340" s="4">
        <f t="shared" si="84"/>
        <v>71.9643999999995</v>
      </c>
      <c r="K340" s="4"/>
      <c r="L340" s="4">
        <f t="shared" si="98"/>
        <v>2.7347574752876431</v>
      </c>
      <c r="M340" s="144">
        <f t="shared" si="99"/>
        <v>2.3003265021992875E-2</v>
      </c>
      <c r="N340" s="3"/>
      <c r="O340" s="13">
        <f t="shared" si="85"/>
        <v>8.7413180182696237</v>
      </c>
      <c r="P340" s="13">
        <f t="shared" si="86"/>
        <v>-7.3276973248173102E-2</v>
      </c>
      <c r="Q340" s="13">
        <f t="shared" si="87"/>
        <v>9.381855344848141</v>
      </c>
      <c r="R340" s="13">
        <f t="shared" si="100"/>
        <v>2.7935320513684379</v>
      </c>
      <c r="S340" s="13">
        <f t="shared" si="88"/>
        <v>1.1528691034354754</v>
      </c>
      <c r="T340" s="13">
        <f t="shared" si="94"/>
        <v>2.1357140091366009</v>
      </c>
      <c r="U340" s="13">
        <f t="shared" si="89"/>
        <v>2.4621986949078978</v>
      </c>
      <c r="V340" s="4">
        <f t="shared" si="90"/>
        <v>41.937580426263871</v>
      </c>
      <c r="W340" s="4">
        <f t="shared" si="91"/>
        <v>875.8844003621042</v>
      </c>
      <c r="X340" s="4">
        <f t="shared" si="95"/>
        <v>0.58275453455130821</v>
      </c>
      <c r="Z340" s="13">
        <f t="shared" si="92"/>
        <v>0.95058100000000001</v>
      </c>
      <c r="AA340" s="25">
        <f t="shared" si="96"/>
        <v>0.1324440564135882</v>
      </c>
      <c r="AB340" s="3"/>
      <c r="AC340" s="3">
        <f t="shared" si="93"/>
        <v>2.6223954054808871</v>
      </c>
      <c r="AE340" s="111">
        <f>Input_Analysis!F339/100</f>
        <v>7.4760376327092297</v>
      </c>
      <c r="AF340" s="110">
        <f t="shared" si="97"/>
        <v>0.16281452389007808</v>
      </c>
    </row>
    <row r="341" spans="1:32">
      <c r="A341" s="159">
        <f>Input_Analysis!A340</f>
        <v>6.48</v>
      </c>
      <c r="B341" s="159">
        <f>Input_Analysis!B340</f>
        <v>21.259778400000002</v>
      </c>
      <c r="C341" s="159">
        <f>Input_Analysis!I340</f>
        <v>748.40338409115407</v>
      </c>
      <c r="D341" s="159">
        <f>Input_Analysis!F340</f>
        <v>747.60376327092297</v>
      </c>
      <c r="E341" s="160">
        <f>Input_Analysis!L340</f>
        <v>14.400072486759351</v>
      </c>
      <c r="F341" s="161">
        <f>Input_Analysis!P340</f>
        <v>3.9981041011553762</v>
      </c>
      <c r="G341" s="168">
        <f>Input_Analysis!Q340</f>
        <v>46.891800000000003</v>
      </c>
      <c r="H341" s="4"/>
      <c r="I341" s="4">
        <f t="shared" si="101"/>
        <v>119.0299999999995</v>
      </c>
      <c r="J341" s="4">
        <f t="shared" si="84"/>
        <v>72.1381999999995</v>
      </c>
      <c r="K341" s="4"/>
      <c r="L341" s="4">
        <f t="shared" si="98"/>
        <v>2.290912113770923</v>
      </c>
      <c r="M341" s="144">
        <f t="shared" si="99"/>
        <v>1.9241057420185916E-2</v>
      </c>
      <c r="N341" s="3"/>
      <c r="O341" s="13">
        <f t="shared" si="85"/>
        <v>8.7245507108738352</v>
      </c>
      <c r="P341" s="13">
        <f t="shared" si="86"/>
        <v>-6.8153018515050789E-2</v>
      </c>
      <c r="Q341" s="13">
        <f t="shared" si="87"/>
        <v>9.3191551770075183</v>
      </c>
      <c r="R341" s="13">
        <f t="shared" si="100"/>
        <v>2.7832978065790352</v>
      </c>
      <c r="S341" s="13">
        <f t="shared" si="88"/>
        <v>1.1514794826725256</v>
      </c>
      <c r="T341" s="13">
        <f t="shared" si="94"/>
        <v>2.1265315202300572</v>
      </c>
      <c r="U341" s="13">
        <f t="shared" si="89"/>
        <v>2.4486574148013256</v>
      </c>
      <c r="V341" s="4">
        <f t="shared" si="90"/>
        <v>41.958225606076972</v>
      </c>
      <c r="W341" s="4">
        <f t="shared" si="91"/>
        <v>876.31558381992818</v>
      </c>
      <c r="X341" s="4">
        <f t="shared" si="95"/>
        <v>0.58163671405825568</v>
      </c>
      <c r="Z341" s="13">
        <f t="shared" si="92"/>
        <v>0.95042800000000005</v>
      </c>
      <c r="AA341" s="25">
        <f t="shared" si="96"/>
        <v>0.13251561709302462</v>
      </c>
      <c r="AB341" s="3"/>
      <c r="AC341" s="3">
        <f t="shared" si="93"/>
        <v>2.6173652132621505</v>
      </c>
      <c r="AE341" s="111">
        <f>Input_Analysis!F340/100</f>
        <v>7.4760376327092297</v>
      </c>
      <c r="AF341" s="110">
        <f t="shared" si="97"/>
        <v>0.16271636935475986</v>
      </c>
    </row>
    <row r="342" spans="1:32">
      <c r="A342" s="159">
        <f>Input_Analysis!A341</f>
        <v>6.5</v>
      </c>
      <c r="B342" s="159">
        <f>Input_Analysis!B341</f>
        <v>21.325395</v>
      </c>
      <c r="C342" s="159">
        <f>Input_Analysis!I341</f>
        <v>746.00337201002742</v>
      </c>
      <c r="D342" s="159">
        <f>Input_Analysis!F341</f>
        <v>745.20375118979632</v>
      </c>
      <c r="E342" s="160">
        <f>Input_Analysis!L341</f>
        <v>14.400072486759351</v>
      </c>
      <c r="F342" s="161">
        <f>Input_Analysis!P341</f>
        <v>3.9981041011553762</v>
      </c>
      <c r="G342" s="168">
        <f>Input_Analysis!Q341</f>
        <v>47.088000000000001</v>
      </c>
      <c r="H342" s="4"/>
      <c r="I342" s="4">
        <f t="shared" si="101"/>
        <v>119.39999999999949</v>
      </c>
      <c r="J342" s="4">
        <f t="shared" ref="J342:J357" si="102">I342-G342</f>
        <v>72.3119999999995</v>
      </c>
      <c r="K342" s="4"/>
      <c r="L342" s="4">
        <f t="shared" si="98"/>
        <v>2.3010524400631192</v>
      </c>
      <c r="M342" s="144">
        <f t="shared" si="99"/>
        <v>1.9302958977195871E-2</v>
      </c>
      <c r="N342" s="3"/>
      <c r="O342" s="13">
        <f t="shared" ref="O342:O357" si="103">(C342-I342)/J342</f>
        <v>8.6652750858783083</v>
      </c>
      <c r="P342" s="13">
        <f t="shared" ref="P342:P357" si="104">(F342-G342)/(C342-I342)</f>
        <v>-6.8767417833421801E-2</v>
      </c>
      <c r="Q342" s="13">
        <f t="shared" ref="Q342:Q357" si="105">O342*(1-P342)</f>
        <v>9.2611636783504423</v>
      </c>
      <c r="R342" s="13">
        <f t="shared" si="100"/>
        <v>2.7862370696674374</v>
      </c>
      <c r="S342" s="13">
        <f t="shared" ref="S342:S357" si="106">9.78*(1/J342)^0.5</f>
        <v>1.1500948748004052</v>
      </c>
      <c r="T342" s="13">
        <f t="shared" si="94"/>
        <v>2.1228847477486603</v>
      </c>
      <c r="U342" s="13">
        <f t="shared" ref="U342:U357" si="107">T342*S342</f>
        <v>2.4415188681776852</v>
      </c>
      <c r="V342" s="4">
        <f t="shared" ref="V342:V357" si="108">(C342-I342)/$B$8</f>
        <v>41.77355813400186</v>
      </c>
      <c r="W342" s="4">
        <f t="shared" ref="W342:W357" si="109">V342*20.88543</f>
        <v>872.45872425862649</v>
      </c>
      <c r="X342" s="4">
        <f t="shared" si="95"/>
        <v>0.57768500572522052</v>
      </c>
      <c r="Z342" s="13">
        <f t="shared" ref="Z342:Z357" si="110">IF(A342&lt;=9.15,1-0.00765*A342,IF(A342&lt;=23,1.174-0.0267*A342,0.5))</f>
        <v>0.95027499999999998</v>
      </c>
      <c r="AA342" s="25">
        <f t="shared" si="96"/>
        <v>0.13258670148108234</v>
      </c>
      <c r="AB342" s="3"/>
      <c r="AC342" s="3">
        <f t="shared" ref="AC342:AC357" si="111">$AC$13*((C342-I342)/J342)</f>
        <v>2.5995825257634926</v>
      </c>
      <c r="AE342" s="111">
        <f>Input_Analysis!F341/100</f>
        <v>7.4520375118979629</v>
      </c>
      <c r="AF342" s="110">
        <f t="shared" si="97"/>
        <v>0.16235727525267979</v>
      </c>
    </row>
    <row r="343" spans="1:32">
      <c r="A343" s="159">
        <f>Input_Analysis!A342</f>
        <v>6.52</v>
      </c>
      <c r="B343" s="159">
        <f>Input_Analysis!B342</f>
        <v>21.391011599999999</v>
      </c>
      <c r="C343" s="159">
        <f>Input_Analysis!I342</f>
        <v>746.90294543278731</v>
      </c>
      <c r="D343" s="159">
        <f>Input_Analysis!F342</f>
        <v>745.20375118979632</v>
      </c>
      <c r="E343" s="160">
        <f>Input_Analysis!L342</f>
        <v>10.300051848168145</v>
      </c>
      <c r="F343" s="161">
        <f>Input_Analysis!P342</f>
        <v>8.4959712149551745</v>
      </c>
      <c r="G343" s="168">
        <f>Input_Analysis!Q342</f>
        <v>47.284199999999998</v>
      </c>
      <c r="H343" s="4"/>
      <c r="I343" s="4">
        <f t="shared" si="101"/>
        <v>119.76999999999948</v>
      </c>
      <c r="J343" s="4">
        <f t="shared" si="102"/>
        <v>72.485799999999486</v>
      </c>
      <c r="K343" s="4"/>
      <c r="L343" s="4">
        <f t="shared" si="98"/>
        <v>1.6468653680064105</v>
      </c>
      <c r="M343" s="144">
        <f t="shared" si="99"/>
        <v>1.3790348412938521E-2</v>
      </c>
      <c r="N343" s="3"/>
      <c r="O343" s="13">
        <f t="shared" si="103"/>
        <v>8.6518041524380251</v>
      </c>
      <c r="P343" s="13">
        <f t="shared" si="104"/>
        <v>-6.1850089470705229E-2</v>
      </c>
      <c r="Q343" s="13">
        <f t="shared" si="105"/>
        <v>9.1869190133493355</v>
      </c>
      <c r="R343" s="13">
        <f t="shared" si="100"/>
        <v>2.7717303804356677</v>
      </c>
      <c r="S343" s="13">
        <f t="shared" si="106"/>
        <v>1.1487152497524076</v>
      </c>
      <c r="T343" s="13">
        <f t="shared" si="94"/>
        <v>2.1098587167643648</v>
      </c>
      <c r="U343" s="13">
        <f t="shared" si="107"/>
        <v>2.4236268827702716</v>
      </c>
      <c r="V343" s="4">
        <f t="shared" si="108"/>
        <v>41.808863028852521</v>
      </c>
      <c r="W343" s="4">
        <f t="shared" si="109"/>
        <v>873.19608216868733</v>
      </c>
      <c r="X343" s="4">
        <f t="shared" si="95"/>
        <v>0.57678694349586834</v>
      </c>
      <c r="Z343" s="13">
        <f t="shared" si="110"/>
        <v>0.95012200000000002</v>
      </c>
      <c r="AA343" s="25">
        <f t="shared" si="96"/>
        <v>0.13265731300378869</v>
      </c>
      <c r="AB343" s="3"/>
      <c r="AC343" s="3">
        <f t="shared" si="111"/>
        <v>2.5955412457314075</v>
      </c>
      <c r="AE343" s="111">
        <f>Input_Analysis!F342/100</f>
        <v>7.4520375118979629</v>
      </c>
      <c r="AF343" s="110">
        <f t="shared" si="97"/>
        <v>0.16225986616811547</v>
      </c>
    </row>
    <row r="344" spans="1:32">
      <c r="A344" s="159">
        <f>Input_Analysis!A343</f>
        <v>6.54</v>
      </c>
      <c r="B344" s="159">
        <f>Input_Analysis!B343</f>
        <v>21.456628200000001</v>
      </c>
      <c r="C344" s="159">
        <f>Input_Analysis!I343</f>
        <v>1091.5241915932011</v>
      </c>
      <c r="D344" s="159">
        <f>Input_Analysis!F343</f>
        <v>1088.8054808044153</v>
      </c>
      <c r="E344" s="160">
        <f>Input_Analysis!L343</f>
        <v>6.9000347332388552</v>
      </c>
      <c r="F344" s="161">
        <f>Input_Analysis!P343</f>
        <v>13.59355394392828</v>
      </c>
      <c r="G344" s="168">
        <f>Input_Analysis!Q343</f>
        <v>47.480400000000003</v>
      </c>
      <c r="H344" s="4"/>
      <c r="I344" s="4">
        <f t="shared" si="101"/>
        <v>120.13999999999949</v>
      </c>
      <c r="J344" s="4">
        <f t="shared" si="102"/>
        <v>72.659599999999486</v>
      </c>
      <c r="K344" s="4"/>
      <c r="L344" s="4">
        <f t="shared" si="98"/>
        <v>0.71232379701492099</v>
      </c>
      <c r="M344" s="144">
        <f t="shared" si="99"/>
        <v>6.3214675280512901E-3</v>
      </c>
      <c r="N344" s="3"/>
      <c r="O344" s="13">
        <f t="shared" si="103"/>
        <v>13.368972463283701</v>
      </c>
      <c r="P344" s="13">
        <f t="shared" si="104"/>
        <v>-3.4885111729575001E-2</v>
      </c>
      <c r="Q344" s="13">
        <f t="shared" si="105"/>
        <v>13.835350561374964</v>
      </c>
      <c r="R344" s="13">
        <f t="shared" si="100"/>
        <v>2.5952996712481498</v>
      </c>
      <c r="S344" s="13">
        <f t="shared" si="106"/>
        <v>1.1473405777136925</v>
      </c>
      <c r="T344" s="13">
        <f t="shared" si="94"/>
        <v>2.8308781181547036</v>
      </c>
      <c r="U344" s="13">
        <f t="shared" si="107"/>
        <v>3.2479813355206684</v>
      </c>
      <c r="V344" s="4">
        <f t="shared" si="108"/>
        <v>64.758946106213429</v>
      </c>
      <c r="W344" s="4">
        <f t="shared" si="109"/>
        <v>1352.5184357750932</v>
      </c>
      <c r="X344" s="4">
        <f t="shared" si="95"/>
        <v>0.89126483088557995</v>
      </c>
      <c r="Z344" s="13">
        <f t="shared" si="110"/>
        <v>0.94996899999999995</v>
      </c>
      <c r="AA344" s="25">
        <f t="shared" si="96"/>
        <v>0.13272745505439099</v>
      </c>
      <c r="AB344" s="3"/>
      <c r="AC344" s="3">
        <f t="shared" si="111"/>
        <v>4.01069173898511</v>
      </c>
      <c r="AE344" s="111">
        <f>Input_Analysis!F343/100</f>
        <v>10.888054808044153</v>
      </c>
      <c r="AF344" s="110">
        <f t="shared" si="97"/>
        <v>0.19601473955282289</v>
      </c>
    </row>
    <row r="345" spans="1:32">
      <c r="A345" s="159">
        <f>Input_Analysis!A344</f>
        <v>6.56</v>
      </c>
      <c r="B345" s="159">
        <f>Input_Analysis!B344</f>
        <v>21.522244799999999</v>
      </c>
      <c r="C345" s="159">
        <f>Input_Analysis!I344</f>
        <v>2301.6302829978877</v>
      </c>
      <c r="D345" s="159">
        <f>Input_Analysis!F344</f>
        <v>2298.9115722091019</v>
      </c>
      <c r="E345" s="160">
        <f>Input_Analysis!L344</f>
        <v>6.9000347332388552</v>
      </c>
      <c r="F345" s="161">
        <f>Input_Analysis!P344</f>
        <v>13.59355394392828</v>
      </c>
      <c r="G345" s="168">
        <f>Input_Analysis!Q344</f>
        <v>47.676599999999993</v>
      </c>
      <c r="H345" s="4"/>
      <c r="I345" s="4">
        <f t="shared" si="101"/>
        <v>120.50999999999948</v>
      </c>
      <c r="J345" s="4">
        <f t="shared" si="102"/>
        <v>72.833399999999486</v>
      </c>
      <c r="K345" s="4"/>
      <c r="L345" s="4">
        <f t="shared" si="98"/>
        <v>0.31674760160228749</v>
      </c>
      <c r="M345" s="144">
        <f t="shared" si="99"/>
        <v>2.9978901408316185E-3</v>
      </c>
      <c r="N345" s="3"/>
      <c r="O345" s="13">
        <f t="shared" si="103"/>
        <v>29.94670416317107</v>
      </c>
      <c r="P345" s="13">
        <f t="shared" si="104"/>
        <v>-1.5626394528423498E-2</v>
      </c>
      <c r="Q345" s="13">
        <f t="shared" si="105"/>
        <v>30.414663177250763</v>
      </c>
      <c r="R345" s="13">
        <f t="shared" si="100"/>
        <v>2.3332233829355045</v>
      </c>
      <c r="S345" s="13">
        <f t="shared" si="106"/>
        <v>1.1459708291185804</v>
      </c>
      <c r="T345" s="13">
        <f t="shared" si="94"/>
        <v>5.3219861077113118</v>
      </c>
      <c r="U345" s="13">
        <f t="shared" si="107"/>
        <v>6.098840832411498</v>
      </c>
      <c r="V345" s="4">
        <f t="shared" si="108"/>
        <v>145.40801886652588</v>
      </c>
      <c r="W345" s="4">
        <f t="shared" si="109"/>
        <v>3036.9089994755054</v>
      </c>
      <c r="X345" s="4">
        <f t="shared" si="95"/>
        <v>1.9964469442114046</v>
      </c>
      <c r="Z345" s="13">
        <f t="shared" si="110"/>
        <v>0.94981599999999999</v>
      </c>
      <c r="AA345" s="25">
        <f t="shared" si="96"/>
        <v>0.13279713099374774</v>
      </c>
      <c r="AB345" s="3"/>
      <c r="AC345" s="3">
        <f t="shared" si="111"/>
        <v>8.9840112489513206</v>
      </c>
      <c r="AE345" s="111">
        <f>Input_Analysis!F344/100</f>
        <v>22.989115722091018</v>
      </c>
      <c r="AF345" s="110">
        <f t="shared" si="97"/>
        <v>0.28465270719984842</v>
      </c>
    </row>
    <row r="346" spans="1:32">
      <c r="A346" s="159">
        <f>Input_Analysis!A345</f>
        <v>6.58</v>
      </c>
      <c r="B346" s="159">
        <f>Input_Analysis!B345</f>
        <v>21.587861400000001</v>
      </c>
      <c r="C346" s="159">
        <f>Input_Analysis!I345</f>
        <v>3302.3154256054786</v>
      </c>
      <c r="D346" s="159">
        <f>Input_Analysis!F345</f>
        <v>3299.8166105422565</v>
      </c>
      <c r="E346" s="160">
        <f>Input_Analysis!L345</f>
        <v>10.500052854928692</v>
      </c>
      <c r="F346" s="161">
        <f>Input_Analysis!P345</f>
        <v>12.494075316110552</v>
      </c>
      <c r="G346" s="168">
        <f>Input_Analysis!Q345</f>
        <v>47.872799999999998</v>
      </c>
      <c r="H346" s="4"/>
      <c r="I346" s="4">
        <f t="shared" si="101"/>
        <v>120.87999999999948</v>
      </c>
      <c r="J346" s="4">
        <f t="shared" si="102"/>
        <v>73.007199999999486</v>
      </c>
      <c r="K346" s="4"/>
      <c r="L346" s="4">
        <f t="shared" si="98"/>
        <v>0.33030079367130299</v>
      </c>
      <c r="M346" s="144">
        <f t="shared" si="99"/>
        <v>3.1796032485308426E-3</v>
      </c>
      <c r="N346" s="3"/>
      <c r="O346" s="13">
        <f t="shared" si="103"/>
        <v>43.577009193689136</v>
      </c>
      <c r="P346" s="13">
        <f t="shared" si="104"/>
        <v>-1.1120365480043115E-2</v>
      </c>
      <c r="Q346" s="13">
        <f t="shared" si="105"/>
        <v>44.061601462450156</v>
      </c>
      <c r="R346" s="13">
        <f t="shared" si="100"/>
        <v>2.1915899137545996</v>
      </c>
      <c r="S346" s="13">
        <f t="shared" si="106"/>
        <v>1.1446059746478818</v>
      </c>
      <c r="T346" s="13">
        <f t="shared" si="94"/>
        <v>7.2131186915230012</v>
      </c>
      <c r="U346" s="13">
        <f t="shared" si="107"/>
        <v>8.2561787501615385</v>
      </c>
      <c r="V346" s="4">
        <f t="shared" si="108"/>
        <v>212.09569504036526</v>
      </c>
      <c r="W346" s="4">
        <f t="shared" si="109"/>
        <v>4429.7097920668957</v>
      </c>
      <c r="X346" s="4">
        <f t="shared" si="95"/>
        <v>2.9051339462459422</v>
      </c>
      <c r="Z346" s="13">
        <f t="shared" si="110"/>
        <v>0.94966300000000003</v>
      </c>
      <c r="AA346" s="25">
        <f t="shared" si="96"/>
        <v>0.1328663441507143</v>
      </c>
      <c r="AB346" s="3"/>
      <c r="AC346" s="3">
        <f t="shared" si="111"/>
        <v>13.07310275810674</v>
      </c>
      <c r="AE346" s="111">
        <f>Input_Analysis!F345/100</f>
        <v>32.998166105422563</v>
      </c>
      <c r="AF346" s="110">
        <f t="shared" si="97"/>
        <v>0.34083195871447564</v>
      </c>
    </row>
    <row r="347" spans="1:32">
      <c r="A347" s="159">
        <f>Input_Analysis!A346</f>
        <v>6.6</v>
      </c>
      <c r="B347" s="159">
        <f>Input_Analysis!B346</f>
        <v>21.653478</v>
      </c>
      <c r="C347" s="159">
        <f>Input_Analysis!I346</f>
        <v>3694.917401876432</v>
      </c>
      <c r="D347" s="159">
        <f>Input_Analysis!F346</f>
        <v>3692.4185868132099</v>
      </c>
      <c r="E347" s="160">
        <f>Input_Analysis!L346</f>
        <v>10.500052854928692</v>
      </c>
      <c r="F347" s="161">
        <f>Input_Analysis!P346</f>
        <v>12.494075316110552</v>
      </c>
      <c r="G347" s="168">
        <f>Input_Analysis!Q346</f>
        <v>48.068999999999996</v>
      </c>
      <c r="H347" s="4"/>
      <c r="I347" s="4">
        <f t="shared" si="101"/>
        <v>121.24999999999947</v>
      </c>
      <c r="J347" s="4">
        <f t="shared" si="102"/>
        <v>73.180999999999472</v>
      </c>
      <c r="K347" s="4"/>
      <c r="L347" s="4">
        <f t="shared" si="98"/>
        <v>0.29402288353736283</v>
      </c>
      <c r="M347" s="144">
        <f t="shared" si="99"/>
        <v>2.8417557722931319E-3</v>
      </c>
      <c r="N347" s="3"/>
      <c r="O347" s="13">
        <f t="shared" si="103"/>
        <v>48.833268223670878</v>
      </c>
      <c r="P347" s="13">
        <f t="shared" si="104"/>
        <v>-9.954738559388613E-3</v>
      </c>
      <c r="Q347" s="13">
        <f t="shared" si="105"/>
        <v>49.319390641838019</v>
      </c>
      <c r="R347" s="13">
        <f t="shared" si="100"/>
        <v>2.162311738350994</v>
      </c>
      <c r="S347" s="13">
        <f t="shared" si="106"/>
        <v>1.1432459852262615</v>
      </c>
      <c r="T347" s="13">
        <f t="shared" si="94"/>
        <v>7.9793490352108183</v>
      </c>
      <c r="U347" s="13">
        <f t="shared" si="107"/>
        <v>9.1223587492238121</v>
      </c>
      <c r="V347" s="4">
        <f t="shared" si="108"/>
        <v>238.24449345842882</v>
      </c>
      <c r="W347" s="4">
        <f t="shared" si="109"/>
        <v>4975.8386910114732</v>
      </c>
      <c r="X347" s="4">
        <f t="shared" si="95"/>
        <v>3.2555512149113914</v>
      </c>
      <c r="Z347" s="13">
        <f t="shared" si="110"/>
        <v>0.94950999999999997</v>
      </c>
      <c r="AA347" s="25">
        <f t="shared" si="96"/>
        <v>0.13293509782252264</v>
      </c>
      <c r="AB347" s="3"/>
      <c r="AC347" s="3">
        <f t="shared" si="111"/>
        <v>14.649980467101262</v>
      </c>
      <c r="AE347" s="111">
        <f>Input_Analysis!F346/100</f>
        <v>36.924185868132099</v>
      </c>
      <c r="AF347" s="110">
        <f t="shared" si="97"/>
        <v>0.36032360227911187</v>
      </c>
    </row>
    <row r="348" spans="1:32">
      <c r="A348" s="159">
        <f>Input_Analysis!A347</f>
        <v>6.62</v>
      </c>
      <c r="B348" s="159">
        <f>Input_Analysis!B347</f>
        <v>21.719094599999998</v>
      </c>
      <c r="C348" s="159">
        <f>Input_Analysis!I347</f>
        <v>3966.6588464033489</v>
      </c>
      <c r="D348" s="159">
        <f>Input_Analysis!F347</f>
        <v>3964.3199555041729</v>
      </c>
      <c r="E348" s="160">
        <f>Input_Analysis!L347</f>
        <v>14.500072990139621</v>
      </c>
      <c r="F348" s="161">
        <f>Input_Analysis!P347</f>
        <v>11.694454495879475</v>
      </c>
      <c r="G348" s="168">
        <f>Input_Analysis!Q347</f>
        <v>48.2652</v>
      </c>
      <c r="H348" s="4"/>
      <c r="I348" s="4">
        <f t="shared" si="101"/>
        <v>121.61999999999948</v>
      </c>
      <c r="J348" s="4">
        <f t="shared" si="102"/>
        <v>73.354799999999472</v>
      </c>
      <c r="K348" s="4"/>
      <c r="L348" s="4">
        <f t="shared" si="98"/>
        <v>0.37734075410624063</v>
      </c>
      <c r="M348" s="144">
        <f t="shared" si="99"/>
        <v>3.6554877925252219E-3</v>
      </c>
      <c r="N348" s="3"/>
      <c r="O348" s="13">
        <f t="shared" si="103"/>
        <v>52.417004018869619</v>
      </c>
      <c r="P348" s="13">
        <f t="shared" si="104"/>
        <v>-9.5111511131620446E-3</v>
      </c>
      <c r="Q348" s="13">
        <f t="shared" si="105"/>
        <v>52.91555006499231</v>
      </c>
      <c r="R348" s="13">
        <f t="shared" si="100"/>
        <v>2.1127001556113663</v>
      </c>
      <c r="S348" s="13">
        <f t="shared" si="106"/>
        <v>1.1418908320196357</v>
      </c>
      <c r="T348" s="13">
        <f t="shared" si="94"/>
        <v>8.405044656700289</v>
      </c>
      <c r="U348" s="13">
        <f t="shared" si="107"/>
        <v>9.597643436201686</v>
      </c>
      <c r="V348" s="4">
        <f t="shared" si="108"/>
        <v>256.33592309355663</v>
      </c>
      <c r="W348" s="4">
        <f t="shared" si="109"/>
        <v>5353.6859782558604</v>
      </c>
      <c r="X348" s="4">
        <f t="shared" si="95"/>
        <v>3.494466934591308</v>
      </c>
      <c r="Z348" s="13">
        <f t="shared" si="110"/>
        <v>0.94935700000000001</v>
      </c>
      <c r="AA348" s="25">
        <f t="shared" si="96"/>
        <v>0.13300339527515623</v>
      </c>
      <c r="AB348" s="3"/>
      <c r="AC348" s="3">
        <f t="shared" si="111"/>
        <v>15.725101205660884</v>
      </c>
      <c r="AE348" s="111">
        <f>Input_Analysis!F347/100</f>
        <v>39.643199555041726</v>
      </c>
      <c r="AF348" s="110">
        <f t="shared" si="97"/>
        <v>0.37313333202541787</v>
      </c>
    </row>
    <row r="349" spans="1:32">
      <c r="A349" s="159">
        <f>Input_Analysis!A348</f>
        <v>6.64</v>
      </c>
      <c r="B349" s="159">
        <f>Input_Analysis!B348</f>
        <v>21.784711199999997</v>
      </c>
      <c r="C349" s="159">
        <f>Input_Analysis!I348</f>
        <v>4299.5204932144161</v>
      </c>
      <c r="D349" s="159">
        <f>Input_Analysis!F348</f>
        <v>4297.1216307537225</v>
      </c>
      <c r="E349" s="160">
        <f>Input_Analysis!L348</f>
        <v>15.300077017181808</v>
      </c>
      <c r="F349" s="161">
        <f>Input_Analysis!P348</f>
        <v>11.994312303466129</v>
      </c>
      <c r="G349" s="168">
        <f>Input_Analysis!Q348</f>
        <v>48.461399999999998</v>
      </c>
      <c r="H349" s="4"/>
      <c r="I349" s="4">
        <f t="shared" si="101"/>
        <v>121.98999999999947</v>
      </c>
      <c r="J349" s="4">
        <f t="shared" si="102"/>
        <v>73.528599999999471</v>
      </c>
      <c r="K349" s="4"/>
      <c r="L349" s="4">
        <f t="shared" si="98"/>
        <v>0.36645735680481378</v>
      </c>
      <c r="M349" s="144">
        <f t="shared" si="99"/>
        <v>3.5585542716516125E-3</v>
      </c>
      <c r="N349" s="3"/>
      <c r="O349" s="13">
        <f t="shared" si="103"/>
        <v>56.815041945779555</v>
      </c>
      <c r="P349" s="13">
        <f t="shared" si="104"/>
        <v>-8.7293408763305345E-3</v>
      </c>
      <c r="Q349" s="13">
        <f t="shared" si="105"/>
        <v>57.31099981382728</v>
      </c>
      <c r="R349" s="13">
        <f t="shared" si="100"/>
        <v>2.0864183705957244</v>
      </c>
      <c r="S349" s="13">
        <f t="shared" si="106"/>
        <v>1.1405404864326065</v>
      </c>
      <c r="T349" s="13">
        <f t="shared" si="94"/>
        <v>9.020460233965732</v>
      </c>
      <c r="U349" s="13">
        <f t="shared" si="107"/>
        <v>10.28820010309326</v>
      </c>
      <c r="V349" s="4">
        <f t="shared" si="108"/>
        <v>278.50203288096111</v>
      </c>
      <c r="W349" s="4">
        <f t="shared" si="109"/>
        <v>5816.6347125930115</v>
      </c>
      <c r="X349" s="4">
        <f t="shared" si="95"/>
        <v>3.7876694630519703</v>
      </c>
      <c r="Z349" s="13">
        <f t="shared" si="110"/>
        <v>0.94920400000000005</v>
      </c>
      <c r="AA349" s="25">
        <f t="shared" si="96"/>
        <v>0.13307123974371915</v>
      </c>
      <c r="AB349" s="3"/>
      <c r="AC349" s="3">
        <f t="shared" si="111"/>
        <v>17.044512583733866</v>
      </c>
      <c r="AE349" s="111">
        <f>Input_Analysis!F348/100</f>
        <v>42.971216307537226</v>
      </c>
      <c r="AF349" s="110">
        <f t="shared" si="97"/>
        <v>0.3882501037247123</v>
      </c>
    </row>
    <row r="350" spans="1:32">
      <c r="A350" s="159">
        <f>Input_Analysis!A349</f>
        <v>6.66</v>
      </c>
      <c r="B350" s="159">
        <f>Input_Analysis!B349</f>
        <v>21.850327799999999</v>
      </c>
      <c r="C350" s="159">
        <f>Input_Analysis!I349</f>
        <v>4502.9414118086943</v>
      </c>
      <c r="D350" s="159">
        <f>Input_Analysis!F349</f>
        <v>4500.3226536224374</v>
      </c>
      <c r="E350" s="160">
        <f>Input_Analysis!L349</f>
        <v>18.000090608449185</v>
      </c>
      <c r="F350" s="161">
        <f>Input_Analysis!P349</f>
        <v>13.093790931283857</v>
      </c>
      <c r="G350" s="168">
        <f>Input_Analysis!Q349</f>
        <v>48.657600000000002</v>
      </c>
      <c r="H350" s="4"/>
      <c r="I350" s="4">
        <f t="shared" si="101"/>
        <v>122.35999999999947</v>
      </c>
      <c r="J350" s="4">
        <f t="shared" si="102"/>
        <v>73.702399999999471</v>
      </c>
      <c r="K350" s="4"/>
      <c r="L350" s="4">
        <f t="shared" si="98"/>
        <v>0.41115221925329698</v>
      </c>
      <c r="M350" s="144">
        <f t="shared" si="99"/>
        <v>3.9974072416854066E-3</v>
      </c>
      <c r="N350" s="3"/>
      <c r="O350" s="13">
        <f t="shared" si="103"/>
        <v>59.436075511906346</v>
      </c>
      <c r="P350" s="13">
        <f t="shared" si="104"/>
        <v>-8.118513440441285E-3</v>
      </c>
      <c r="Q350" s="13">
        <f t="shared" si="105"/>
        <v>59.918608089796841</v>
      </c>
      <c r="R350" s="13">
        <f t="shared" si="100"/>
        <v>2.060398004928099</v>
      </c>
      <c r="S350" s="13">
        <f t="shared" si="106"/>
        <v>1.1391949201059257</v>
      </c>
      <c r="T350" s="13">
        <f t="shared" si="94"/>
        <v>9.355843790612818</v>
      </c>
      <c r="U350" s="13">
        <f t="shared" si="107"/>
        <v>10.65812971957069</v>
      </c>
      <c r="V350" s="4">
        <f t="shared" si="108"/>
        <v>292.0387607872463</v>
      </c>
      <c r="W350" s="4">
        <f t="shared" si="109"/>
        <v>6099.3550957087773</v>
      </c>
      <c r="X350" s="4">
        <f t="shared" si="95"/>
        <v>3.9624050341270896</v>
      </c>
      <c r="Z350" s="13">
        <f t="shared" si="110"/>
        <v>0.94905099999999998</v>
      </c>
      <c r="AA350" s="25">
        <f t="shared" si="96"/>
        <v>0.13313863443280041</v>
      </c>
      <c r="AB350" s="3"/>
      <c r="AC350" s="3">
        <f t="shared" si="111"/>
        <v>17.830822653571904</v>
      </c>
      <c r="AE350" s="111">
        <f>Input_Analysis!F349/100</f>
        <v>45.003226536224375</v>
      </c>
      <c r="AF350" s="110">
        <f t="shared" si="97"/>
        <v>0.39708935950707064</v>
      </c>
    </row>
    <row r="351" spans="1:32">
      <c r="A351" s="159">
        <f>Input_Analysis!A350</f>
        <v>6.68</v>
      </c>
      <c r="B351" s="159">
        <f>Input_Analysis!B350</f>
        <v>21.915944399999997</v>
      </c>
      <c r="C351" s="159">
        <f>Input_Analysis!I350</f>
        <v>4503.1812980547638</v>
      </c>
      <c r="D351" s="159">
        <f>Input_Analysis!F350</f>
        <v>4500.3226536224374</v>
      </c>
      <c r="E351" s="160">
        <f>Input_Analysis!L350</f>
        <v>20.900105206477107</v>
      </c>
      <c r="F351" s="161">
        <f>Input_Analysis!P350</f>
        <v>14.293222161630473</v>
      </c>
      <c r="G351" s="168">
        <f>Input_Analysis!Q350</f>
        <v>48.8538</v>
      </c>
      <c r="H351" s="4"/>
      <c r="I351" s="4">
        <f t="shared" si="101"/>
        <v>122.72999999999946</v>
      </c>
      <c r="J351" s="4">
        <f t="shared" si="102"/>
        <v>73.876199999999471</v>
      </c>
      <c r="K351" s="4"/>
      <c r="L351" s="4">
        <f t="shared" si="98"/>
        <v>0.47743376006404725</v>
      </c>
      <c r="M351" s="144">
        <f t="shared" si="99"/>
        <v>4.6411867129367654E-3</v>
      </c>
      <c r="N351" s="3"/>
      <c r="O351" s="13">
        <f t="shared" si="103"/>
        <v>59.29448588388135</v>
      </c>
      <c r="P351" s="13">
        <f t="shared" si="104"/>
        <v>-7.8897299585814155E-3</v>
      </c>
      <c r="Q351" s="13">
        <f t="shared" si="105"/>
        <v>59.762303365538088</v>
      </c>
      <c r="R351" s="13">
        <f t="shared" si="100"/>
        <v>2.0500871250873081</v>
      </c>
      <c r="S351" s="13">
        <f t="shared" si="106"/>
        <v>1.1378541049139947</v>
      </c>
      <c r="T351" s="13">
        <f t="shared" si="94"/>
        <v>9.3206106387465972</v>
      </c>
      <c r="U351" s="13">
        <f t="shared" si="107"/>
        <v>10.605495075602866</v>
      </c>
      <c r="V351" s="4">
        <f t="shared" si="108"/>
        <v>292.0300865369843</v>
      </c>
      <c r="W351" s="4">
        <f t="shared" si="109"/>
        <v>6099.1739302621281</v>
      </c>
      <c r="X351" s="4">
        <f t="shared" si="95"/>
        <v>3.9529657255920903</v>
      </c>
      <c r="Z351" s="13">
        <f t="shared" si="110"/>
        <v>0.94889800000000002</v>
      </c>
      <c r="AA351" s="25">
        <f t="shared" si="96"/>
        <v>0.13320558251683259</v>
      </c>
      <c r="AB351" s="3"/>
      <c r="AC351" s="3">
        <f t="shared" si="111"/>
        <v>17.788345765164404</v>
      </c>
      <c r="AE351" s="111">
        <f>Input_Analysis!F350/100</f>
        <v>45.003226536224375</v>
      </c>
      <c r="AF351" s="110">
        <f t="shared" si="97"/>
        <v>0.39685560662061081</v>
      </c>
    </row>
    <row r="352" spans="1:32">
      <c r="A352" s="159">
        <f>Input_Analysis!A351</f>
        <v>6.7</v>
      </c>
      <c r="B352" s="159">
        <f>Input_Analysis!B351</f>
        <v>21.981560999999999</v>
      </c>
      <c r="C352" s="159">
        <f>Input_Analysis!I351</f>
        <v>4773.9426322666804</v>
      </c>
      <c r="D352" s="159">
        <f>Input_Analysis!F351</f>
        <v>4771.0240162728369</v>
      </c>
      <c r="E352" s="160">
        <f>Input_Analysis!L351</f>
        <v>22.900115274082573</v>
      </c>
      <c r="F352" s="161">
        <f>Input_Analysis!P351</f>
        <v>14.593079969217124</v>
      </c>
      <c r="G352" s="168">
        <f>Input_Analysis!Q351</f>
        <v>49.050000000000004</v>
      </c>
      <c r="H352" s="4"/>
      <c r="I352" s="4">
        <f t="shared" si="101"/>
        <v>123.09999999999947</v>
      </c>
      <c r="J352" s="4">
        <f t="shared" si="102"/>
        <v>74.049999999999471</v>
      </c>
      <c r="K352" s="4"/>
      <c r="L352" s="4">
        <f t="shared" si="98"/>
        <v>0.49269556029545719</v>
      </c>
      <c r="M352" s="144">
        <f t="shared" si="99"/>
        <v>4.7968978762548591E-3</v>
      </c>
      <c r="N352" s="3"/>
      <c r="O352" s="13">
        <f t="shared" si="103"/>
        <v>62.806787741616667</v>
      </c>
      <c r="P352" s="13">
        <f t="shared" si="104"/>
        <v>-7.4087477808273241E-3</v>
      </c>
      <c r="Q352" s="13">
        <f t="shared" si="105"/>
        <v>63.272107390918265</v>
      </c>
      <c r="R352" s="13">
        <f t="shared" si="100"/>
        <v>2.0273307271305057</v>
      </c>
      <c r="S352" s="13">
        <f t="shared" si="106"/>
        <v>1.1365180129623949</v>
      </c>
      <c r="T352" s="13">
        <f t="shared" si="94"/>
        <v>9.7984411751960589</v>
      </c>
      <c r="U352" s="13">
        <f t="shared" si="107"/>
        <v>11.136104894562738</v>
      </c>
      <c r="V352" s="4">
        <f t="shared" si="108"/>
        <v>310.05617548444542</v>
      </c>
      <c r="W352" s="4">
        <f t="shared" si="109"/>
        <v>6475.6565491481006</v>
      </c>
      <c r="X352" s="4">
        <f t="shared" si="95"/>
        <v>4.1871191827744445</v>
      </c>
      <c r="Z352" s="13">
        <f t="shared" si="110"/>
        <v>0.94874499999999995</v>
      </c>
      <c r="AA352" s="25">
        <f t="shared" si="96"/>
        <v>0.13327208714044603</v>
      </c>
      <c r="AB352" s="3"/>
      <c r="AC352" s="3">
        <f t="shared" si="111"/>
        <v>18.842036322485001</v>
      </c>
      <c r="AE352" s="111">
        <f>Input_Analysis!F351/100</f>
        <v>47.710240162728368</v>
      </c>
      <c r="AF352" s="110">
        <f t="shared" si="97"/>
        <v>0.4083770870524408</v>
      </c>
    </row>
    <row r="353" spans="1:32">
      <c r="A353" s="159">
        <f>Input_Analysis!A352</f>
        <v>6.72</v>
      </c>
      <c r="B353" s="159">
        <f>Input_Analysis!B352</f>
        <v>22.047177599999998</v>
      </c>
      <c r="C353" s="159">
        <f>Input_Analysis!I352</f>
        <v>5416.5457711866138</v>
      </c>
      <c r="D353" s="159">
        <f>Input_Analysis!F352</f>
        <v>5413.4272499877125</v>
      </c>
      <c r="E353" s="160">
        <f>Input_Analysis!L352</f>
        <v>28.200141953237058</v>
      </c>
      <c r="F353" s="161">
        <f>Input_Analysis!P352</f>
        <v>15.592605994505966</v>
      </c>
      <c r="G353" s="168">
        <f>Input_Analysis!Q352</f>
        <v>49.246200000000002</v>
      </c>
      <c r="H353" s="4"/>
      <c r="I353" s="4">
        <f t="shared" si="101"/>
        <v>123.46999999999946</v>
      </c>
      <c r="J353" s="4">
        <f t="shared" si="102"/>
        <v>74.223799999999457</v>
      </c>
      <c r="K353" s="4"/>
      <c r="L353" s="4">
        <f t="shared" si="98"/>
        <v>0.53308827691003657</v>
      </c>
      <c r="M353" s="144">
        <f t="shared" si="99"/>
        <v>5.2062962530932686E-3</v>
      </c>
      <c r="N353" s="3"/>
      <c r="O353" s="13">
        <f t="shared" si="103"/>
        <v>71.312379198944996</v>
      </c>
      <c r="P353" s="13">
        <f t="shared" si="104"/>
        <v>-6.3580412335471808E-3</v>
      </c>
      <c r="Q353" s="13">
        <f t="shared" si="105"/>
        <v>71.765786246354239</v>
      </c>
      <c r="R353" s="13">
        <f t="shared" si="100"/>
        <v>1.9770671132953006</v>
      </c>
      <c r="S353" s="13">
        <f t="shared" si="106"/>
        <v>1.1351866165854492</v>
      </c>
      <c r="T353" s="13">
        <f t="shared" si="94"/>
        <v>10.91585461583953</v>
      </c>
      <c r="U353" s="13">
        <f t="shared" si="107"/>
        <v>12.391532068493534</v>
      </c>
      <c r="V353" s="4">
        <f t="shared" si="108"/>
        <v>352.87171807910761</v>
      </c>
      <c r="W353" s="4">
        <f t="shared" si="109"/>
        <v>7369.8775669209363</v>
      </c>
      <c r="X353" s="4">
        <f t="shared" si="95"/>
        <v>4.7541586132629989</v>
      </c>
      <c r="Z353" s="13">
        <f t="shared" si="110"/>
        <v>0.94859199999999999</v>
      </c>
      <c r="AA353" s="25">
        <f t="shared" si="96"/>
        <v>0.13333815141881752</v>
      </c>
      <c r="AB353" s="3"/>
      <c r="AC353" s="3">
        <f t="shared" si="111"/>
        <v>21.393713759683497</v>
      </c>
      <c r="AE353" s="111">
        <f>Input_Analysis!F352/100</f>
        <v>54.134272499877127</v>
      </c>
      <c r="AF353" s="110">
        <f t="shared" si="97"/>
        <v>0.43474759430795551</v>
      </c>
    </row>
    <row r="354" spans="1:32" s="96" customFormat="1">
      <c r="A354" s="159">
        <f>Input_Analysis!A353</f>
        <v>6.74</v>
      </c>
      <c r="B354" s="162">
        <f>Input_Analysis!B353</f>
        <v>22.1127942</v>
      </c>
      <c r="C354" s="162">
        <f>Input_Analysis!I353</f>
        <v>5574.206631877144</v>
      </c>
      <c r="D354" s="159">
        <f>Input_Analysis!F353</f>
        <v>5571.2280443217833</v>
      </c>
      <c r="E354" s="163">
        <f>Input_Analysis!L353</f>
        <v>48.30024313267198</v>
      </c>
      <c r="F354" s="164">
        <f>Input_Analysis!P353</f>
        <v>14.892937776803779</v>
      </c>
      <c r="G354" s="168">
        <f>Input_Analysis!Q353</f>
        <v>49.442400000000006</v>
      </c>
      <c r="H354" s="106"/>
      <c r="I354" s="106">
        <f t="shared" si="101"/>
        <v>123.83999999999946</v>
      </c>
      <c r="J354" s="106">
        <f t="shared" si="102"/>
        <v>74.397599999999457</v>
      </c>
      <c r="K354" s="106"/>
      <c r="L354" s="4">
        <f t="shared" si="98"/>
        <v>0.88666793589303605</v>
      </c>
      <c r="M354" s="144">
        <f t="shared" si="99"/>
        <v>8.6649538351265994E-3</v>
      </c>
      <c r="N354" s="107"/>
      <c r="O354" s="108">
        <f t="shared" si="103"/>
        <v>73.25997924499157</v>
      </c>
      <c r="P354" s="108">
        <f t="shared" si="104"/>
        <v>-6.3389244351250464E-3</v>
      </c>
      <c r="Q354" s="108">
        <f t="shared" si="105"/>
        <v>73.724368717544408</v>
      </c>
      <c r="R354" s="13">
        <f t="shared" si="100"/>
        <v>1.9491489246461866</v>
      </c>
      <c r="S354" s="108">
        <f t="shared" si="106"/>
        <v>1.1338598883438176</v>
      </c>
      <c r="T354" s="108">
        <f t="shared" si="94"/>
        <v>11.121611752608279</v>
      </c>
      <c r="U354" s="108">
        <f t="shared" si="107"/>
        <v>12.610349460015712</v>
      </c>
      <c r="V354" s="106">
        <f t="shared" si="108"/>
        <v>363.35777545847634</v>
      </c>
      <c r="W354" s="106">
        <f t="shared" si="109"/>
        <v>7588.8833842937256</v>
      </c>
      <c r="X354" s="106">
        <f t="shared" si="95"/>
        <v>4.8839986163327715</v>
      </c>
      <c r="Z354" s="108">
        <f t="shared" si="110"/>
        <v>0.94843900000000003</v>
      </c>
      <c r="AA354" s="109">
        <f t="shared" si="96"/>
        <v>0.13340377843801454</v>
      </c>
      <c r="AB354" s="107"/>
      <c r="AC354" s="107">
        <f t="shared" si="111"/>
        <v>21.97799377349747</v>
      </c>
      <c r="AE354" s="111">
        <f>Input_Analysis!F353/100</f>
        <v>55.712280443217836</v>
      </c>
      <c r="AF354" s="110">
        <f t="shared" si="97"/>
        <v>0.44078069738977405</v>
      </c>
    </row>
    <row r="355" spans="1:32">
      <c r="A355" s="159">
        <f>Input_Analysis!A354</f>
        <v>6.76</v>
      </c>
      <c r="B355" s="159">
        <f>Input_Analysis!B354</f>
        <v>22.178410799999998</v>
      </c>
      <c r="C355" s="159">
        <f>Input_Analysis!I354</f>
        <v>5708.0073053999495</v>
      </c>
      <c r="D355" s="159">
        <f>Input_Analysis!F354</f>
        <v>5705.0287178445888</v>
      </c>
      <c r="E355" s="160">
        <f>Input_Analysis!L354</f>
        <v>48.30024313267198</v>
      </c>
      <c r="F355" s="161">
        <f>Input_Analysis!P354</f>
        <v>14.892937776803779</v>
      </c>
      <c r="G355" s="168">
        <f>Input_Analysis!Q354</f>
        <v>49.638599999999997</v>
      </c>
      <c r="H355" s="4"/>
      <c r="I355" s="4">
        <f t="shared" si="101"/>
        <v>124.20999999999945</v>
      </c>
      <c r="J355" s="4">
        <f t="shared" si="102"/>
        <v>74.571399999999457</v>
      </c>
      <c r="K355" s="4"/>
      <c r="L355" s="4">
        <f t="shared" si="98"/>
        <v>0.86546877034784575</v>
      </c>
      <c r="M355" s="144">
        <f t="shared" si="99"/>
        <v>8.4618397539502916E-3</v>
      </c>
      <c r="N355" s="3"/>
      <c r="O355" s="13">
        <f t="shared" si="103"/>
        <v>74.878536615914285</v>
      </c>
      <c r="P355" s="13">
        <f t="shared" si="104"/>
        <v>-6.2225865880902523E-3</v>
      </c>
      <c r="Q355" s="13">
        <f t="shared" si="105"/>
        <v>75.344474793596305</v>
      </c>
      <c r="R355" s="13">
        <f t="shared" si="100"/>
        <v>1.9416520952157255</v>
      </c>
      <c r="S355" s="13">
        <f t="shared" si="106"/>
        <v>1.1325378010221208</v>
      </c>
      <c r="T355" s="13">
        <f t="shared" si="94"/>
        <v>11.358168205861094</v>
      </c>
      <c r="U355" s="13">
        <f t="shared" si="107"/>
        <v>12.863554843505291</v>
      </c>
      <c r="V355" s="4">
        <f t="shared" si="108"/>
        <v>372.25315369333003</v>
      </c>
      <c r="W355" s="4">
        <f t="shared" si="109"/>
        <v>7774.667183741286</v>
      </c>
      <c r="X355" s="4">
        <f t="shared" si="95"/>
        <v>4.9919024410609527</v>
      </c>
      <c r="Z355" s="13">
        <f t="shared" si="110"/>
        <v>0.94828599999999996</v>
      </c>
      <c r="AA355" s="25">
        <f t="shared" si="96"/>
        <v>0.13346897125533422</v>
      </c>
      <c r="AB355" s="3"/>
      <c r="AC355" s="3">
        <f t="shared" si="111"/>
        <v>22.463560984774286</v>
      </c>
      <c r="AE355" s="111">
        <f>Input_Analysis!F354/100</f>
        <v>57.050287178445885</v>
      </c>
      <c r="AF355" s="110">
        <f t="shared" si="97"/>
        <v>0.44578215018248113</v>
      </c>
    </row>
    <row r="356" spans="1:32">
      <c r="A356" s="159">
        <f>Input_Analysis!A355</f>
        <v>6.78</v>
      </c>
      <c r="B356" s="159">
        <f>Input_Analysis!B355</f>
        <v>22.2440274</v>
      </c>
      <c r="C356" s="159">
        <f>Input_Analysis!I355</f>
        <v>5950.0884856622342</v>
      </c>
      <c r="D356" s="159">
        <f>Input_Analysis!F355</f>
        <v>5947.02993602485</v>
      </c>
      <c r="E356" s="160">
        <f>Input_Analysis!L355</f>
        <v>56.700285416614939</v>
      </c>
      <c r="F356" s="161">
        <f>Input_Analysis!P355</f>
        <v>15.292748186919315</v>
      </c>
      <c r="G356" s="168">
        <f>Input_Analysis!Q355</f>
        <v>49.834800000000001</v>
      </c>
      <c r="H356" s="4"/>
      <c r="I356" s="4">
        <f t="shared" si="101"/>
        <v>124.57999999999946</v>
      </c>
      <c r="J356" s="4">
        <f t="shared" si="102"/>
        <v>74.745199999999457</v>
      </c>
      <c r="K356" s="4"/>
      <c r="L356" s="4">
        <f t="shared" si="98"/>
        <v>0.97382177673692116</v>
      </c>
      <c r="M356" s="144">
        <f t="shared" si="99"/>
        <v>9.5293180182520094E-3</v>
      </c>
      <c r="N356" s="3"/>
      <c r="O356" s="13">
        <f t="shared" si="103"/>
        <v>77.938228617520295</v>
      </c>
      <c r="P356" s="13">
        <f t="shared" si="104"/>
        <v>-5.9294483731498673E-3</v>
      </c>
      <c r="Q356" s="13">
        <f t="shared" si="105"/>
        <v>78.400359320402629</v>
      </c>
      <c r="R356" s="13">
        <f t="shared" si="100"/>
        <v>1.9263966645047514</v>
      </c>
      <c r="S356" s="13">
        <f t="shared" si="106"/>
        <v>1.1312203276265966</v>
      </c>
      <c r="T356" s="13">
        <f t="shared" si="94"/>
        <v>11.775908485696952</v>
      </c>
      <c r="U356" s="13">
        <f t="shared" si="107"/>
        <v>13.321147055290925</v>
      </c>
      <c r="V356" s="4">
        <f t="shared" si="108"/>
        <v>388.36723237748237</v>
      </c>
      <c r="W356" s="4">
        <f t="shared" si="109"/>
        <v>8111.2166461136412</v>
      </c>
      <c r="X356" s="4">
        <f t="shared" si="95"/>
        <v>5.1958819078346865</v>
      </c>
      <c r="Z356" s="13">
        <f t="shared" si="110"/>
        <v>0.948133</v>
      </c>
      <c r="AA356" s="25">
        <f t="shared" si="96"/>
        <v>0.1335337328996381</v>
      </c>
      <c r="AB356" s="3"/>
      <c r="AC356" s="3">
        <f t="shared" si="111"/>
        <v>23.381468585256087</v>
      </c>
      <c r="AE356" s="111">
        <f>Input_Analysis!F355/100</f>
        <v>59.470299360248504</v>
      </c>
      <c r="AF356" s="110">
        <f t="shared" si="97"/>
        <v>0.45487395053014429</v>
      </c>
    </row>
    <row r="357" spans="1:32">
      <c r="A357" s="159">
        <f>Input_Analysis!A356</f>
        <v>6.8</v>
      </c>
      <c r="B357" s="159">
        <f>Input_Analysis!B356</f>
        <v>22.309643999999999</v>
      </c>
      <c r="C357" s="159">
        <f>Input_Analysis!I356</f>
        <v>5951.1679737695458</v>
      </c>
      <c r="D357" s="159">
        <f>Input_Analysis!F356</f>
        <v>5947.02993602485</v>
      </c>
      <c r="E357" s="160">
        <f>Input_Analysis!L356</f>
        <v>60.300303538304767</v>
      </c>
      <c r="F357" s="161">
        <f>Input_Analysis!P356</f>
        <v>20.690188723479071</v>
      </c>
      <c r="G357" s="168">
        <f>Input_Analysis!Q356</f>
        <v>50.030999999999999</v>
      </c>
      <c r="H357" s="4"/>
      <c r="I357" s="4">
        <f t="shared" si="101"/>
        <v>124.94999999999945</v>
      </c>
      <c r="J357" s="4">
        <f t="shared" si="102"/>
        <v>74.918999999999443</v>
      </c>
      <c r="K357" s="4"/>
      <c r="L357" s="4">
        <f t="shared" si="98"/>
        <v>1.0357175476961262</v>
      </c>
      <c r="M357" s="144">
        <f t="shared" si="99"/>
        <v>1.0132515802626519E-2</v>
      </c>
      <c r="N357" s="3"/>
      <c r="O357" s="13">
        <f t="shared" si="103"/>
        <v>77.766894563055956</v>
      </c>
      <c r="P357" s="13">
        <f t="shared" si="104"/>
        <v>-5.035996148550808E-3</v>
      </c>
      <c r="Q357" s="13">
        <f t="shared" si="105"/>
        <v>78.158528344560267</v>
      </c>
      <c r="R357" s="13">
        <f t="shared" si="100"/>
        <v>1.9272056191519114</v>
      </c>
      <c r="S357" s="13">
        <f t="shared" si="106"/>
        <v>1.1299074413827837</v>
      </c>
      <c r="T357" s="13">
        <f t="shared" si="94"/>
        <v>11.781420261382941</v>
      </c>
      <c r="U357" s="13">
        <f t="shared" si="107"/>
        <v>13.311914423394485</v>
      </c>
      <c r="V357" s="4">
        <f t="shared" si="108"/>
        <v>388.41453158463639</v>
      </c>
      <c r="W357" s="4">
        <f t="shared" si="109"/>
        <v>8112.2045103937126</v>
      </c>
      <c r="X357" s="4">
        <f t="shared" si="95"/>
        <v>5.1844596375370635</v>
      </c>
      <c r="Z357" s="13">
        <f t="shared" si="110"/>
        <v>0.94798000000000004</v>
      </c>
      <c r="AA357" s="25">
        <f t="shared" si="96"/>
        <v>0.13359806637168184</v>
      </c>
      <c r="AB357" s="3"/>
      <c r="AC357" s="3">
        <f t="shared" si="111"/>
        <v>23.330068368916788</v>
      </c>
      <c r="AE357" s="111">
        <f>Input_Analysis!F356/100</f>
        <v>59.470299360248504</v>
      </c>
      <c r="AF357" s="110">
        <f t="shared" si="97"/>
        <v>0.4546099121663445</v>
      </c>
    </row>
    <row r="358" spans="1:32">
      <c r="A358" s="159"/>
      <c r="B358" s="159"/>
      <c r="C358" s="159"/>
      <c r="D358" s="159"/>
      <c r="E358" s="160"/>
      <c r="F358" s="161"/>
      <c r="G358" s="168"/>
      <c r="H358" s="4"/>
      <c r="I358" s="4"/>
      <c r="J358" s="4"/>
      <c r="K358" s="4"/>
      <c r="L358" s="4"/>
      <c r="M358" s="144"/>
      <c r="N358" s="3"/>
      <c r="O358" s="13"/>
      <c r="P358" s="13"/>
      <c r="Q358" s="13"/>
      <c r="R358" s="13"/>
      <c r="S358" s="13"/>
      <c r="T358" s="13"/>
      <c r="U358" s="13"/>
      <c r="V358" s="4"/>
      <c r="W358" s="4"/>
      <c r="X358" s="4"/>
      <c r="Z358" s="13"/>
      <c r="AA358" s="25"/>
      <c r="AB358" s="3"/>
      <c r="AC358" s="3"/>
      <c r="AE358" s="111"/>
      <c r="AF358" s="110"/>
    </row>
    <row r="359" spans="1:32">
      <c r="A359" s="159"/>
      <c r="B359" s="159"/>
      <c r="C359" s="159"/>
      <c r="D359" s="159"/>
      <c r="E359" s="160"/>
      <c r="F359" s="161"/>
      <c r="G359" s="168"/>
      <c r="H359" s="4"/>
      <c r="I359" s="4"/>
      <c r="J359" s="4"/>
      <c r="K359" s="4"/>
      <c r="L359" s="4"/>
      <c r="M359" s="144"/>
      <c r="N359" s="3"/>
      <c r="O359" s="13"/>
      <c r="P359" s="13"/>
      <c r="Q359" s="13"/>
      <c r="R359" s="13"/>
      <c r="S359" s="13"/>
      <c r="T359" s="13"/>
      <c r="U359" s="13"/>
      <c r="V359" s="4"/>
      <c r="W359" s="4"/>
      <c r="X359" s="4"/>
      <c r="Z359" s="13"/>
      <c r="AA359" s="25"/>
      <c r="AB359" s="3"/>
      <c r="AC359" s="3"/>
      <c r="AE359" s="111"/>
      <c r="AF359" s="110"/>
    </row>
    <row r="360" spans="1:32">
      <c r="A360" s="159"/>
      <c r="B360" s="159"/>
      <c r="C360" s="159"/>
      <c r="D360" s="159"/>
      <c r="E360" s="160"/>
      <c r="F360" s="161"/>
      <c r="G360" s="168"/>
      <c r="H360" s="4"/>
      <c r="I360" s="4"/>
      <c r="J360" s="4"/>
      <c r="K360" s="4"/>
      <c r="L360" s="4"/>
      <c r="M360" s="144"/>
      <c r="N360" s="3"/>
      <c r="O360" s="13"/>
      <c r="P360" s="13"/>
      <c r="Q360" s="13"/>
      <c r="R360" s="13"/>
      <c r="S360" s="13"/>
      <c r="T360" s="13"/>
      <c r="U360" s="13"/>
      <c r="V360" s="4"/>
      <c r="W360" s="4"/>
      <c r="X360" s="4"/>
      <c r="Z360" s="13"/>
      <c r="AA360" s="25"/>
      <c r="AB360" s="3"/>
      <c r="AC360" s="3"/>
      <c r="AE360" s="111"/>
      <c r="AF360" s="110"/>
    </row>
    <row r="361" spans="1:32">
      <c r="A361" s="159"/>
      <c r="B361" s="159"/>
      <c r="C361" s="159"/>
      <c r="D361" s="159"/>
      <c r="E361" s="160"/>
      <c r="F361" s="161"/>
      <c r="G361" s="168"/>
      <c r="H361" s="4"/>
      <c r="I361" s="4"/>
      <c r="J361" s="4"/>
      <c r="K361" s="4"/>
      <c r="L361" s="4"/>
      <c r="M361" s="144"/>
      <c r="N361" s="3"/>
      <c r="O361" s="13"/>
      <c r="P361" s="13"/>
      <c r="Q361" s="13"/>
      <c r="R361" s="13"/>
      <c r="S361" s="13"/>
      <c r="T361" s="13"/>
      <c r="U361" s="13"/>
      <c r="V361" s="4"/>
      <c r="W361" s="4"/>
      <c r="X361" s="4"/>
      <c r="Z361" s="13"/>
      <c r="AA361" s="25"/>
      <c r="AB361" s="3"/>
      <c r="AC361" s="3"/>
      <c r="AE361" s="111"/>
      <c r="AF361" s="110"/>
    </row>
    <row r="362" spans="1:32">
      <c r="A362" s="159"/>
      <c r="B362" s="159"/>
      <c r="C362" s="159"/>
      <c r="D362" s="159"/>
      <c r="E362" s="160"/>
      <c r="F362" s="161"/>
      <c r="G362" s="168"/>
      <c r="H362" s="4"/>
      <c r="I362" s="4"/>
      <c r="J362" s="4"/>
      <c r="K362" s="4"/>
      <c r="L362" s="4"/>
      <c r="M362" s="144"/>
      <c r="N362" s="3"/>
      <c r="O362" s="13"/>
      <c r="P362" s="13"/>
      <c r="Q362" s="13"/>
      <c r="R362" s="13"/>
      <c r="S362" s="13"/>
      <c r="T362" s="13"/>
      <c r="U362" s="13"/>
      <c r="V362" s="4"/>
      <c r="W362" s="4"/>
      <c r="X362" s="4"/>
      <c r="Z362" s="13"/>
      <c r="AA362" s="25"/>
      <c r="AB362" s="3"/>
      <c r="AC362" s="3"/>
      <c r="AE362" s="111"/>
      <c r="AF362" s="110"/>
    </row>
    <row r="363" spans="1:32">
      <c r="A363" s="159"/>
      <c r="B363" s="159"/>
      <c r="C363" s="159"/>
      <c r="D363" s="159"/>
      <c r="E363" s="160"/>
      <c r="F363" s="161"/>
      <c r="G363" s="168"/>
      <c r="H363" s="4"/>
      <c r="I363" s="4"/>
      <c r="J363" s="4"/>
      <c r="K363" s="4"/>
      <c r="L363" s="4"/>
      <c r="M363" s="144"/>
      <c r="N363" s="3"/>
      <c r="O363" s="13"/>
      <c r="P363" s="13"/>
      <c r="Q363" s="13"/>
      <c r="R363" s="13"/>
      <c r="S363" s="13"/>
      <c r="T363" s="13"/>
      <c r="U363" s="13"/>
      <c r="V363" s="4"/>
      <c r="W363" s="4"/>
      <c r="X363" s="4"/>
      <c r="Z363" s="13"/>
      <c r="AA363" s="25"/>
      <c r="AB363" s="3"/>
      <c r="AC363" s="3"/>
      <c r="AE363" s="111"/>
      <c r="AF363" s="110"/>
    </row>
    <row r="364" spans="1:32">
      <c r="A364" s="159"/>
      <c r="B364" s="159"/>
      <c r="C364" s="159"/>
      <c r="D364" s="159"/>
      <c r="E364" s="160"/>
      <c r="F364" s="161"/>
      <c r="G364" s="168"/>
      <c r="H364" s="4"/>
      <c r="I364" s="4"/>
      <c r="J364" s="4"/>
      <c r="K364" s="4"/>
      <c r="L364" s="4"/>
      <c r="M364" s="144"/>
      <c r="N364" s="3"/>
      <c r="O364" s="13"/>
      <c r="P364" s="13"/>
      <c r="Q364" s="13"/>
      <c r="R364" s="13"/>
      <c r="S364" s="13"/>
      <c r="T364" s="13"/>
      <c r="U364" s="13"/>
      <c r="V364" s="4"/>
      <c r="W364" s="4"/>
      <c r="X364" s="4"/>
      <c r="Z364" s="13"/>
      <c r="AA364" s="25"/>
      <c r="AB364" s="3"/>
      <c r="AC364" s="3"/>
      <c r="AE364" s="111"/>
      <c r="AF364" s="110"/>
    </row>
    <row r="365" spans="1:32">
      <c r="A365" s="159"/>
      <c r="B365" s="159"/>
      <c r="C365" s="159"/>
      <c r="D365" s="159"/>
      <c r="E365" s="160"/>
      <c r="F365" s="161"/>
      <c r="G365" s="168"/>
      <c r="H365" s="4"/>
      <c r="I365" s="4"/>
      <c r="J365" s="4"/>
      <c r="K365" s="4"/>
      <c r="L365" s="4"/>
      <c r="M365" s="144"/>
      <c r="N365" s="3"/>
      <c r="O365" s="13"/>
      <c r="P365" s="13"/>
      <c r="Q365" s="13"/>
      <c r="R365" s="13"/>
      <c r="S365" s="13"/>
      <c r="T365" s="13"/>
      <c r="U365" s="13"/>
      <c r="V365" s="4"/>
      <c r="W365" s="4"/>
      <c r="X365" s="4"/>
      <c r="Z365" s="13"/>
      <c r="AA365" s="25"/>
      <c r="AB365" s="3"/>
      <c r="AC365" s="3"/>
      <c r="AE365" s="111"/>
      <c r="AF365" s="110"/>
    </row>
    <row r="366" spans="1:32">
      <c r="A366" s="159"/>
      <c r="B366" s="159"/>
      <c r="C366" s="159"/>
      <c r="D366" s="159"/>
      <c r="E366" s="160"/>
      <c r="F366" s="161"/>
      <c r="G366" s="168"/>
      <c r="H366" s="4"/>
      <c r="I366" s="4"/>
      <c r="J366" s="4"/>
      <c r="K366" s="4"/>
      <c r="L366" s="4"/>
      <c r="M366" s="144"/>
      <c r="N366" s="3"/>
      <c r="O366" s="13"/>
      <c r="P366" s="13"/>
      <c r="Q366" s="13"/>
      <c r="R366" s="13"/>
      <c r="S366" s="13"/>
      <c r="T366" s="13"/>
      <c r="U366" s="13"/>
      <c r="V366" s="4"/>
      <c r="W366" s="4"/>
      <c r="X366" s="4"/>
      <c r="Z366" s="13"/>
      <c r="AA366" s="25"/>
      <c r="AB366" s="3"/>
      <c r="AC366" s="3"/>
      <c r="AE366" s="111"/>
      <c r="AF366" s="110"/>
    </row>
    <row r="367" spans="1:32">
      <c r="A367" s="159"/>
      <c r="B367" s="159"/>
      <c r="C367" s="159"/>
      <c r="D367" s="159"/>
      <c r="E367" s="160"/>
      <c r="F367" s="161"/>
      <c r="G367" s="168"/>
      <c r="H367" s="4"/>
      <c r="I367" s="4"/>
      <c r="J367" s="4"/>
      <c r="K367" s="4"/>
      <c r="L367" s="4"/>
      <c r="M367" s="144"/>
      <c r="N367" s="3"/>
      <c r="O367" s="13"/>
      <c r="P367" s="13"/>
      <c r="Q367" s="13"/>
      <c r="R367" s="13"/>
      <c r="S367" s="13"/>
      <c r="T367" s="13"/>
      <c r="U367" s="13"/>
      <c r="V367" s="4"/>
      <c r="W367" s="4"/>
      <c r="X367" s="4"/>
      <c r="Z367" s="13"/>
      <c r="AA367" s="25"/>
      <c r="AB367" s="3"/>
      <c r="AC367" s="3"/>
      <c r="AE367" s="111"/>
      <c r="AF367" s="110"/>
    </row>
    <row r="368" spans="1:32">
      <c r="A368" s="159"/>
      <c r="B368" s="159"/>
      <c r="C368" s="159"/>
      <c r="D368" s="159"/>
      <c r="E368" s="160"/>
      <c r="F368" s="161"/>
      <c r="G368" s="168"/>
      <c r="H368" s="4"/>
      <c r="I368" s="4"/>
      <c r="J368" s="4"/>
      <c r="K368" s="4"/>
      <c r="L368" s="4"/>
      <c r="M368" s="144"/>
      <c r="N368" s="3"/>
      <c r="O368" s="13"/>
      <c r="P368" s="13"/>
      <c r="Q368" s="13"/>
      <c r="R368" s="13"/>
      <c r="S368" s="13"/>
      <c r="T368" s="13"/>
      <c r="U368" s="13"/>
      <c r="V368" s="4"/>
      <c r="W368" s="4"/>
      <c r="X368" s="4"/>
      <c r="Z368" s="13"/>
      <c r="AA368" s="25"/>
      <c r="AB368" s="3"/>
      <c r="AC368" s="3"/>
      <c r="AE368" s="111"/>
      <c r="AF368" s="110"/>
    </row>
    <row r="369" spans="1:32">
      <c r="A369" s="159"/>
      <c r="B369" s="159"/>
      <c r="C369" s="159"/>
      <c r="D369" s="159"/>
      <c r="E369" s="160"/>
      <c r="F369" s="161"/>
      <c r="G369" s="168"/>
      <c r="H369" s="4"/>
      <c r="I369" s="4"/>
      <c r="J369" s="4"/>
      <c r="K369" s="4"/>
      <c r="L369" s="4"/>
      <c r="M369" s="144"/>
      <c r="N369" s="3"/>
      <c r="O369" s="13"/>
      <c r="P369" s="13"/>
      <c r="Q369" s="13"/>
      <c r="R369" s="13"/>
      <c r="S369" s="13"/>
      <c r="T369" s="13"/>
      <c r="U369" s="13"/>
      <c r="V369" s="4"/>
      <c r="W369" s="4"/>
      <c r="X369" s="4"/>
      <c r="Z369" s="13"/>
      <c r="AA369" s="25"/>
      <c r="AB369" s="3"/>
      <c r="AC369" s="3"/>
      <c r="AE369" s="111"/>
      <c r="AF369" s="110"/>
    </row>
    <row r="370" spans="1:32">
      <c r="A370" s="159"/>
      <c r="B370" s="159"/>
      <c r="C370" s="159"/>
      <c r="D370" s="159"/>
      <c r="E370" s="160"/>
      <c r="F370" s="161"/>
      <c r="G370" s="168"/>
      <c r="H370" s="4"/>
      <c r="I370" s="4"/>
      <c r="J370" s="4"/>
      <c r="K370" s="4"/>
      <c r="L370" s="4"/>
      <c r="M370" s="144"/>
      <c r="N370" s="3"/>
      <c r="O370" s="13"/>
      <c r="P370" s="13"/>
      <c r="Q370" s="13"/>
      <c r="R370" s="13"/>
      <c r="S370" s="13"/>
      <c r="T370" s="13"/>
      <c r="U370" s="13"/>
      <c r="V370" s="4"/>
      <c r="W370" s="4"/>
      <c r="X370" s="4"/>
      <c r="Z370" s="13"/>
      <c r="AA370" s="25"/>
      <c r="AB370" s="3"/>
      <c r="AC370" s="3"/>
      <c r="AE370" s="111"/>
      <c r="AF370" s="110"/>
    </row>
    <row r="371" spans="1:32">
      <c r="A371" s="159"/>
      <c r="B371" s="159"/>
      <c r="C371" s="159"/>
      <c r="D371" s="159"/>
      <c r="E371" s="160"/>
      <c r="F371" s="161"/>
      <c r="G371" s="168"/>
      <c r="H371" s="4"/>
      <c r="I371" s="4"/>
      <c r="J371" s="4"/>
      <c r="K371" s="4"/>
      <c r="L371" s="4"/>
      <c r="M371" s="144"/>
      <c r="N371" s="3"/>
      <c r="O371" s="13"/>
      <c r="P371" s="13"/>
      <c r="Q371" s="13"/>
      <c r="R371" s="13"/>
      <c r="S371" s="13"/>
      <c r="T371" s="13"/>
      <c r="U371" s="13"/>
      <c r="V371" s="4"/>
      <c r="W371" s="4"/>
      <c r="X371" s="4"/>
      <c r="Z371" s="13"/>
      <c r="AA371" s="25"/>
      <c r="AB371" s="3"/>
      <c r="AC371" s="3"/>
      <c r="AE371" s="111"/>
      <c r="AF371" s="110"/>
    </row>
    <row r="372" spans="1:32">
      <c r="A372" s="159"/>
      <c r="B372" s="159"/>
      <c r="C372" s="159"/>
      <c r="D372" s="159"/>
      <c r="E372" s="160"/>
      <c r="F372" s="161"/>
      <c r="G372" s="168"/>
      <c r="H372" s="4"/>
      <c r="I372" s="4"/>
      <c r="J372" s="4"/>
      <c r="K372" s="4"/>
      <c r="L372" s="4"/>
      <c r="M372" s="144"/>
      <c r="N372" s="3"/>
      <c r="O372" s="13"/>
      <c r="P372" s="13"/>
      <c r="Q372" s="13"/>
      <c r="R372" s="13"/>
      <c r="S372" s="13"/>
      <c r="T372" s="13"/>
      <c r="U372" s="13"/>
      <c r="V372" s="4"/>
      <c r="W372" s="4"/>
      <c r="X372" s="4"/>
      <c r="Z372" s="13"/>
      <c r="AA372" s="25"/>
      <c r="AB372" s="3"/>
      <c r="AC372" s="3"/>
      <c r="AE372" s="111"/>
      <c r="AF372" s="110"/>
    </row>
    <row r="373" spans="1:32">
      <c r="A373" s="159"/>
      <c r="B373" s="159"/>
      <c r="C373" s="159"/>
      <c r="D373" s="159"/>
      <c r="E373" s="160"/>
      <c r="F373" s="161"/>
      <c r="G373" s="168"/>
      <c r="H373" s="4"/>
      <c r="I373" s="4"/>
      <c r="J373" s="4"/>
      <c r="K373" s="4"/>
      <c r="L373" s="4"/>
      <c r="M373" s="144"/>
      <c r="N373" s="3"/>
      <c r="O373" s="13"/>
      <c r="P373" s="13"/>
      <c r="Q373" s="13"/>
      <c r="R373" s="13"/>
      <c r="S373" s="13"/>
      <c r="T373" s="13"/>
      <c r="U373" s="13"/>
      <c r="V373" s="4"/>
      <c r="W373" s="4"/>
      <c r="X373" s="4"/>
      <c r="Z373" s="13"/>
      <c r="AA373" s="25"/>
      <c r="AB373" s="3"/>
      <c r="AC373" s="3"/>
      <c r="AE373" s="111"/>
      <c r="AF373" s="110"/>
    </row>
    <row r="374" spans="1:32">
      <c r="A374" s="159"/>
      <c r="B374" s="159"/>
      <c r="C374" s="159"/>
      <c r="D374" s="159"/>
      <c r="E374" s="160"/>
      <c r="F374" s="161"/>
      <c r="G374" s="168"/>
      <c r="H374" s="4"/>
      <c r="I374" s="4"/>
      <c r="J374" s="4"/>
      <c r="K374" s="4"/>
      <c r="L374" s="4"/>
      <c r="M374" s="144"/>
      <c r="N374" s="3"/>
      <c r="O374" s="13"/>
      <c r="P374" s="13"/>
      <c r="Q374" s="13"/>
      <c r="R374" s="13"/>
      <c r="S374" s="13"/>
      <c r="T374" s="13"/>
      <c r="U374" s="13"/>
      <c r="V374" s="4"/>
      <c r="W374" s="4"/>
      <c r="X374" s="4"/>
      <c r="Z374" s="13"/>
      <c r="AA374" s="25"/>
      <c r="AB374" s="3"/>
      <c r="AC374" s="3"/>
      <c r="AE374" s="111"/>
      <c r="AF374" s="110"/>
    </row>
    <row r="375" spans="1:32">
      <c r="A375" s="159"/>
      <c r="B375" s="159"/>
      <c r="C375" s="159"/>
      <c r="D375" s="159"/>
      <c r="E375" s="160"/>
      <c r="F375" s="161"/>
      <c r="G375" s="168"/>
      <c r="H375" s="4"/>
      <c r="I375" s="4"/>
      <c r="J375" s="4"/>
      <c r="K375" s="4"/>
      <c r="L375" s="4"/>
      <c r="M375" s="144"/>
      <c r="N375" s="3"/>
      <c r="O375" s="13"/>
      <c r="P375" s="13"/>
      <c r="Q375" s="13"/>
      <c r="R375" s="13"/>
      <c r="S375" s="13"/>
      <c r="T375" s="13"/>
      <c r="U375" s="13"/>
      <c r="V375" s="4"/>
      <c r="W375" s="4"/>
      <c r="X375" s="4"/>
      <c r="Z375" s="13"/>
      <c r="AA375" s="25"/>
      <c r="AB375" s="3"/>
      <c r="AC375" s="3"/>
      <c r="AE375" s="111"/>
      <c r="AF375" s="110"/>
    </row>
    <row r="376" spans="1:32">
      <c r="A376" s="159"/>
      <c r="B376" s="159"/>
      <c r="C376" s="159"/>
      <c r="D376" s="159"/>
      <c r="E376" s="160"/>
      <c r="F376" s="161"/>
      <c r="G376" s="168"/>
      <c r="H376" s="4"/>
      <c r="I376" s="4"/>
      <c r="J376" s="4"/>
      <c r="K376" s="4"/>
      <c r="L376" s="4"/>
      <c r="M376" s="144"/>
      <c r="N376" s="3"/>
      <c r="O376" s="13"/>
      <c r="P376" s="13"/>
      <c r="Q376" s="13"/>
      <c r="R376" s="13"/>
      <c r="S376" s="13"/>
      <c r="T376" s="13"/>
      <c r="U376" s="13"/>
      <c r="V376" s="4"/>
      <c r="W376" s="4"/>
      <c r="X376" s="4"/>
      <c r="Z376" s="13"/>
      <c r="AA376" s="25"/>
      <c r="AB376" s="3"/>
      <c r="AC376" s="3"/>
      <c r="AE376" s="111"/>
      <c r="AF376" s="110"/>
    </row>
    <row r="377" spans="1:32">
      <c r="A377" s="159"/>
      <c r="B377" s="159"/>
      <c r="C377" s="159"/>
      <c r="D377" s="159"/>
      <c r="E377" s="160"/>
      <c r="F377" s="161"/>
      <c r="G377" s="168"/>
      <c r="H377" s="4"/>
      <c r="I377" s="4"/>
      <c r="J377" s="4"/>
      <c r="K377" s="4"/>
      <c r="L377" s="4"/>
      <c r="M377" s="144"/>
      <c r="N377" s="3"/>
      <c r="O377" s="13"/>
      <c r="P377" s="13"/>
      <c r="Q377" s="13"/>
      <c r="R377" s="13"/>
      <c r="S377" s="13"/>
      <c r="T377" s="13"/>
      <c r="U377" s="13"/>
      <c r="V377" s="4"/>
      <c r="W377" s="4"/>
      <c r="X377" s="4"/>
      <c r="Z377" s="13"/>
      <c r="AA377" s="25"/>
      <c r="AB377" s="3"/>
      <c r="AC377" s="3"/>
      <c r="AE377" s="111"/>
      <c r="AF377" s="110"/>
    </row>
    <row r="378" spans="1:32">
      <c r="A378" s="159"/>
      <c r="B378" s="159"/>
      <c r="C378" s="159"/>
      <c r="D378" s="159"/>
      <c r="E378" s="160"/>
      <c r="F378" s="161"/>
      <c r="G378" s="168"/>
      <c r="H378" s="4"/>
      <c r="I378" s="4"/>
      <c r="J378" s="4"/>
      <c r="K378" s="4"/>
      <c r="L378" s="4"/>
      <c r="M378" s="144"/>
      <c r="N378" s="3"/>
      <c r="O378" s="13"/>
      <c r="P378" s="13"/>
      <c r="Q378" s="13"/>
      <c r="R378" s="13"/>
      <c r="S378" s="13"/>
      <c r="T378" s="13"/>
      <c r="U378" s="13"/>
      <c r="V378" s="4"/>
      <c r="W378" s="4"/>
      <c r="X378" s="4"/>
      <c r="Z378" s="13"/>
      <c r="AA378" s="25"/>
      <c r="AB378" s="3"/>
      <c r="AC378" s="3"/>
      <c r="AE378" s="111"/>
      <c r="AF378" s="110"/>
    </row>
    <row r="379" spans="1:32">
      <c r="A379" s="159"/>
      <c r="B379" s="159"/>
      <c r="C379" s="159"/>
      <c r="D379" s="159"/>
      <c r="E379" s="160"/>
      <c r="F379" s="161"/>
      <c r="G379" s="168"/>
      <c r="H379" s="4"/>
      <c r="I379" s="4"/>
      <c r="J379" s="4"/>
      <c r="K379" s="4"/>
      <c r="L379" s="4"/>
      <c r="M379" s="144"/>
      <c r="N379" s="3"/>
      <c r="O379" s="13"/>
      <c r="P379" s="13"/>
      <c r="Q379" s="13"/>
      <c r="R379" s="13"/>
      <c r="S379" s="13"/>
      <c r="T379" s="13"/>
      <c r="U379" s="13"/>
      <c r="V379" s="4"/>
      <c r="W379" s="4"/>
      <c r="X379" s="4"/>
      <c r="Z379" s="13"/>
      <c r="AA379" s="25"/>
      <c r="AB379" s="3"/>
      <c r="AC379" s="3"/>
      <c r="AE379" s="111"/>
      <c r="AF379" s="110"/>
    </row>
    <row r="380" spans="1:32">
      <c r="A380" s="159"/>
      <c r="B380" s="159"/>
      <c r="C380" s="159"/>
      <c r="D380" s="159"/>
      <c r="E380" s="160"/>
      <c r="F380" s="161"/>
      <c r="G380" s="168"/>
      <c r="H380" s="4"/>
      <c r="I380" s="4"/>
      <c r="J380" s="4"/>
      <c r="K380" s="4"/>
      <c r="L380" s="4"/>
      <c r="M380" s="144"/>
      <c r="N380" s="3"/>
      <c r="O380" s="13"/>
      <c r="P380" s="13"/>
      <c r="Q380" s="13"/>
      <c r="R380" s="13"/>
      <c r="S380" s="13"/>
      <c r="T380" s="13"/>
      <c r="U380" s="13"/>
      <c r="V380" s="4"/>
      <c r="W380" s="4"/>
      <c r="X380" s="4"/>
      <c r="Z380" s="13"/>
      <c r="AA380" s="25"/>
      <c r="AB380" s="3"/>
      <c r="AC380" s="3"/>
      <c r="AE380" s="111"/>
      <c r="AF380" s="110"/>
    </row>
    <row r="381" spans="1:32">
      <c r="A381" s="159"/>
      <c r="B381" s="159"/>
      <c r="C381" s="159"/>
      <c r="D381" s="159"/>
      <c r="E381" s="160"/>
      <c r="F381" s="161"/>
      <c r="G381" s="168"/>
      <c r="H381" s="4"/>
      <c r="I381" s="4"/>
      <c r="J381" s="4"/>
      <c r="K381" s="4"/>
      <c r="L381" s="4"/>
      <c r="M381" s="144"/>
      <c r="N381" s="3"/>
      <c r="O381" s="13"/>
      <c r="P381" s="13"/>
      <c r="Q381" s="13"/>
      <c r="R381" s="13"/>
      <c r="S381" s="13"/>
      <c r="T381" s="13"/>
      <c r="U381" s="13"/>
      <c r="V381" s="4"/>
      <c r="W381" s="4"/>
      <c r="X381" s="4"/>
      <c r="Z381" s="13"/>
      <c r="AA381" s="25"/>
      <c r="AB381" s="3"/>
      <c r="AC381" s="3"/>
      <c r="AE381" s="111"/>
      <c r="AF381" s="110"/>
    </row>
    <row r="382" spans="1:32">
      <c r="A382" s="159"/>
      <c r="B382" s="159"/>
      <c r="C382" s="159"/>
      <c r="D382" s="159"/>
      <c r="E382" s="160"/>
      <c r="F382" s="161"/>
      <c r="G382" s="168"/>
      <c r="H382" s="4"/>
      <c r="I382" s="4"/>
      <c r="J382" s="4"/>
      <c r="K382" s="4"/>
      <c r="L382" s="4"/>
      <c r="M382" s="144"/>
      <c r="N382" s="3"/>
      <c r="O382" s="13"/>
      <c r="P382" s="13"/>
      <c r="Q382" s="13"/>
      <c r="R382" s="13"/>
      <c r="S382" s="13"/>
      <c r="T382" s="13"/>
      <c r="U382" s="13"/>
      <c r="V382" s="4"/>
      <c r="W382" s="4"/>
      <c r="X382" s="4"/>
      <c r="Z382" s="13"/>
      <c r="AA382" s="25"/>
      <c r="AB382" s="3"/>
      <c r="AC382" s="3"/>
      <c r="AE382" s="111"/>
      <c r="AF382" s="110"/>
    </row>
    <row r="383" spans="1:32">
      <c r="A383" s="159"/>
      <c r="B383" s="159"/>
      <c r="C383" s="159"/>
      <c r="D383" s="159"/>
      <c r="E383" s="160"/>
      <c r="F383" s="161"/>
      <c r="G383" s="168"/>
      <c r="H383" s="4"/>
      <c r="I383" s="4"/>
      <c r="J383" s="4"/>
      <c r="K383" s="4"/>
      <c r="L383" s="4"/>
      <c r="M383" s="144"/>
      <c r="N383" s="3"/>
      <c r="O383" s="13"/>
      <c r="P383" s="13"/>
      <c r="Q383" s="13"/>
      <c r="R383" s="13"/>
      <c r="S383" s="13"/>
      <c r="T383" s="13"/>
      <c r="U383" s="13"/>
      <c r="V383" s="4"/>
      <c r="W383" s="4"/>
      <c r="X383" s="4"/>
      <c r="Z383" s="13"/>
      <c r="AA383" s="25"/>
      <c r="AB383" s="3"/>
      <c r="AC383" s="3"/>
      <c r="AE383" s="111"/>
      <c r="AF383" s="110"/>
    </row>
    <row r="384" spans="1:32">
      <c r="A384" s="159"/>
      <c r="B384" s="159"/>
      <c r="C384" s="159"/>
      <c r="D384" s="159"/>
      <c r="E384" s="160"/>
      <c r="F384" s="161"/>
      <c r="G384" s="168"/>
      <c r="H384" s="4"/>
      <c r="I384" s="4"/>
      <c r="J384" s="4"/>
      <c r="K384" s="4"/>
      <c r="L384" s="4"/>
      <c r="M384" s="144"/>
      <c r="N384" s="3"/>
      <c r="O384" s="13"/>
      <c r="P384" s="13"/>
      <c r="Q384" s="13"/>
      <c r="R384" s="13"/>
      <c r="S384" s="13"/>
      <c r="T384" s="13"/>
      <c r="U384" s="13"/>
      <c r="V384" s="4"/>
      <c r="W384" s="4"/>
      <c r="X384" s="4"/>
      <c r="Z384" s="13"/>
      <c r="AA384" s="25"/>
      <c r="AB384" s="3"/>
      <c r="AC384" s="3"/>
      <c r="AE384" s="111"/>
      <c r="AF384" s="110"/>
    </row>
    <row r="385" spans="1:32">
      <c r="A385" s="159"/>
      <c r="B385" s="159"/>
      <c r="C385" s="159"/>
      <c r="D385" s="159"/>
      <c r="E385" s="160"/>
      <c r="F385" s="161"/>
      <c r="G385" s="168"/>
      <c r="H385" s="4"/>
      <c r="I385" s="4"/>
      <c r="J385" s="4"/>
      <c r="K385" s="4"/>
      <c r="L385" s="4"/>
      <c r="M385" s="144"/>
      <c r="N385" s="3"/>
      <c r="O385" s="13"/>
      <c r="P385" s="13"/>
      <c r="Q385" s="13"/>
      <c r="R385" s="13"/>
      <c r="S385" s="13"/>
      <c r="T385" s="13"/>
      <c r="U385" s="13"/>
      <c r="V385" s="4"/>
      <c r="W385" s="4"/>
      <c r="X385" s="4"/>
      <c r="Z385" s="13"/>
      <c r="AA385" s="25"/>
      <c r="AB385" s="3"/>
      <c r="AC385" s="3"/>
      <c r="AE385" s="111"/>
      <c r="AF385" s="110"/>
    </row>
    <row r="386" spans="1:32">
      <c r="A386" s="159"/>
      <c r="B386" s="159"/>
      <c r="C386" s="159"/>
      <c r="D386" s="159"/>
      <c r="E386" s="160"/>
      <c r="F386" s="161"/>
      <c r="G386" s="168"/>
      <c r="H386" s="4"/>
      <c r="I386" s="4"/>
      <c r="J386" s="4"/>
      <c r="K386" s="4"/>
      <c r="L386" s="4"/>
      <c r="M386" s="144"/>
      <c r="N386" s="3"/>
      <c r="O386" s="13"/>
      <c r="P386" s="13"/>
      <c r="Q386" s="13"/>
      <c r="R386" s="13"/>
      <c r="S386" s="13"/>
      <c r="T386" s="13"/>
      <c r="U386" s="13"/>
      <c r="V386" s="4"/>
      <c r="W386" s="4"/>
      <c r="X386" s="4"/>
      <c r="Z386" s="13"/>
      <c r="AA386" s="25"/>
      <c r="AB386" s="3"/>
      <c r="AC386" s="3"/>
      <c r="AE386" s="111"/>
      <c r="AF386" s="110"/>
    </row>
    <row r="387" spans="1:32">
      <c r="A387" s="159"/>
      <c r="B387" s="159"/>
      <c r="C387" s="159"/>
      <c r="D387" s="159"/>
      <c r="E387" s="160"/>
      <c r="F387" s="161"/>
      <c r="G387" s="168"/>
      <c r="H387" s="4"/>
      <c r="I387" s="4"/>
      <c r="J387" s="4"/>
      <c r="K387" s="4"/>
      <c r="L387" s="4"/>
      <c r="M387" s="144"/>
      <c r="N387" s="3"/>
      <c r="O387" s="13"/>
      <c r="P387" s="13"/>
      <c r="Q387" s="13"/>
      <c r="R387" s="13"/>
      <c r="S387" s="13"/>
      <c r="T387" s="13"/>
      <c r="U387" s="13"/>
      <c r="V387" s="4"/>
      <c r="W387" s="4"/>
      <c r="X387" s="4"/>
      <c r="Z387" s="13"/>
      <c r="AA387" s="25"/>
      <c r="AB387" s="3"/>
      <c r="AC387" s="3"/>
      <c r="AE387" s="111"/>
      <c r="AF387" s="110"/>
    </row>
    <row r="388" spans="1:32">
      <c r="A388" s="159"/>
      <c r="B388" s="159"/>
      <c r="C388" s="159"/>
      <c r="D388" s="159"/>
      <c r="E388" s="160"/>
      <c r="F388" s="161"/>
      <c r="G388" s="168"/>
      <c r="H388" s="4"/>
      <c r="I388" s="4"/>
      <c r="J388" s="4"/>
      <c r="K388" s="4"/>
      <c r="L388" s="4"/>
      <c r="M388" s="144"/>
      <c r="N388" s="3"/>
      <c r="O388" s="13"/>
      <c r="P388" s="13"/>
      <c r="Q388" s="13"/>
      <c r="R388" s="13"/>
      <c r="S388" s="13"/>
      <c r="T388" s="13"/>
      <c r="U388" s="13"/>
      <c r="V388" s="4"/>
      <c r="W388" s="4"/>
      <c r="X388" s="4"/>
      <c r="Z388" s="13"/>
      <c r="AA388" s="25"/>
      <c r="AB388" s="3"/>
      <c r="AC388" s="3"/>
      <c r="AE388" s="111"/>
      <c r="AF388" s="110"/>
    </row>
    <row r="389" spans="1:32">
      <c r="A389" s="159"/>
      <c r="B389" s="159"/>
      <c r="C389" s="159"/>
      <c r="D389" s="159"/>
      <c r="E389" s="160"/>
      <c r="F389" s="161"/>
      <c r="G389" s="168"/>
      <c r="H389" s="4"/>
      <c r="I389" s="4"/>
      <c r="J389" s="4"/>
      <c r="K389" s="4"/>
      <c r="L389" s="4"/>
      <c r="M389" s="144"/>
      <c r="N389" s="3"/>
      <c r="O389" s="13"/>
      <c r="P389" s="13"/>
      <c r="Q389" s="13"/>
      <c r="R389" s="13"/>
      <c r="S389" s="13"/>
      <c r="T389" s="13"/>
      <c r="U389" s="13"/>
      <c r="V389" s="4"/>
      <c r="W389" s="4"/>
      <c r="X389" s="4"/>
      <c r="Z389" s="13"/>
      <c r="AA389" s="25"/>
      <c r="AB389" s="3"/>
      <c r="AC389" s="3"/>
      <c r="AE389" s="111"/>
      <c r="AF389" s="110"/>
    </row>
    <row r="390" spans="1:32">
      <c r="A390" s="159"/>
      <c r="B390" s="159"/>
      <c r="C390" s="159"/>
      <c r="D390" s="159"/>
      <c r="E390" s="160"/>
      <c r="F390" s="161"/>
      <c r="G390" s="168"/>
      <c r="H390" s="4"/>
      <c r="I390" s="4"/>
      <c r="J390" s="4"/>
      <c r="K390" s="4"/>
      <c r="L390" s="4"/>
      <c r="M390" s="144"/>
      <c r="N390" s="3"/>
      <c r="O390" s="13"/>
      <c r="P390" s="13"/>
      <c r="Q390" s="13"/>
      <c r="R390" s="13"/>
      <c r="S390" s="13"/>
      <c r="T390" s="13"/>
      <c r="U390" s="13"/>
      <c r="V390" s="4"/>
      <c r="W390" s="4"/>
      <c r="X390" s="4"/>
      <c r="Z390" s="13"/>
      <c r="AA390" s="25"/>
      <c r="AB390" s="3"/>
      <c r="AC390" s="3"/>
      <c r="AE390" s="111"/>
      <c r="AF390" s="110"/>
    </row>
    <row r="391" spans="1:32">
      <c r="A391" s="159"/>
      <c r="B391" s="159"/>
      <c r="C391" s="159"/>
      <c r="D391" s="159"/>
      <c r="E391" s="160"/>
      <c r="F391" s="161"/>
      <c r="G391" s="168"/>
      <c r="H391" s="4"/>
      <c r="I391" s="4"/>
      <c r="J391" s="4"/>
      <c r="K391" s="4"/>
      <c r="L391" s="4"/>
      <c r="M391" s="144"/>
      <c r="N391" s="3"/>
      <c r="O391" s="13"/>
      <c r="P391" s="13"/>
      <c r="Q391" s="13"/>
      <c r="R391" s="13"/>
      <c r="S391" s="13"/>
      <c r="T391" s="13"/>
      <c r="U391" s="13"/>
      <c r="V391" s="4"/>
      <c r="W391" s="4"/>
      <c r="X391" s="4"/>
      <c r="Z391" s="13"/>
      <c r="AA391" s="25"/>
      <c r="AB391" s="3"/>
      <c r="AC391" s="3"/>
      <c r="AE391" s="111"/>
      <c r="AF391" s="110"/>
    </row>
    <row r="392" spans="1:32">
      <c r="A392" s="159"/>
      <c r="B392" s="159"/>
      <c r="C392" s="159"/>
      <c r="D392" s="159"/>
      <c r="E392" s="160"/>
      <c r="F392" s="161"/>
      <c r="G392" s="168"/>
      <c r="H392" s="4"/>
      <c r="I392" s="4"/>
      <c r="J392" s="4"/>
      <c r="K392" s="4"/>
      <c r="L392" s="4"/>
      <c r="M392" s="144"/>
      <c r="N392" s="3"/>
      <c r="O392" s="13"/>
      <c r="P392" s="13"/>
      <c r="Q392" s="13"/>
      <c r="R392" s="13"/>
      <c r="S392" s="13"/>
      <c r="T392" s="13"/>
      <c r="U392" s="13"/>
      <c r="V392" s="4"/>
      <c r="W392" s="4"/>
      <c r="X392" s="4"/>
      <c r="Z392" s="13"/>
      <c r="AA392" s="25"/>
      <c r="AB392" s="3"/>
      <c r="AC392" s="3"/>
      <c r="AE392" s="111"/>
      <c r="AF392" s="110"/>
    </row>
    <row r="393" spans="1:32">
      <c r="A393" s="159"/>
      <c r="B393" s="159"/>
      <c r="C393" s="159"/>
      <c r="D393" s="159"/>
      <c r="E393" s="160"/>
      <c r="F393" s="161"/>
      <c r="G393" s="168"/>
      <c r="H393" s="4"/>
      <c r="I393" s="4"/>
      <c r="J393" s="4"/>
      <c r="K393" s="4"/>
      <c r="L393" s="4"/>
      <c r="M393" s="144"/>
      <c r="N393" s="3"/>
      <c r="O393" s="13"/>
      <c r="P393" s="13"/>
      <c r="Q393" s="13"/>
      <c r="R393" s="13"/>
      <c r="S393" s="13"/>
      <c r="T393" s="13"/>
      <c r="U393" s="13"/>
      <c r="V393" s="4"/>
      <c r="W393" s="4"/>
      <c r="X393" s="4"/>
      <c r="Z393" s="13"/>
      <c r="AA393" s="25"/>
      <c r="AB393" s="3"/>
      <c r="AC393" s="3"/>
      <c r="AE393" s="111"/>
      <c r="AF393" s="110"/>
    </row>
    <row r="394" spans="1:32">
      <c r="A394" s="159"/>
      <c r="B394" s="159"/>
      <c r="C394" s="159"/>
      <c r="D394" s="159"/>
      <c r="E394" s="160"/>
      <c r="F394" s="161"/>
      <c r="G394" s="168"/>
      <c r="H394" s="4"/>
      <c r="I394" s="4"/>
      <c r="J394" s="4"/>
      <c r="K394" s="4"/>
      <c r="L394" s="4"/>
      <c r="M394" s="144"/>
      <c r="N394" s="3"/>
      <c r="O394" s="13"/>
      <c r="P394" s="13"/>
      <c r="Q394" s="13"/>
      <c r="R394" s="13"/>
      <c r="S394" s="13"/>
      <c r="T394" s="13"/>
      <c r="U394" s="13"/>
      <c r="V394" s="4"/>
      <c r="W394" s="4"/>
      <c r="X394" s="4"/>
      <c r="Z394" s="13"/>
      <c r="AA394" s="25"/>
      <c r="AB394" s="3"/>
      <c r="AC394" s="3"/>
      <c r="AE394" s="111"/>
      <c r="AF394" s="110"/>
    </row>
    <row r="395" spans="1:32">
      <c r="A395" s="159"/>
      <c r="B395" s="159"/>
      <c r="C395" s="159"/>
      <c r="D395" s="159"/>
      <c r="E395" s="160"/>
      <c r="F395" s="161"/>
      <c r="G395" s="168"/>
      <c r="H395" s="4"/>
      <c r="I395" s="4"/>
      <c r="J395" s="4"/>
      <c r="K395" s="4"/>
      <c r="L395" s="4"/>
      <c r="M395" s="144"/>
      <c r="N395" s="3"/>
      <c r="O395" s="13"/>
      <c r="P395" s="13"/>
      <c r="Q395" s="13"/>
      <c r="R395" s="13"/>
      <c r="S395" s="13"/>
      <c r="T395" s="13"/>
      <c r="U395" s="13"/>
      <c r="V395" s="4"/>
      <c r="W395" s="4"/>
      <c r="X395" s="4"/>
      <c r="Z395" s="13"/>
      <c r="AA395" s="25"/>
      <c r="AB395" s="3"/>
      <c r="AC395" s="3"/>
      <c r="AE395" s="111"/>
      <c r="AF395" s="110"/>
    </row>
    <row r="396" spans="1:32">
      <c r="A396" s="159"/>
      <c r="B396" s="159"/>
      <c r="C396" s="159"/>
      <c r="D396" s="159"/>
      <c r="E396" s="160"/>
      <c r="F396" s="161"/>
      <c r="G396" s="168"/>
      <c r="H396" s="4"/>
      <c r="I396" s="4"/>
      <c r="J396" s="4"/>
      <c r="K396" s="4"/>
      <c r="L396" s="4"/>
      <c r="M396" s="144"/>
      <c r="N396" s="3"/>
      <c r="O396" s="13"/>
      <c r="P396" s="13"/>
      <c r="Q396" s="13"/>
      <c r="R396" s="13"/>
      <c r="S396" s="13"/>
      <c r="T396" s="13"/>
      <c r="U396" s="13"/>
      <c r="V396" s="4"/>
      <c r="W396" s="4"/>
      <c r="X396" s="4"/>
      <c r="Z396" s="13"/>
      <c r="AA396" s="25"/>
      <c r="AB396" s="3"/>
      <c r="AC396" s="3"/>
      <c r="AE396" s="111"/>
      <c r="AF396" s="110"/>
    </row>
    <row r="397" spans="1:32">
      <c r="A397" s="159"/>
      <c r="B397" s="159"/>
      <c r="C397" s="159"/>
      <c r="D397" s="159"/>
      <c r="E397" s="160"/>
      <c r="F397" s="161"/>
      <c r="G397" s="168"/>
      <c r="H397" s="4"/>
      <c r="I397" s="4"/>
      <c r="J397" s="4"/>
      <c r="K397" s="4"/>
      <c r="L397" s="4"/>
      <c r="M397" s="144"/>
      <c r="N397" s="3"/>
      <c r="O397" s="13"/>
      <c r="P397" s="13"/>
      <c r="Q397" s="13"/>
      <c r="R397" s="13"/>
      <c r="S397" s="13"/>
      <c r="T397" s="13"/>
      <c r="U397" s="13"/>
      <c r="V397" s="4"/>
      <c r="W397" s="4"/>
      <c r="X397" s="4"/>
      <c r="Z397" s="13"/>
      <c r="AA397" s="25"/>
      <c r="AB397" s="3"/>
      <c r="AC397" s="3"/>
      <c r="AE397" s="111"/>
      <c r="AF397" s="110"/>
    </row>
    <row r="398" spans="1:32">
      <c r="A398" s="159"/>
      <c r="B398" s="159"/>
      <c r="C398" s="159"/>
      <c r="D398" s="159"/>
      <c r="E398" s="160"/>
      <c r="F398" s="161"/>
      <c r="G398" s="168"/>
      <c r="H398" s="4"/>
      <c r="I398" s="4"/>
      <c r="J398" s="4"/>
      <c r="K398" s="4"/>
      <c r="L398" s="4"/>
      <c r="M398" s="144"/>
      <c r="N398" s="3"/>
      <c r="O398" s="13"/>
      <c r="P398" s="13"/>
      <c r="Q398" s="13"/>
      <c r="R398" s="13"/>
      <c r="S398" s="13"/>
      <c r="T398" s="13"/>
      <c r="U398" s="13"/>
      <c r="V398" s="4"/>
      <c r="W398" s="4"/>
      <c r="X398" s="4"/>
      <c r="Z398" s="13"/>
      <c r="AA398" s="25"/>
      <c r="AB398" s="3"/>
      <c r="AC398" s="3"/>
      <c r="AE398" s="111"/>
      <c r="AF398" s="110"/>
    </row>
    <row r="399" spans="1:32">
      <c r="A399" s="159"/>
      <c r="B399" s="159"/>
      <c r="C399" s="159"/>
      <c r="D399" s="159"/>
      <c r="E399" s="160"/>
      <c r="F399" s="161"/>
      <c r="G399" s="168"/>
      <c r="H399" s="4"/>
      <c r="I399" s="4"/>
      <c r="J399" s="4"/>
      <c r="K399" s="4"/>
      <c r="L399" s="4"/>
      <c r="M399" s="144"/>
      <c r="N399" s="3"/>
      <c r="O399" s="13"/>
      <c r="P399" s="13"/>
      <c r="Q399" s="13"/>
      <c r="R399" s="13"/>
      <c r="S399" s="13"/>
      <c r="T399" s="13"/>
      <c r="U399" s="13"/>
      <c r="V399" s="4"/>
      <c r="W399" s="4"/>
      <c r="X399" s="4"/>
      <c r="Z399" s="13"/>
      <c r="AA399" s="25"/>
      <c r="AB399" s="3"/>
      <c r="AC399" s="3"/>
      <c r="AE399" s="111"/>
      <c r="AF399" s="110"/>
    </row>
    <row r="400" spans="1:32">
      <c r="A400" s="159"/>
      <c r="B400" s="159"/>
      <c r="C400" s="159"/>
      <c r="D400" s="159"/>
      <c r="E400" s="160"/>
      <c r="F400" s="161"/>
      <c r="G400" s="168"/>
      <c r="H400" s="4"/>
      <c r="I400" s="4"/>
      <c r="J400" s="4"/>
      <c r="K400" s="4"/>
      <c r="L400" s="4"/>
      <c r="M400" s="144"/>
      <c r="N400" s="3"/>
      <c r="O400" s="13"/>
      <c r="P400" s="13"/>
      <c r="Q400" s="13"/>
      <c r="R400" s="13"/>
      <c r="S400" s="13"/>
      <c r="T400" s="13"/>
      <c r="U400" s="13"/>
      <c r="V400" s="4"/>
      <c r="W400" s="4"/>
      <c r="X400" s="4"/>
      <c r="Z400" s="13"/>
      <c r="AA400" s="25"/>
      <c r="AB400" s="3"/>
      <c r="AC400" s="3"/>
      <c r="AE400" s="111"/>
      <c r="AF400" s="110"/>
    </row>
    <row r="401" spans="1:32">
      <c r="A401" s="159"/>
      <c r="B401" s="159"/>
      <c r="C401" s="159"/>
      <c r="D401" s="159"/>
      <c r="E401" s="160"/>
      <c r="F401" s="161"/>
      <c r="G401" s="168"/>
      <c r="H401" s="4"/>
      <c r="I401" s="4"/>
      <c r="J401" s="4"/>
      <c r="K401" s="4"/>
      <c r="L401" s="4"/>
      <c r="M401" s="144"/>
      <c r="N401" s="182"/>
      <c r="O401" s="13"/>
      <c r="P401" s="13"/>
      <c r="Q401" s="13"/>
      <c r="R401" s="13"/>
      <c r="S401" s="13"/>
      <c r="T401" s="13"/>
      <c r="U401" s="13"/>
      <c r="V401" s="4"/>
      <c r="W401" s="4"/>
      <c r="X401" s="4"/>
      <c r="Z401" s="13"/>
      <c r="AA401" s="25"/>
      <c r="AB401" s="182"/>
      <c r="AC401" s="182"/>
      <c r="AE401" s="111"/>
      <c r="AF401" s="110"/>
    </row>
    <row r="402" spans="1:32">
      <c r="A402" s="159"/>
      <c r="B402" s="159"/>
      <c r="C402" s="159"/>
      <c r="D402" s="159"/>
      <c r="E402" s="160"/>
      <c r="F402" s="161"/>
      <c r="G402" s="168"/>
      <c r="H402" s="4"/>
      <c r="I402" s="4"/>
      <c r="J402" s="4"/>
      <c r="K402" s="4"/>
      <c r="L402" s="4"/>
      <c r="M402" s="144"/>
      <c r="N402" s="182"/>
      <c r="O402" s="13"/>
      <c r="P402" s="13"/>
      <c r="Q402" s="13"/>
      <c r="R402" s="13"/>
      <c r="S402" s="13"/>
      <c r="T402" s="13"/>
      <c r="U402" s="13"/>
      <c r="V402" s="4"/>
      <c r="W402" s="4"/>
      <c r="X402" s="4"/>
      <c r="Z402" s="13"/>
      <c r="AA402" s="25"/>
      <c r="AB402" s="182"/>
      <c r="AC402" s="182"/>
      <c r="AE402" s="111"/>
      <c r="AF402" s="110"/>
    </row>
    <row r="403" spans="1:32">
      <c r="A403" s="159"/>
      <c r="B403" s="159"/>
      <c r="C403" s="159"/>
      <c r="D403" s="159"/>
      <c r="E403" s="160"/>
      <c r="F403" s="161"/>
      <c r="G403" s="168"/>
      <c r="H403" s="4"/>
      <c r="I403" s="4"/>
      <c r="J403" s="4"/>
      <c r="K403" s="4"/>
      <c r="L403" s="4"/>
      <c r="M403" s="144"/>
      <c r="N403" s="182"/>
      <c r="O403" s="13"/>
      <c r="P403" s="13"/>
      <c r="Q403" s="13"/>
      <c r="R403" s="13"/>
      <c r="S403" s="13"/>
      <c r="T403" s="13"/>
      <c r="U403" s="13"/>
      <c r="V403" s="4"/>
      <c r="W403" s="4"/>
      <c r="X403" s="4"/>
      <c r="Z403" s="13"/>
      <c r="AA403" s="25"/>
      <c r="AB403" s="182"/>
      <c r="AC403" s="182"/>
      <c r="AE403" s="111"/>
      <c r="AF403" s="110"/>
    </row>
    <row r="404" spans="1:32">
      <c r="A404" s="159"/>
      <c r="B404" s="159"/>
      <c r="C404" s="159"/>
      <c r="D404" s="159"/>
      <c r="E404" s="160"/>
      <c r="F404" s="161"/>
      <c r="G404" s="168"/>
      <c r="H404" s="4"/>
      <c r="I404" s="4"/>
      <c r="J404" s="4"/>
      <c r="K404" s="4"/>
      <c r="L404" s="4"/>
      <c r="M404" s="144"/>
      <c r="N404" s="182"/>
      <c r="O404" s="13"/>
      <c r="P404" s="13"/>
      <c r="Q404" s="13"/>
      <c r="R404" s="13"/>
      <c r="S404" s="13"/>
      <c r="T404" s="13"/>
      <c r="U404" s="13"/>
      <c r="V404" s="4"/>
      <c r="W404" s="4"/>
      <c r="X404" s="4"/>
      <c r="Z404" s="13"/>
      <c r="AA404" s="25"/>
      <c r="AB404" s="182"/>
      <c r="AC404" s="182"/>
      <c r="AE404" s="111"/>
      <c r="AF404" s="110"/>
    </row>
    <row r="405" spans="1:32">
      <c r="A405" s="159"/>
      <c r="B405" s="159"/>
      <c r="C405" s="159"/>
      <c r="D405" s="159"/>
      <c r="E405" s="160"/>
      <c r="F405" s="161"/>
      <c r="G405" s="168"/>
      <c r="H405" s="4"/>
      <c r="I405" s="4"/>
      <c r="J405" s="4"/>
      <c r="K405" s="4"/>
      <c r="L405" s="4"/>
      <c r="M405" s="144"/>
      <c r="N405" s="182"/>
      <c r="O405" s="13"/>
      <c r="P405" s="13"/>
      <c r="Q405" s="13"/>
      <c r="R405" s="13"/>
      <c r="S405" s="13"/>
      <c r="T405" s="13"/>
      <c r="U405" s="13"/>
      <c r="V405" s="4"/>
      <c r="W405" s="4"/>
      <c r="X405" s="4"/>
      <c r="Z405" s="13"/>
      <c r="AA405" s="25"/>
      <c r="AB405" s="182"/>
      <c r="AC405" s="182"/>
      <c r="AE405" s="111"/>
      <c r="AF405" s="110"/>
    </row>
    <row r="406" spans="1:32">
      <c r="A406" s="159"/>
      <c r="B406" s="159"/>
      <c r="C406" s="159"/>
      <c r="D406" s="159"/>
      <c r="E406" s="160"/>
      <c r="F406" s="161"/>
      <c r="G406" s="168"/>
      <c r="H406" s="4"/>
      <c r="I406" s="4"/>
      <c r="J406" s="4"/>
      <c r="K406" s="4"/>
      <c r="L406" s="4"/>
      <c r="M406" s="144"/>
      <c r="N406" s="182"/>
      <c r="O406" s="13"/>
      <c r="P406" s="13"/>
      <c r="Q406" s="13"/>
      <c r="R406" s="13"/>
      <c r="S406" s="13"/>
      <c r="T406" s="13"/>
      <c r="U406" s="13"/>
      <c r="V406" s="4"/>
      <c r="W406" s="4"/>
      <c r="X406" s="4"/>
      <c r="Z406" s="13"/>
      <c r="AA406" s="25"/>
      <c r="AB406" s="182"/>
      <c r="AC406" s="182"/>
      <c r="AE406" s="111"/>
      <c r="AF406" s="110"/>
    </row>
    <row r="407" spans="1:32">
      <c r="A407" s="159"/>
      <c r="B407" s="159"/>
      <c r="C407" s="159"/>
      <c r="D407" s="159"/>
      <c r="E407" s="160"/>
      <c r="F407" s="161"/>
      <c r="G407" s="168"/>
      <c r="H407" s="4"/>
      <c r="I407" s="4"/>
      <c r="J407" s="4"/>
      <c r="K407" s="4"/>
      <c r="L407" s="4"/>
      <c r="M407" s="144"/>
      <c r="N407" s="182"/>
      <c r="O407" s="13"/>
      <c r="P407" s="13"/>
      <c r="Q407" s="13"/>
      <c r="R407" s="13"/>
      <c r="S407" s="13"/>
      <c r="T407" s="13"/>
      <c r="U407" s="13"/>
      <c r="V407" s="4"/>
      <c r="W407" s="4"/>
      <c r="X407" s="4"/>
      <c r="Z407" s="13"/>
      <c r="AA407" s="25"/>
      <c r="AB407" s="182"/>
      <c r="AC407" s="182"/>
      <c r="AE407" s="111"/>
      <c r="AF407" s="110"/>
    </row>
    <row r="408" spans="1:32">
      <c r="A408" s="159"/>
      <c r="B408" s="159"/>
      <c r="C408" s="159"/>
      <c r="D408" s="159"/>
      <c r="E408" s="160"/>
      <c r="F408" s="161"/>
      <c r="G408" s="168"/>
      <c r="H408" s="4"/>
      <c r="I408" s="4"/>
      <c r="J408" s="4"/>
      <c r="K408" s="4"/>
      <c r="L408" s="4"/>
      <c r="M408" s="144"/>
      <c r="N408" s="182"/>
      <c r="O408" s="13"/>
      <c r="P408" s="13"/>
      <c r="Q408" s="13"/>
      <c r="R408" s="13"/>
      <c r="S408" s="13"/>
      <c r="T408" s="13"/>
      <c r="U408" s="13"/>
      <c r="V408" s="4"/>
      <c r="W408" s="4"/>
      <c r="X408" s="4"/>
      <c r="Z408" s="13"/>
      <c r="AA408" s="25"/>
      <c r="AB408" s="182"/>
      <c r="AC408" s="182"/>
      <c r="AE408" s="111"/>
      <c r="AF408" s="110"/>
    </row>
    <row r="409" spans="1:32">
      <c r="A409" s="159"/>
      <c r="B409" s="159"/>
      <c r="C409" s="159"/>
      <c r="D409" s="159"/>
      <c r="E409" s="160"/>
      <c r="F409" s="161"/>
      <c r="G409" s="168"/>
      <c r="H409" s="4"/>
      <c r="I409" s="4"/>
      <c r="J409" s="4"/>
      <c r="K409" s="4"/>
      <c r="L409" s="4"/>
      <c r="M409" s="144"/>
      <c r="N409" s="182"/>
      <c r="O409" s="13"/>
      <c r="P409" s="13"/>
      <c r="Q409" s="13"/>
      <c r="R409" s="13"/>
      <c r="S409" s="13"/>
      <c r="T409" s="13"/>
      <c r="U409" s="13"/>
      <c r="V409" s="4"/>
      <c r="W409" s="4"/>
      <c r="X409" s="4"/>
      <c r="Z409" s="13"/>
      <c r="AA409" s="25"/>
      <c r="AB409" s="182"/>
      <c r="AC409" s="182"/>
      <c r="AE409" s="111"/>
      <c r="AF409" s="110"/>
    </row>
    <row r="410" spans="1:32">
      <c r="A410" s="159"/>
      <c r="B410" s="159"/>
      <c r="C410" s="159"/>
      <c r="D410" s="159"/>
      <c r="E410" s="160"/>
      <c r="F410" s="161"/>
      <c r="G410" s="168"/>
      <c r="H410" s="4"/>
      <c r="I410" s="4"/>
      <c r="J410" s="4"/>
      <c r="K410" s="4"/>
      <c r="L410" s="4"/>
      <c r="M410" s="144"/>
      <c r="N410" s="182"/>
      <c r="O410" s="13"/>
      <c r="P410" s="13"/>
      <c r="Q410" s="13"/>
      <c r="R410" s="13"/>
      <c r="S410" s="13"/>
      <c r="T410" s="13"/>
      <c r="U410" s="13"/>
      <c r="V410" s="4"/>
      <c r="W410" s="4"/>
      <c r="X410" s="4"/>
      <c r="Z410" s="13"/>
      <c r="AA410" s="25"/>
      <c r="AB410" s="182"/>
      <c r="AC410" s="182"/>
      <c r="AE410" s="111"/>
      <c r="AF410" s="110"/>
    </row>
    <row r="411" spans="1:32">
      <c r="A411" s="159"/>
      <c r="B411" s="159"/>
      <c r="C411" s="159"/>
      <c r="D411" s="159"/>
      <c r="E411" s="160"/>
      <c r="F411" s="161"/>
      <c r="G411" s="168"/>
      <c r="H411" s="4"/>
      <c r="I411" s="4"/>
      <c r="J411" s="4"/>
      <c r="K411" s="4"/>
      <c r="L411" s="4"/>
      <c r="M411" s="144"/>
      <c r="N411" s="182"/>
      <c r="O411" s="13"/>
      <c r="P411" s="13"/>
      <c r="Q411" s="13"/>
      <c r="R411" s="13"/>
      <c r="S411" s="13"/>
      <c r="T411" s="13"/>
      <c r="U411" s="13"/>
      <c r="V411" s="4"/>
      <c r="W411" s="4"/>
      <c r="X411" s="4"/>
      <c r="Z411" s="13"/>
      <c r="AA411" s="25"/>
      <c r="AB411" s="182"/>
      <c r="AC411" s="182"/>
      <c r="AE411" s="111"/>
      <c r="AF411" s="110"/>
    </row>
    <row r="412" spans="1:32">
      <c r="A412" s="159"/>
      <c r="B412" s="159"/>
      <c r="C412" s="159"/>
      <c r="D412" s="159"/>
      <c r="E412" s="160"/>
      <c r="F412" s="161"/>
      <c r="G412" s="168"/>
      <c r="H412" s="4"/>
      <c r="I412" s="4"/>
      <c r="J412" s="4"/>
      <c r="K412" s="4"/>
      <c r="L412" s="4"/>
      <c r="M412" s="144"/>
      <c r="N412" s="182"/>
      <c r="O412" s="13"/>
      <c r="P412" s="13"/>
      <c r="Q412" s="13"/>
      <c r="R412" s="13"/>
      <c r="S412" s="13"/>
      <c r="T412" s="13"/>
      <c r="U412" s="13"/>
      <c r="V412" s="4"/>
      <c r="W412" s="4"/>
      <c r="X412" s="4"/>
      <c r="Z412" s="13"/>
      <c r="AA412" s="25"/>
      <c r="AB412" s="182"/>
      <c r="AC412" s="182"/>
      <c r="AE412" s="111"/>
      <c r="AF412" s="110"/>
    </row>
    <row r="413" spans="1:32">
      <c r="A413" s="159"/>
      <c r="B413" s="159"/>
      <c r="C413" s="159"/>
      <c r="D413" s="159"/>
      <c r="E413" s="160"/>
      <c r="F413" s="161"/>
      <c r="G413" s="168"/>
      <c r="H413" s="4"/>
      <c r="I413" s="4"/>
      <c r="J413" s="4"/>
      <c r="K413" s="4"/>
      <c r="L413" s="4"/>
      <c r="M413" s="144"/>
      <c r="N413" s="182"/>
      <c r="O413" s="13"/>
      <c r="P413" s="13"/>
      <c r="Q413" s="13"/>
      <c r="R413" s="13"/>
      <c r="S413" s="13"/>
      <c r="T413" s="13"/>
      <c r="U413" s="13"/>
      <c r="V413" s="4"/>
      <c r="W413" s="4"/>
      <c r="X413" s="4"/>
      <c r="Z413" s="13"/>
      <c r="AA413" s="25"/>
      <c r="AB413" s="182"/>
      <c r="AC413" s="182"/>
      <c r="AE413" s="111"/>
      <c r="AF413" s="110"/>
    </row>
    <row r="414" spans="1:32">
      <c r="A414" s="159"/>
      <c r="B414" s="159"/>
      <c r="C414" s="159"/>
      <c r="D414" s="159"/>
      <c r="E414" s="160"/>
      <c r="F414" s="161"/>
      <c r="G414" s="168"/>
      <c r="H414" s="4"/>
      <c r="I414" s="4"/>
      <c r="J414" s="4"/>
      <c r="K414" s="4"/>
      <c r="L414" s="4"/>
      <c r="M414" s="144"/>
      <c r="N414" s="182"/>
      <c r="O414" s="13"/>
      <c r="P414" s="13"/>
      <c r="Q414" s="13"/>
      <c r="R414" s="13"/>
      <c r="S414" s="13"/>
      <c r="T414" s="13"/>
      <c r="U414" s="13"/>
      <c r="V414" s="4"/>
      <c r="W414" s="4"/>
      <c r="X414" s="4"/>
      <c r="Z414" s="13"/>
      <c r="AA414" s="25"/>
      <c r="AB414" s="182"/>
      <c r="AC414" s="182"/>
      <c r="AE414" s="111"/>
      <c r="AF414" s="110"/>
    </row>
    <row r="415" spans="1:32">
      <c r="A415" s="159"/>
      <c r="B415" s="159"/>
      <c r="C415" s="159"/>
      <c r="D415" s="159"/>
      <c r="E415" s="160"/>
      <c r="F415" s="161"/>
      <c r="G415" s="168"/>
      <c r="H415" s="4"/>
      <c r="I415" s="4"/>
      <c r="J415" s="4"/>
      <c r="K415" s="4"/>
      <c r="L415" s="4"/>
      <c r="M415" s="144"/>
      <c r="N415" s="182"/>
      <c r="O415" s="13"/>
      <c r="P415" s="13"/>
      <c r="Q415" s="13"/>
      <c r="R415" s="13"/>
      <c r="S415" s="13"/>
      <c r="T415" s="13"/>
      <c r="U415" s="13"/>
      <c r="V415" s="4"/>
      <c r="W415" s="4"/>
      <c r="X415" s="4"/>
      <c r="Z415" s="13"/>
      <c r="AA415" s="25"/>
      <c r="AB415" s="182"/>
      <c r="AC415" s="182"/>
      <c r="AE415" s="111"/>
      <c r="AF415" s="110"/>
    </row>
    <row r="416" spans="1:32">
      <c r="A416" s="159"/>
      <c r="B416" s="159"/>
      <c r="C416" s="159"/>
      <c r="D416" s="159"/>
      <c r="E416" s="160"/>
      <c r="F416" s="161"/>
      <c r="G416" s="168"/>
      <c r="H416" s="4"/>
      <c r="I416" s="4"/>
      <c r="J416" s="4"/>
      <c r="K416" s="4"/>
      <c r="L416" s="4"/>
      <c r="M416" s="144"/>
      <c r="N416" s="182"/>
      <c r="O416" s="13"/>
      <c r="P416" s="13"/>
      <c r="Q416" s="13"/>
      <c r="R416" s="13"/>
      <c r="S416" s="13"/>
      <c r="T416" s="13"/>
      <c r="U416" s="13"/>
      <c r="V416" s="4"/>
      <c r="W416" s="4"/>
      <c r="X416" s="4"/>
      <c r="Z416" s="13"/>
      <c r="AA416" s="25"/>
      <c r="AB416" s="182"/>
      <c r="AC416" s="182"/>
      <c r="AE416" s="111"/>
      <c r="AF416" s="110"/>
    </row>
    <row r="417" spans="1:32">
      <c r="A417" s="159"/>
      <c r="B417" s="159"/>
      <c r="C417" s="159"/>
      <c r="D417" s="159"/>
      <c r="E417" s="160"/>
      <c r="F417" s="161"/>
      <c r="G417" s="168"/>
      <c r="H417" s="4"/>
      <c r="I417" s="4"/>
      <c r="J417" s="4"/>
      <c r="K417" s="4"/>
      <c r="L417" s="4"/>
      <c r="M417" s="144"/>
      <c r="N417" s="182"/>
      <c r="O417" s="13"/>
      <c r="P417" s="13"/>
      <c r="Q417" s="13"/>
      <c r="R417" s="13"/>
      <c r="S417" s="13"/>
      <c r="T417" s="13"/>
      <c r="U417" s="13"/>
      <c r="V417" s="4"/>
      <c r="W417" s="4"/>
      <c r="X417" s="4"/>
      <c r="Z417" s="13"/>
      <c r="AA417" s="25"/>
      <c r="AB417" s="182"/>
      <c r="AC417" s="182"/>
      <c r="AE417" s="111"/>
      <c r="AF417" s="110"/>
    </row>
    <row r="418" spans="1:32">
      <c r="A418" s="159"/>
      <c r="B418" s="159"/>
      <c r="C418" s="159"/>
      <c r="D418" s="159"/>
      <c r="E418" s="160"/>
      <c r="F418" s="161"/>
      <c r="G418" s="168"/>
      <c r="H418" s="4"/>
      <c r="I418" s="4"/>
      <c r="J418" s="4"/>
      <c r="K418" s="4"/>
      <c r="L418" s="4"/>
      <c r="M418" s="144"/>
      <c r="N418" s="182"/>
      <c r="O418" s="13"/>
      <c r="P418" s="13"/>
      <c r="Q418" s="13"/>
      <c r="R418" s="13"/>
      <c r="S418" s="13"/>
      <c r="T418" s="13"/>
      <c r="U418" s="13"/>
      <c r="V418" s="4"/>
      <c r="W418" s="4"/>
      <c r="X418" s="4"/>
      <c r="Z418" s="13"/>
      <c r="AA418" s="25"/>
      <c r="AB418" s="182"/>
      <c r="AC418" s="182"/>
      <c r="AE418" s="111"/>
      <c r="AF418" s="110"/>
    </row>
    <row r="419" spans="1:32">
      <c r="A419" s="159"/>
      <c r="B419" s="159"/>
      <c r="C419" s="159"/>
      <c r="D419" s="159"/>
      <c r="E419" s="160"/>
      <c r="F419" s="161"/>
      <c r="G419" s="168"/>
      <c r="H419" s="4"/>
      <c r="I419" s="4"/>
      <c r="J419" s="4"/>
      <c r="K419" s="4"/>
      <c r="L419" s="4"/>
      <c r="M419" s="144"/>
      <c r="N419" s="182"/>
      <c r="O419" s="13"/>
      <c r="P419" s="13"/>
      <c r="Q419" s="13"/>
      <c r="R419" s="13"/>
      <c r="S419" s="13"/>
      <c r="T419" s="13"/>
      <c r="U419" s="13"/>
      <c r="V419" s="4"/>
      <c r="W419" s="4"/>
      <c r="X419" s="4"/>
      <c r="Z419" s="13"/>
      <c r="AA419" s="25"/>
      <c r="AB419" s="182"/>
      <c r="AC419" s="182"/>
      <c r="AE419" s="111"/>
      <c r="AF419" s="110"/>
    </row>
    <row r="420" spans="1:32">
      <c r="A420" s="159"/>
      <c r="B420" s="159"/>
      <c r="C420" s="159"/>
      <c r="D420" s="159"/>
      <c r="E420" s="160"/>
      <c r="F420" s="161"/>
      <c r="G420" s="168"/>
      <c r="H420" s="4"/>
      <c r="I420" s="4"/>
      <c r="J420" s="4"/>
      <c r="K420" s="4"/>
      <c r="L420" s="4"/>
      <c r="M420" s="144"/>
      <c r="N420" s="182"/>
      <c r="O420" s="13"/>
      <c r="P420" s="13"/>
      <c r="Q420" s="13"/>
      <c r="R420" s="13"/>
      <c r="S420" s="13"/>
      <c r="T420" s="13"/>
      <c r="U420" s="13"/>
      <c r="V420" s="4"/>
      <c r="W420" s="4"/>
      <c r="X420" s="4"/>
      <c r="Z420" s="13"/>
      <c r="AA420" s="25"/>
      <c r="AB420" s="182"/>
      <c r="AC420" s="182"/>
      <c r="AE420" s="111"/>
      <c r="AF420" s="110"/>
    </row>
    <row r="421" spans="1:32">
      <c r="A421" s="159"/>
      <c r="B421" s="159"/>
      <c r="C421" s="159"/>
      <c r="D421" s="159"/>
      <c r="E421" s="160"/>
      <c r="F421" s="161"/>
      <c r="G421" s="168"/>
      <c r="H421" s="4"/>
      <c r="I421" s="4"/>
      <c r="J421" s="4"/>
      <c r="K421" s="4"/>
      <c r="L421" s="4"/>
      <c r="M421" s="144"/>
      <c r="N421" s="182"/>
      <c r="O421" s="13"/>
      <c r="P421" s="13"/>
      <c r="Q421" s="13"/>
      <c r="R421" s="13"/>
      <c r="S421" s="13"/>
      <c r="T421" s="13"/>
      <c r="U421" s="13"/>
      <c r="V421" s="4"/>
      <c r="W421" s="4"/>
      <c r="X421" s="4"/>
      <c r="Z421" s="13"/>
      <c r="AA421" s="25"/>
      <c r="AB421" s="182"/>
      <c r="AC421" s="182"/>
      <c r="AE421" s="111"/>
      <c r="AF421" s="110"/>
    </row>
    <row r="422" spans="1:32">
      <c r="A422" s="159"/>
      <c r="B422" s="159"/>
      <c r="C422" s="159"/>
      <c r="D422" s="159"/>
      <c r="E422" s="160"/>
      <c r="F422" s="161"/>
      <c r="G422" s="168"/>
      <c r="H422" s="4"/>
      <c r="I422" s="4"/>
      <c r="J422" s="4"/>
      <c r="K422" s="4"/>
      <c r="L422" s="4"/>
      <c r="M422" s="144"/>
      <c r="N422" s="182"/>
      <c r="O422" s="13"/>
      <c r="P422" s="13"/>
      <c r="Q422" s="13"/>
      <c r="R422" s="13"/>
      <c r="S422" s="13"/>
      <c r="T422" s="13"/>
      <c r="U422" s="13"/>
      <c r="V422" s="4"/>
      <c r="W422" s="4"/>
      <c r="X422" s="4"/>
      <c r="Z422" s="13"/>
      <c r="AA422" s="25"/>
      <c r="AB422" s="182"/>
      <c r="AC422" s="182"/>
      <c r="AE422" s="111"/>
      <c r="AF422" s="110"/>
    </row>
    <row r="423" spans="1:32">
      <c r="A423" s="159"/>
      <c r="B423" s="159"/>
      <c r="C423" s="159"/>
      <c r="D423" s="159"/>
      <c r="E423" s="160"/>
      <c r="F423" s="161"/>
      <c r="G423" s="168"/>
      <c r="H423" s="4"/>
      <c r="I423" s="4"/>
      <c r="J423" s="4"/>
      <c r="K423" s="4"/>
      <c r="L423" s="4"/>
      <c r="M423" s="144"/>
      <c r="N423" s="182"/>
      <c r="O423" s="13"/>
      <c r="P423" s="13"/>
      <c r="Q423" s="13"/>
      <c r="R423" s="13"/>
      <c r="S423" s="13"/>
      <c r="T423" s="13"/>
      <c r="U423" s="13"/>
      <c r="V423" s="4"/>
      <c r="W423" s="4"/>
      <c r="X423" s="4"/>
      <c r="Z423" s="13"/>
      <c r="AA423" s="25"/>
      <c r="AB423" s="182"/>
      <c r="AC423" s="182"/>
      <c r="AE423" s="111"/>
      <c r="AF423" s="110"/>
    </row>
    <row r="424" spans="1:32">
      <c r="A424" s="159"/>
      <c r="B424" s="159"/>
      <c r="C424" s="159"/>
      <c r="D424" s="159"/>
      <c r="E424" s="160"/>
      <c r="F424" s="161"/>
      <c r="G424" s="168"/>
      <c r="H424" s="4"/>
      <c r="I424" s="4"/>
      <c r="J424" s="4"/>
      <c r="K424" s="4"/>
      <c r="L424" s="4"/>
      <c r="M424" s="144"/>
      <c r="N424" s="182"/>
      <c r="O424" s="13"/>
      <c r="P424" s="13"/>
      <c r="Q424" s="13"/>
      <c r="R424" s="13"/>
      <c r="S424" s="13"/>
      <c r="T424" s="13"/>
      <c r="U424" s="13"/>
      <c r="V424" s="4"/>
      <c r="W424" s="4"/>
      <c r="X424" s="4"/>
      <c r="Z424" s="13"/>
      <c r="AA424" s="25"/>
      <c r="AB424" s="182"/>
      <c r="AC424" s="182"/>
      <c r="AE424" s="111"/>
      <c r="AF424" s="110"/>
    </row>
    <row r="425" spans="1:32">
      <c r="A425" s="159"/>
      <c r="B425" s="159"/>
      <c r="C425" s="159"/>
      <c r="D425" s="159"/>
      <c r="E425" s="160"/>
      <c r="F425" s="161"/>
      <c r="G425" s="168"/>
      <c r="H425" s="4"/>
      <c r="I425" s="4"/>
      <c r="J425" s="4"/>
      <c r="K425" s="4"/>
      <c r="L425" s="4"/>
      <c r="M425" s="144"/>
      <c r="N425" s="182"/>
      <c r="O425" s="13"/>
      <c r="P425" s="13"/>
      <c r="Q425" s="13"/>
      <c r="R425" s="13"/>
      <c r="S425" s="13"/>
      <c r="T425" s="13"/>
      <c r="U425" s="13"/>
      <c r="V425" s="4"/>
      <c r="W425" s="4"/>
      <c r="X425" s="4"/>
      <c r="Z425" s="13"/>
      <c r="AA425" s="25"/>
      <c r="AB425" s="182"/>
      <c r="AC425" s="182"/>
      <c r="AE425" s="111"/>
      <c r="AF425" s="110"/>
    </row>
    <row r="426" spans="1:32">
      <c r="A426" s="159"/>
      <c r="B426" s="159"/>
      <c r="C426" s="159"/>
      <c r="D426" s="159"/>
      <c r="E426" s="160"/>
      <c r="F426" s="161"/>
      <c r="G426" s="168"/>
      <c r="H426" s="4"/>
      <c r="I426" s="4"/>
      <c r="J426" s="4"/>
      <c r="K426" s="4"/>
      <c r="L426" s="4"/>
      <c r="M426" s="144"/>
      <c r="N426" s="182"/>
      <c r="O426" s="13"/>
      <c r="P426" s="13"/>
      <c r="Q426" s="13"/>
      <c r="R426" s="13"/>
      <c r="S426" s="13"/>
      <c r="T426" s="13"/>
      <c r="U426" s="13"/>
      <c r="V426" s="4"/>
      <c r="W426" s="4"/>
      <c r="X426" s="4"/>
      <c r="Z426" s="13"/>
      <c r="AA426" s="25"/>
      <c r="AB426" s="182"/>
      <c r="AC426" s="182"/>
      <c r="AE426" s="111"/>
      <c r="AF426" s="110"/>
    </row>
    <row r="427" spans="1:32">
      <c r="A427" s="159"/>
      <c r="B427" s="159"/>
      <c r="C427" s="159"/>
      <c r="D427" s="159"/>
      <c r="E427" s="160"/>
      <c r="F427" s="161"/>
      <c r="G427" s="168"/>
      <c r="H427" s="4"/>
      <c r="I427" s="4"/>
      <c r="J427" s="4"/>
      <c r="K427" s="4"/>
      <c r="L427" s="4"/>
      <c r="M427" s="144"/>
      <c r="N427" s="182"/>
      <c r="O427" s="13"/>
      <c r="P427" s="13"/>
      <c r="Q427" s="13"/>
      <c r="R427" s="13"/>
      <c r="S427" s="13"/>
      <c r="T427" s="13"/>
      <c r="U427" s="13"/>
      <c r="V427" s="4"/>
      <c r="W427" s="4"/>
      <c r="X427" s="4"/>
      <c r="Z427" s="13"/>
      <c r="AA427" s="25"/>
      <c r="AB427" s="182"/>
      <c r="AC427" s="182"/>
      <c r="AE427" s="111"/>
      <c r="AF427" s="110"/>
    </row>
    <row r="428" spans="1:32">
      <c r="A428" s="159"/>
      <c r="B428" s="159"/>
      <c r="C428" s="159"/>
      <c r="D428" s="159"/>
      <c r="E428" s="160"/>
      <c r="F428" s="161"/>
      <c r="G428" s="168"/>
      <c r="H428" s="4"/>
      <c r="I428" s="4"/>
      <c r="J428" s="4"/>
      <c r="K428" s="4"/>
      <c r="L428" s="4"/>
      <c r="M428" s="144"/>
      <c r="N428" s="182"/>
      <c r="O428" s="13"/>
      <c r="P428" s="13"/>
      <c r="Q428" s="13"/>
      <c r="R428" s="13"/>
      <c r="S428" s="13"/>
      <c r="T428" s="13"/>
      <c r="U428" s="13"/>
      <c r="V428" s="4"/>
      <c r="W428" s="4"/>
      <c r="X428" s="4"/>
      <c r="Z428" s="13"/>
      <c r="AA428" s="25"/>
      <c r="AB428" s="182"/>
      <c r="AC428" s="182"/>
      <c r="AE428" s="111"/>
      <c r="AF428" s="110"/>
    </row>
    <row r="429" spans="1:32">
      <c r="A429" s="159"/>
      <c r="B429" s="159"/>
      <c r="C429" s="159"/>
      <c r="D429" s="159"/>
      <c r="E429" s="160"/>
      <c r="F429" s="161"/>
      <c r="G429" s="168"/>
      <c r="H429" s="4"/>
      <c r="I429" s="4"/>
      <c r="J429" s="4"/>
      <c r="K429" s="4"/>
      <c r="L429" s="4"/>
      <c r="M429" s="144"/>
      <c r="N429" s="182"/>
      <c r="O429" s="13"/>
      <c r="P429" s="13"/>
      <c r="Q429" s="13"/>
      <c r="R429" s="13"/>
      <c r="S429" s="13"/>
      <c r="T429" s="13"/>
      <c r="U429" s="13"/>
      <c r="V429" s="4"/>
      <c r="W429" s="4"/>
      <c r="X429" s="4"/>
      <c r="Z429" s="13"/>
      <c r="AA429" s="25"/>
      <c r="AB429" s="182"/>
      <c r="AC429" s="182"/>
      <c r="AE429" s="111"/>
      <c r="AF429" s="110"/>
    </row>
    <row r="430" spans="1:32">
      <c r="A430" s="159"/>
      <c r="B430" s="159"/>
      <c r="C430" s="159"/>
      <c r="D430" s="159"/>
      <c r="E430" s="160"/>
      <c r="F430" s="161"/>
      <c r="G430" s="168"/>
      <c r="H430" s="4"/>
      <c r="I430" s="4"/>
      <c r="J430" s="4"/>
      <c r="K430" s="4"/>
      <c r="L430" s="4"/>
      <c r="M430" s="144"/>
      <c r="N430" s="182"/>
      <c r="O430" s="13"/>
      <c r="P430" s="13"/>
      <c r="Q430" s="13"/>
      <c r="R430" s="13"/>
      <c r="S430" s="13"/>
      <c r="T430" s="13"/>
      <c r="U430" s="13"/>
      <c r="V430" s="4"/>
      <c r="W430" s="4"/>
      <c r="X430" s="4"/>
      <c r="Z430" s="13"/>
      <c r="AA430" s="25"/>
      <c r="AB430" s="182"/>
      <c r="AC430" s="182"/>
      <c r="AE430" s="111"/>
      <c r="AF430" s="110"/>
    </row>
    <row r="431" spans="1:32">
      <c r="A431" s="159"/>
      <c r="B431" s="159"/>
      <c r="C431" s="159"/>
      <c r="D431" s="159"/>
      <c r="E431" s="160"/>
      <c r="F431" s="161"/>
      <c r="G431" s="168"/>
      <c r="H431" s="4"/>
      <c r="I431" s="4"/>
      <c r="J431" s="4"/>
      <c r="K431" s="4"/>
      <c r="L431" s="4"/>
      <c r="M431" s="144"/>
      <c r="N431" s="182"/>
      <c r="O431" s="13"/>
      <c r="P431" s="13"/>
      <c r="Q431" s="13"/>
      <c r="R431" s="13"/>
      <c r="S431" s="13"/>
      <c r="T431" s="13"/>
      <c r="U431" s="13"/>
      <c r="V431" s="4"/>
      <c r="W431" s="4"/>
      <c r="X431" s="4"/>
      <c r="Z431" s="13"/>
      <c r="AA431" s="25"/>
      <c r="AB431" s="182"/>
      <c r="AC431" s="182"/>
      <c r="AE431" s="111"/>
      <c r="AF431" s="110"/>
    </row>
    <row r="432" spans="1:32">
      <c r="A432" s="159"/>
      <c r="B432" s="159"/>
      <c r="C432" s="159"/>
      <c r="D432" s="159"/>
      <c r="E432" s="160"/>
      <c r="F432" s="161"/>
      <c r="G432" s="168"/>
      <c r="H432" s="4"/>
      <c r="I432" s="4"/>
      <c r="J432" s="4"/>
      <c r="K432" s="4"/>
      <c r="L432" s="4"/>
      <c r="M432" s="144"/>
      <c r="N432" s="182"/>
      <c r="O432" s="13"/>
      <c r="P432" s="13"/>
      <c r="Q432" s="13"/>
      <c r="R432" s="13"/>
      <c r="S432" s="13"/>
      <c r="T432" s="13"/>
      <c r="U432" s="13"/>
      <c r="V432" s="4"/>
      <c r="W432" s="4"/>
      <c r="X432" s="4"/>
      <c r="Z432" s="13"/>
      <c r="AA432" s="25"/>
      <c r="AB432" s="182"/>
      <c r="AC432" s="182"/>
      <c r="AE432" s="111"/>
      <c r="AF432" s="110"/>
    </row>
    <row r="433" spans="1:32">
      <c r="A433" s="159"/>
      <c r="B433" s="159"/>
      <c r="C433" s="159"/>
      <c r="D433" s="159"/>
      <c r="E433" s="160"/>
      <c r="F433" s="161"/>
      <c r="G433" s="168"/>
      <c r="H433" s="4"/>
      <c r="I433" s="4"/>
      <c r="J433" s="4"/>
      <c r="K433" s="4"/>
      <c r="L433" s="4"/>
      <c r="M433" s="144"/>
      <c r="N433" s="182"/>
      <c r="O433" s="13"/>
      <c r="P433" s="13"/>
      <c r="Q433" s="13"/>
      <c r="R433" s="13"/>
      <c r="S433" s="13"/>
      <c r="T433" s="13"/>
      <c r="U433" s="13"/>
      <c r="V433" s="4"/>
      <c r="W433" s="4"/>
      <c r="X433" s="4"/>
      <c r="Z433" s="13"/>
      <c r="AA433" s="25"/>
      <c r="AB433" s="182"/>
      <c r="AC433" s="182"/>
      <c r="AE433" s="111"/>
      <c r="AF433" s="110"/>
    </row>
    <row r="434" spans="1:32">
      <c r="A434" s="159"/>
      <c r="B434" s="159"/>
      <c r="C434" s="159"/>
      <c r="D434" s="159"/>
      <c r="E434" s="160"/>
      <c r="F434" s="161"/>
      <c r="G434" s="168"/>
      <c r="H434" s="4"/>
      <c r="I434" s="4"/>
      <c r="J434" s="4"/>
      <c r="K434" s="4"/>
      <c r="L434" s="4"/>
      <c r="M434" s="144"/>
      <c r="N434" s="182"/>
      <c r="O434" s="13"/>
      <c r="P434" s="13"/>
      <c r="Q434" s="13"/>
      <c r="R434" s="13"/>
      <c r="S434" s="13"/>
      <c r="T434" s="13"/>
      <c r="U434" s="13"/>
      <c r="V434" s="4"/>
      <c r="W434" s="4"/>
      <c r="X434" s="4"/>
      <c r="Z434" s="13"/>
      <c r="AA434" s="25"/>
      <c r="AB434" s="182"/>
      <c r="AC434" s="182"/>
      <c r="AE434" s="111"/>
      <c r="AF434" s="110"/>
    </row>
    <row r="435" spans="1:32">
      <c r="A435" s="159"/>
      <c r="B435" s="159"/>
      <c r="C435" s="159"/>
      <c r="D435" s="159"/>
      <c r="E435" s="160"/>
      <c r="F435" s="161"/>
      <c r="G435" s="168"/>
      <c r="H435" s="4"/>
      <c r="I435" s="4"/>
      <c r="J435" s="4"/>
      <c r="K435" s="4"/>
      <c r="L435" s="4"/>
      <c r="M435" s="144"/>
      <c r="N435" s="182"/>
      <c r="O435" s="13"/>
      <c r="P435" s="13"/>
      <c r="Q435" s="13"/>
      <c r="R435" s="13"/>
      <c r="S435" s="13"/>
      <c r="T435" s="13"/>
      <c r="U435" s="13"/>
      <c r="V435" s="4"/>
      <c r="W435" s="4"/>
      <c r="X435" s="4"/>
      <c r="Z435" s="13"/>
      <c r="AA435" s="25"/>
      <c r="AB435" s="182"/>
      <c r="AC435" s="182"/>
      <c r="AE435" s="111"/>
      <c r="AF435" s="110"/>
    </row>
    <row r="436" spans="1:32">
      <c r="A436" s="159"/>
      <c r="B436" s="159"/>
      <c r="C436" s="159"/>
      <c r="D436" s="159"/>
      <c r="E436" s="160"/>
      <c r="F436" s="161"/>
      <c r="G436" s="168"/>
      <c r="H436" s="4"/>
      <c r="I436" s="4"/>
      <c r="J436" s="4"/>
      <c r="K436" s="4"/>
      <c r="L436" s="4"/>
      <c r="M436" s="144"/>
      <c r="N436" s="182"/>
      <c r="O436" s="13"/>
      <c r="P436" s="13"/>
      <c r="Q436" s="13"/>
      <c r="R436" s="13"/>
      <c r="S436" s="13"/>
      <c r="T436" s="13"/>
      <c r="U436" s="13"/>
      <c r="V436" s="4"/>
      <c r="W436" s="4"/>
      <c r="X436" s="4"/>
      <c r="Z436" s="13"/>
      <c r="AA436" s="25"/>
      <c r="AB436" s="182"/>
      <c r="AC436" s="182"/>
      <c r="AE436" s="111"/>
      <c r="AF436" s="110"/>
    </row>
    <row r="437" spans="1:32">
      <c r="A437" s="159"/>
      <c r="B437" s="159"/>
      <c r="C437" s="159"/>
      <c r="D437" s="159"/>
      <c r="E437" s="160"/>
      <c r="F437" s="161"/>
      <c r="G437" s="168"/>
      <c r="H437" s="4"/>
      <c r="I437" s="4"/>
      <c r="J437" s="4"/>
      <c r="K437" s="4"/>
      <c r="L437" s="4"/>
      <c r="M437" s="144"/>
      <c r="N437" s="182"/>
      <c r="O437" s="13"/>
      <c r="P437" s="13"/>
      <c r="Q437" s="13"/>
      <c r="R437" s="13"/>
      <c r="S437" s="13"/>
      <c r="T437" s="13"/>
      <c r="U437" s="13"/>
      <c r="V437" s="4"/>
      <c r="W437" s="4"/>
      <c r="X437" s="4"/>
      <c r="Z437" s="13"/>
      <c r="AA437" s="25"/>
      <c r="AB437" s="182"/>
      <c r="AC437" s="182"/>
      <c r="AE437" s="111"/>
      <c r="AF437" s="110"/>
    </row>
    <row r="438" spans="1:32">
      <c r="A438" s="159"/>
      <c r="B438" s="159"/>
      <c r="C438" s="159"/>
      <c r="D438" s="159"/>
      <c r="E438" s="160"/>
      <c r="F438" s="161"/>
      <c r="G438" s="168"/>
      <c r="H438" s="4"/>
      <c r="I438" s="4"/>
      <c r="J438" s="4"/>
      <c r="K438" s="4"/>
      <c r="L438" s="4"/>
      <c r="M438" s="144"/>
      <c r="N438" s="182"/>
      <c r="O438" s="13"/>
      <c r="P438" s="13"/>
      <c r="Q438" s="13"/>
      <c r="R438" s="13"/>
      <c r="S438" s="13"/>
      <c r="T438" s="13"/>
      <c r="U438" s="13"/>
      <c r="V438" s="4"/>
      <c r="W438" s="4"/>
      <c r="X438" s="4"/>
      <c r="Z438" s="13"/>
      <c r="AA438" s="25"/>
      <c r="AB438" s="182"/>
      <c r="AC438" s="182"/>
      <c r="AE438" s="111"/>
      <c r="AF438" s="110"/>
    </row>
    <row r="439" spans="1:32">
      <c r="A439" s="159"/>
      <c r="B439" s="159"/>
      <c r="C439" s="159"/>
      <c r="D439" s="159"/>
      <c r="E439" s="160"/>
      <c r="F439" s="161"/>
      <c r="G439" s="168"/>
      <c r="H439" s="4"/>
      <c r="I439" s="4"/>
      <c r="J439" s="4"/>
      <c r="K439" s="4"/>
      <c r="L439" s="4"/>
      <c r="M439" s="144"/>
      <c r="N439" s="182"/>
      <c r="O439" s="13"/>
      <c r="P439" s="13"/>
      <c r="Q439" s="13"/>
      <c r="R439" s="13"/>
      <c r="S439" s="13"/>
      <c r="T439" s="13"/>
      <c r="U439" s="13"/>
      <c r="V439" s="4"/>
      <c r="W439" s="4"/>
      <c r="X439" s="4"/>
      <c r="Z439" s="13"/>
      <c r="AA439" s="25"/>
      <c r="AB439" s="182"/>
      <c r="AC439" s="182"/>
      <c r="AE439" s="111"/>
      <c r="AF439" s="110"/>
    </row>
    <row r="440" spans="1:32">
      <c r="A440" s="159"/>
      <c r="B440" s="159"/>
      <c r="C440" s="159"/>
      <c r="D440" s="159"/>
      <c r="E440" s="160"/>
      <c r="F440" s="161"/>
      <c r="G440" s="168"/>
      <c r="H440" s="4"/>
      <c r="I440" s="4"/>
      <c r="J440" s="4"/>
      <c r="K440" s="4"/>
      <c r="L440" s="4"/>
      <c r="M440" s="144"/>
      <c r="N440" s="182"/>
      <c r="O440" s="13"/>
      <c r="P440" s="13"/>
      <c r="Q440" s="13"/>
      <c r="R440" s="13"/>
      <c r="S440" s="13"/>
      <c r="T440" s="13"/>
      <c r="U440" s="13"/>
      <c r="V440" s="4"/>
      <c r="W440" s="4"/>
      <c r="X440" s="4"/>
      <c r="Z440" s="13"/>
      <c r="AA440" s="25"/>
      <c r="AB440" s="182"/>
      <c r="AC440" s="182"/>
      <c r="AE440" s="111"/>
      <c r="AF440" s="110"/>
    </row>
    <row r="441" spans="1:32">
      <c r="A441" s="159"/>
      <c r="B441" s="159"/>
      <c r="C441" s="159"/>
      <c r="D441" s="159"/>
      <c r="E441" s="160"/>
      <c r="F441" s="161"/>
      <c r="G441" s="168"/>
      <c r="H441" s="4"/>
      <c r="I441" s="4"/>
      <c r="J441" s="4"/>
      <c r="K441" s="4"/>
      <c r="L441" s="4"/>
      <c r="M441" s="144"/>
      <c r="N441" s="182"/>
      <c r="O441" s="13"/>
      <c r="P441" s="13"/>
      <c r="Q441" s="13"/>
      <c r="R441" s="13"/>
      <c r="S441" s="13"/>
      <c r="T441" s="13"/>
      <c r="U441" s="13"/>
      <c r="V441" s="4"/>
      <c r="W441" s="4"/>
      <c r="X441" s="4"/>
      <c r="Z441" s="13"/>
      <c r="AA441" s="25"/>
      <c r="AB441" s="182"/>
      <c r="AC441" s="182"/>
      <c r="AE441" s="111"/>
      <c r="AF441" s="110"/>
    </row>
    <row r="442" spans="1:32">
      <c r="A442" s="159"/>
      <c r="B442" s="159"/>
      <c r="C442" s="159"/>
      <c r="D442" s="159"/>
      <c r="E442" s="160"/>
      <c r="F442" s="161"/>
      <c r="G442" s="168"/>
      <c r="H442" s="4"/>
      <c r="I442" s="4"/>
      <c r="J442" s="4"/>
      <c r="K442" s="4"/>
      <c r="L442" s="4"/>
      <c r="M442" s="144"/>
      <c r="N442" s="182"/>
      <c r="O442" s="13"/>
      <c r="P442" s="13"/>
      <c r="Q442" s="13"/>
      <c r="R442" s="13"/>
      <c r="S442" s="13"/>
      <c r="T442" s="13"/>
      <c r="U442" s="13"/>
      <c r="V442" s="4"/>
      <c r="W442" s="4"/>
      <c r="X442" s="4"/>
      <c r="Z442" s="13"/>
      <c r="AA442" s="25"/>
      <c r="AB442" s="182"/>
      <c r="AC442" s="182"/>
      <c r="AE442" s="111"/>
      <c r="AF442" s="110"/>
    </row>
    <row r="443" spans="1:32">
      <c r="A443" s="159"/>
      <c r="B443" s="159"/>
      <c r="C443" s="159"/>
      <c r="D443" s="159"/>
      <c r="E443" s="160"/>
      <c r="F443" s="161"/>
      <c r="G443" s="168"/>
      <c r="H443" s="4"/>
      <c r="I443" s="4"/>
      <c r="J443" s="4"/>
      <c r="K443" s="4"/>
      <c r="L443" s="4"/>
      <c r="M443" s="144"/>
      <c r="N443" s="182"/>
      <c r="O443" s="13"/>
      <c r="P443" s="13"/>
      <c r="Q443" s="13"/>
      <c r="R443" s="13"/>
      <c r="S443" s="13"/>
      <c r="T443" s="13"/>
      <c r="U443" s="13"/>
      <c r="V443" s="4"/>
      <c r="W443" s="4"/>
      <c r="X443" s="4"/>
      <c r="Z443" s="13"/>
      <c r="AA443" s="25"/>
      <c r="AB443" s="182"/>
      <c r="AC443" s="182"/>
      <c r="AE443" s="111"/>
      <c r="AF443" s="110"/>
    </row>
    <row r="444" spans="1:32">
      <c r="A444" s="159"/>
      <c r="B444" s="159"/>
      <c r="C444" s="159"/>
      <c r="D444" s="159"/>
      <c r="E444" s="160"/>
      <c r="F444" s="161"/>
      <c r="G444" s="168"/>
      <c r="H444" s="4"/>
      <c r="I444" s="4"/>
      <c r="J444" s="4"/>
      <c r="K444" s="4"/>
      <c r="L444" s="4"/>
      <c r="M444" s="144"/>
      <c r="N444" s="182"/>
      <c r="O444" s="13"/>
      <c r="P444" s="13"/>
      <c r="Q444" s="13"/>
      <c r="R444" s="13"/>
      <c r="S444" s="13"/>
      <c r="T444" s="13"/>
      <c r="U444" s="13"/>
      <c r="V444" s="4"/>
      <c r="W444" s="4"/>
      <c r="X444" s="4"/>
      <c r="Z444" s="13"/>
      <c r="AA444" s="25"/>
      <c r="AB444" s="182"/>
      <c r="AC444" s="182"/>
      <c r="AE444" s="111"/>
      <c r="AF444" s="110"/>
    </row>
    <row r="445" spans="1:32">
      <c r="A445" s="159"/>
      <c r="B445" s="159"/>
      <c r="C445" s="159"/>
      <c r="D445" s="159"/>
      <c r="E445" s="160"/>
      <c r="F445" s="161"/>
      <c r="G445" s="168"/>
      <c r="H445" s="4"/>
      <c r="I445" s="4"/>
      <c r="J445" s="4"/>
      <c r="K445" s="4"/>
      <c r="L445" s="4"/>
      <c r="M445" s="144"/>
      <c r="N445" s="182"/>
      <c r="O445" s="13"/>
      <c r="P445" s="13"/>
      <c r="Q445" s="13"/>
      <c r="R445" s="13"/>
      <c r="S445" s="13"/>
      <c r="T445" s="13"/>
      <c r="U445" s="13"/>
      <c r="V445" s="4"/>
      <c r="W445" s="4"/>
      <c r="X445" s="4"/>
      <c r="Z445" s="13"/>
      <c r="AA445" s="25"/>
      <c r="AB445" s="182"/>
      <c r="AC445" s="182"/>
      <c r="AE445" s="111"/>
      <c r="AF445" s="110"/>
    </row>
    <row r="446" spans="1:32">
      <c r="A446" s="159"/>
      <c r="B446" s="159"/>
      <c r="C446" s="159"/>
      <c r="D446" s="159"/>
      <c r="E446" s="160"/>
      <c r="F446" s="161"/>
      <c r="G446" s="168"/>
      <c r="H446" s="4"/>
      <c r="I446" s="4"/>
      <c r="J446" s="4"/>
      <c r="K446" s="4"/>
      <c r="L446" s="4"/>
      <c r="M446" s="144"/>
      <c r="N446" s="182"/>
      <c r="O446" s="13"/>
      <c r="P446" s="13"/>
      <c r="Q446" s="13"/>
      <c r="R446" s="13"/>
      <c r="S446" s="13"/>
      <c r="T446" s="13"/>
      <c r="U446" s="13"/>
      <c r="V446" s="4"/>
      <c r="W446" s="4"/>
      <c r="X446" s="4"/>
      <c r="Z446" s="13"/>
      <c r="AA446" s="25"/>
      <c r="AB446" s="182"/>
      <c r="AC446" s="182"/>
      <c r="AE446" s="111"/>
      <c r="AF446" s="110"/>
    </row>
    <row r="447" spans="1:32">
      <c r="A447" s="159"/>
      <c r="B447" s="159"/>
      <c r="C447" s="159"/>
      <c r="D447" s="159"/>
      <c r="E447" s="160"/>
      <c r="F447" s="161"/>
      <c r="G447" s="168"/>
      <c r="H447" s="4"/>
      <c r="I447" s="4"/>
      <c r="J447" s="4"/>
      <c r="K447" s="4"/>
      <c r="L447" s="4"/>
      <c r="M447" s="144"/>
      <c r="N447" s="182"/>
      <c r="O447" s="13"/>
      <c r="P447" s="13"/>
      <c r="Q447" s="13"/>
      <c r="R447" s="13"/>
      <c r="S447" s="13"/>
      <c r="T447" s="13"/>
      <c r="U447" s="13"/>
      <c r="V447" s="4"/>
      <c r="W447" s="4"/>
      <c r="X447" s="4"/>
      <c r="Z447" s="13"/>
      <c r="AA447" s="25"/>
      <c r="AB447" s="182"/>
      <c r="AC447" s="182"/>
      <c r="AE447" s="111"/>
      <c r="AF447" s="110"/>
    </row>
    <row r="448" spans="1:32">
      <c r="A448" s="159"/>
      <c r="B448" s="159"/>
      <c r="C448" s="159"/>
      <c r="D448" s="159"/>
      <c r="E448" s="160"/>
      <c r="F448" s="161"/>
      <c r="G448" s="168"/>
      <c r="H448" s="4"/>
      <c r="I448" s="4"/>
      <c r="J448" s="4"/>
      <c r="K448" s="4"/>
      <c r="L448" s="4"/>
      <c r="M448" s="144"/>
      <c r="N448" s="182"/>
      <c r="O448" s="13"/>
      <c r="P448" s="13"/>
      <c r="Q448" s="13"/>
      <c r="R448" s="13"/>
      <c r="S448" s="13"/>
      <c r="T448" s="13"/>
      <c r="U448" s="13"/>
      <c r="V448" s="4"/>
      <c r="W448" s="4"/>
      <c r="X448" s="4"/>
      <c r="Z448" s="13"/>
      <c r="AA448" s="25"/>
      <c r="AB448" s="182"/>
      <c r="AC448" s="182"/>
      <c r="AE448" s="111"/>
      <c r="AF448" s="110"/>
    </row>
    <row r="449" spans="1:32">
      <c r="A449" s="159"/>
      <c r="B449" s="159"/>
      <c r="C449" s="159"/>
      <c r="D449" s="159"/>
      <c r="E449" s="160"/>
      <c r="F449" s="161"/>
      <c r="G449" s="168"/>
      <c r="H449" s="4"/>
      <c r="I449" s="4"/>
      <c r="J449" s="4"/>
      <c r="K449" s="4"/>
      <c r="L449" s="4"/>
      <c r="M449" s="144"/>
      <c r="N449" s="182"/>
      <c r="O449" s="13"/>
      <c r="P449" s="13"/>
      <c r="Q449" s="13"/>
      <c r="R449" s="13"/>
      <c r="S449" s="13"/>
      <c r="T449" s="13"/>
      <c r="U449" s="13"/>
      <c r="V449" s="4"/>
      <c r="W449" s="4"/>
      <c r="X449" s="4"/>
      <c r="Z449" s="13"/>
      <c r="AA449" s="25"/>
      <c r="AB449" s="182"/>
      <c r="AC449" s="182"/>
      <c r="AE449" s="111"/>
      <c r="AF449" s="110"/>
    </row>
    <row r="450" spans="1:32">
      <c r="A450" s="159"/>
      <c r="B450" s="159"/>
      <c r="C450" s="159"/>
      <c r="D450" s="159"/>
      <c r="E450" s="160"/>
      <c r="F450" s="161"/>
      <c r="G450" s="168"/>
      <c r="H450" s="4"/>
      <c r="I450" s="4"/>
      <c r="J450" s="4"/>
      <c r="K450" s="4"/>
      <c r="L450" s="4"/>
      <c r="M450" s="144"/>
      <c r="N450" s="182"/>
      <c r="O450" s="13"/>
      <c r="P450" s="13"/>
      <c r="Q450" s="13"/>
      <c r="R450" s="13"/>
      <c r="S450" s="13"/>
      <c r="T450" s="13"/>
      <c r="U450" s="13"/>
      <c r="V450" s="4"/>
      <c r="W450" s="4"/>
      <c r="X450" s="4"/>
      <c r="Z450" s="13"/>
      <c r="AA450" s="25"/>
      <c r="AB450" s="182"/>
      <c r="AC450" s="182"/>
      <c r="AE450" s="111"/>
      <c r="AF450" s="110"/>
    </row>
    <row r="451" spans="1:32">
      <c r="A451" s="159"/>
      <c r="B451" s="159"/>
      <c r="C451" s="159"/>
      <c r="D451" s="159"/>
      <c r="E451" s="160"/>
      <c r="F451" s="161"/>
      <c r="G451" s="168"/>
      <c r="H451" s="4"/>
      <c r="I451" s="4"/>
      <c r="J451" s="4"/>
      <c r="K451" s="4"/>
      <c r="L451" s="4"/>
      <c r="M451" s="144"/>
      <c r="N451" s="182"/>
      <c r="O451" s="13"/>
      <c r="P451" s="13"/>
      <c r="Q451" s="13"/>
      <c r="R451" s="13"/>
      <c r="S451" s="13"/>
      <c r="T451" s="13"/>
      <c r="U451" s="13"/>
      <c r="V451" s="4"/>
      <c r="W451" s="4"/>
      <c r="X451" s="4"/>
      <c r="Z451" s="13"/>
      <c r="AA451" s="25"/>
      <c r="AB451" s="182"/>
      <c r="AC451" s="182"/>
      <c r="AE451" s="111"/>
      <c r="AF451" s="110"/>
    </row>
    <row r="452" spans="1:32">
      <c r="A452" s="159"/>
      <c r="B452" s="159"/>
      <c r="C452" s="159"/>
      <c r="D452" s="159"/>
      <c r="E452" s="160"/>
      <c r="F452" s="161"/>
      <c r="G452" s="168"/>
      <c r="H452" s="4"/>
      <c r="I452" s="4"/>
      <c r="J452" s="4"/>
      <c r="K452" s="4"/>
      <c r="L452" s="4"/>
      <c r="M452" s="144"/>
      <c r="N452" s="182"/>
      <c r="O452" s="13"/>
      <c r="P452" s="13"/>
      <c r="Q452" s="13"/>
      <c r="R452" s="13"/>
      <c r="S452" s="13"/>
      <c r="T452" s="13"/>
      <c r="U452" s="13"/>
      <c r="V452" s="4"/>
      <c r="W452" s="4"/>
      <c r="X452" s="4"/>
      <c r="Z452" s="13"/>
      <c r="AA452" s="25"/>
      <c r="AB452" s="182"/>
      <c r="AC452" s="182"/>
      <c r="AE452" s="111"/>
      <c r="AF452" s="110"/>
    </row>
    <row r="453" spans="1:32">
      <c r="A453" s="159"/>
      <c r="B453" s="159"/>
      <c r="C453" s="159"/>
      <c r="D453" s="159"/>
      <c r="E453" s="160"/>
      <c r="F453" s="161"/>
      <c r="G453" s="168"/>
      <c r="H453" s="4"/>
      <c r="I453" s="4"/>
      <c r="J453" s="4"/>
      <c r="K453" s="4"/>
      <c r="L453" s="4"/>
      <c r="M453" s="144"/>
      <c r="N453" s="182"/>
      <c r="O453" s="13"/>
      <c r="P453" s="13"/>
      <c r="Q453" s="13"/>
      <c r="R453" s="13"/>
      <c r="S453" s="13"/>
      <c r="T453" s="13"/>
      <c r="U453" s="13"/>
      <c r="V453" s="4"/>
      <c r="W453" s="4"/>
      <c r="X453" s="4"/>
      <c r="Z453" s="13"/>
      <c r="AA453" s="25"/>
      <c r="AB453" s="182"/>
      <c r="AC453" s="182"/>
      <c r="AE453" s="111"/>
      <c r="AF453" s="110"/>
    </row>
    <row r="454" spans="1:32">
      <c r="A454" s="159"/>
      <c r="B454" s="159"/>
      <c r="C454" s="159"/>
      <c r="D454" s="159"/>
      <c r="E454" s="160"/>
      <c r="F454" s="161"/>
      <c r="G454" s="168"/>
      <c r="H454" s="4"/>
      <c r="I454" s="4"/>
      <c r="J454" s="4"/>
      <c r="K454" s="4"/>
      <c r="L454" s="4"/>
      <c r="M454" s="144"/>
      <c r="N454" s="182"/>
      <c r="O454" s="13"/>
      <c r="P454" s="13"/>
      <c r="Q454" s="13"/>
      <c r="R454" s="13"/>
      <c r="S454" s="13"/>
      <c r="T454" s="13"/>
      <c r="U454" s="13"/>
      <c r="V454" s="4"/>
      <c r="W454" s="4"/>
      <c r="X454" s="4"/>
      <c r="Z454" s="13"/>
      <c r="AA454" s="25"/>
      <c r="AB454" s="182"/>
      <c r="AC454" s="182"/>
      <c r="AE454" s="111"/>
      <c r="AF454" s="110"/>
    </row>
    <row r="455" spans="1:32">
      <c r="A455" s="159"/>
      <c r="B455" s="159"/>
      <c r="C455" s="159"/>
      <c r="D455" s="159"/>
      <c r="E455" s="160"/>
      <c r="F455" s="161"/>
      <c r="G455" s="168"/>
      <c r="H455" s="4"/>
      <c r="I455" s="4"/>
      <c r="J455" s="4"/>
      <c r="K455" s="4"/>
      <c r="L455" s="4"/>
      <c r="M455" s="144"/>
      <c r="N455" s="182"/>
      <c r="O455" s="13"/>
      <c r="P455" s="13"/>
      <c r="Q455" s="13"/>
      <c r="R455" s="13"/>
      <c r="S455" s="13"/>
      <c r="T455" s="13"/>
      <c r="U455" s="13"/>
      <c r="V455" s="4"/>
      <c r="W455" s="4"/>
      <c r="X455" s="4"/>
      <c r="Z455" s="13"/>
      <c r="AA455" s="25"/>
      <c r="AB455" s="182"/>
      <c r="AC455" s="182"/>
      <c r="AE455" s="111"/>
      <c r="AF455" s="110"/>
    </row>
    <row r="456" spans="1:32">
      <c r="A456" s="159"/>
      <c r="B456" s="159"/>
      <c r="C456" s="159"/>
      <c r="D456" s="159"/>
      <c r="E456" s="160"/>
      <c r="F456" s="161"/>
      <c r="G456" s="168"/>
      <c r="H456" s="4"/>
      <c r="I456" s="4"/>
      <c r="J456" s="4"/>
      <c r="K456" s="4"/>
      <c r="L456" s="4"/>
      <c r="M456" s="144"/>
      <c r="N456" s="182"/>
      <c r="O456" s="13"/>
      <c r="P456" s="13"/>
      <c r="Q456" s="13"/>
      <c r="R456" s="13"/>
      <c r="S456" s="13"/>
      <c r="T456" s="13"/>
      <c r="U456" s="13"/>
      <c r="V456" s="4"/>
      <c r="W456" s="4"/>
      <c r="X456" s="4"/>
      <c r="Z456" s="13"/>
      <c r="AA456" s="25"/>
      <c r="AB456" s="182"/>
      <c r="AC456" s="182"/>
      <c r="AE456" s="111"/>
      <c r="AF456" s="110"/>
    </row>
    <row r="457" spans="1:32">
      <c r="A457" s="159"/>
      <c r="B457" s="159"/>
      <c r="C457" s="159"/>
      <c r="D457" s="159"/>
      <c r="E457" s="160"/>
      <c r="F457" s="161"/>
      <c r="G457" s="168"/>
      <c r="H457" s="4"/>
      <c r="I457" s="4"/>
      <c r="J457" s="4"/>
      <c r="K457" s="4"/>
      <c r="L457" s="4"/>
      <c r="M457" s="144"/>
      <c r="N457" s="182"/>
      <c r="O457" s="13"/>
      <c r="P457" s="13"/>
      <c r="Q457" s="13"/>
      <c r="R457" s="13"/>
      <c r="S457" s="13"/>
      <c r="T457" s="13"/>
      <c r="U457" s="13"/>
      <c r="V457" s="4"/>
      <c r="W457" s="4"/>
      <c r="X457" s="4"/>
      <c r="Z457" s="13"/>
      <c r="AA457" s="25"/>
      <c r="AB457" s="182"/>
      <c r="AC457" s="182"/>
      <c r="AE457" s="111"/>
      <c r="AF457" s="110"/>
    </row>
    <row r="458" spans="1:32">
      <c r="A458" s="159"/>
      <c r="B458" s="159"/>
      <c r="C458" s="159"/>
      <c r="D458" s="159"/>
      <c r="E458" s="160"/>
      <c r="F458" s="161"/>
      <c r="G458" s="168"/>
      <c r="H458" s="4"/>
      <c r="I458" s="4"/>
      <c r="J458" s="4"/>
      <c r="K458" s="4"/>
      <c r="L458" s="4"/>
      <c r="M458" s="144"/>
      <c r="N458" s="182"/>
      <c r="O458" s="13"/>
      <c r="P458" s="13"/>
      <c r="Q458" s="13"/>
      <c r="R458" s="13"/>
      <c r="S458" s="13"/>
      <c r="T458" s="13"/>
      <c r="U458" s="13"/>
      <c r="V458" s="4"/>
      <c r="W458" s="4"/>
      <c r="X458" s="4"/>
      <c r="Z458" s="13"/>
      <c r="AA458" s="25"/>
      <c r="AB458" s="182"/>
      <c r="AC458" s="182"/>
      <c r="AE458" s="111"/>
      <c r="AF458" s="110"/>
    </row>
    <row r="459" spans="1:32">
      <c r="A459" s="159"/>
      <c r="B459" s="159"/>
      <c r="C459" s="159"/>
      <c r="D459" s="159"/>
      <c r="E459" s="160"/>
      <c r="F459" s="161"/>
      <c r="G459" s="168"/>
      <c r="H459" s="4"/>
      <c r="I459" s="4"/>
      <c r="J459" s="4"/>
      <c r="K459" s="4"/>
      <c r="L459" s="4"/>
      <c r="M459" s="144"/>
      <c r="N459" s="182"/>
      <c r="O459" s="13"/>
      <c r="P459" s="13"/>
      <c r="Q459" s="13"/>
      <c r="R459" s="13"/>
      <c r="S459" s="13"/>
      <c r="T459" s="13"/>
      <c r="U459" s="13"/>
      <c r="V459" s="4"/>
      <c r="W459" s="4"/>
      <c r="X459" s="4"/>
      <c r="Z459" s="13"/>
      <c r="AA459" s="25"/>
      <c r="AB459" s="182"/>
      <c r="AC459" s="182"/>
      <c r="AE459" s="111"/>
      <c r="AF459" s="110"/>
    </row>
    <row r="460" spans="1:32">
      <c r="A460" s="159"/>
      <c r="B460" s="159"/>
      <c r="C460" s="159"/>
      <c r="D460" s="159"/>
      <c r="E460" s="160"/>
      <c r="F460" s="161"/>
      <c r="G460" s="168"/>
      <c r="H460" s="4"/>
      <c r="I460" s="4"/>
      <c r="J460" s="4"/>
      <c r="K460" s="4"/>
      <c r="L460" s="4"/>
      <c r="M460" s="144"/>
      <c r="N460" s="182"/>
      <c r="O460" s="13"/>
      <c r="P460" s="13"/>
      <c r="Q460" s="13"/>
      <c r="R460" s="13"/>
      <c r="S460" s="13"/>
      <c r="T460" s="13"/>
      <c r="U460" s="13"/>
      <c r="V460" s="4"/>
      <c r="W460" s="4"/>
      <c r="X460" s="4"/>
      <c r="Z460" s="13"/>
      <c r="AA460" s="25"/>
      <c r="AB460" s="182"/>
      <c r="AC460" s="182"/>
      <c r="AE460" s="111"/>
      <c r="AF460" s="110"/>
    </row>
    <row r="461" spans="1:32">
      <c r="A461" s="159"/>
      <c r="B461" s="159"/>
      <c r="C461" s="159"/>
      <c r="D461" s="159"/>
      <c r="E461" s="160"/>
      <c r="F461" s="161"/>
      <c r="G461" s="168"/>
      <c r="H461" s="4"/>
      <c r="I461" s="4"/>
      <c r="J461" s="4"/>
      <c r="K461" s="4"/>
      <c r="L461" s="4"/>
      <c r="M461" s="144"/>
      <c r="N461" s="182"/>
      <c r="O461" s="13"/>
      <c r="P461" s="13"/>
      <c r="Q461" s="13"/>
      <c r="R461" s="13"/>
      <c r="S461" s="13"/>
      <c r="T461" s="13"/>
      <c r="U461" s="13"/>
      <c r="V461" s="4"/>
      <c r="W461" s="4"/>
      <c r="X461" s="4"/>
      <c r="Z461" s="13"/>
      <c r="AA461" s="25"/>
      <c r="AB461" s="182"/>
      <c r="AC461" s="182"/>
      <c r="AE461" s="111"/>
      <c r="AF461" s="110"/>
    </row>
    <row r="462" spans="1:32">
      <c r="A462" s="159"/>
      <c r="B462" s="159"/>
      <c r="C462" s="159"/>
      <c r="D462" s="159"/>
      <c r="E462" s="160"/>
      <c r="F462" s="161"/>
      <c r="G462" s="168"/>
      <c r="H462" s="4"/>
      <c r="I462" s="4"/>
      <c r="J462" s="4"/>
      <c r="K462" s="4"/>
      <c r="L462" s="4"/>
      <c r="M462" s="144"/>
      <c r="N462" s="182"/>
      <c r="O462" s="13"/>
      <c r="P462" s="13"/>
      <c r="Q462" s="13"/>
      <c r="R462" s="13"/>
      <c r="S462" s="13"/>
      <c r="T462" s="13"/>
      <c r="U462" s="13"/>
      <c r="V462" s="4"/>
      <c r="W462" s="4"/>
      <c r="X462" s="4"/>
      <c r="Z462" s="13"/>
      <c r="AA462" s="25"/>
      <c r="AB462" s="182"/>
      <c r="AC462" s="182"/>
      <c r="AE462" s="111"/>
      <c r="AF462" s="110"/>
    </row>
    <row r="463" spans="1:32">
      <c r="A463" s="159"/>
      <c r="B463" s="159"/>
      <c r="C463" s="159"/>
      <c r="D463" s="159"/>
      <c r="E463" s="160"/>
      <c r="F463" s="161"/>
      <c r="G463" s="168"/>
      <c r="H463" s="4"/>
      <c r="I463" s="4"/>
      <c r="J463" s="4"/>
      <c r="K463" s="4"/>
      <c r="L463" s="4"/>
      <c r="M463" s="144"/>
      <c r="N463" s="182"/>
      <c r="O463" s="13"/>
      <c r="P463" s="13"/>
      <c r="Q463" s="13"/>
      <c r="R463" s="13"/>
      <c r="S463" s="13"/>
      <c r="T463" s="13"/>
      <c r="U463" s="13"/>
      <c r="V463" s="4"/>
      <c r="W463" s="4"/>
      <c r="X463" s="4"/>
      <c r="Z463" s="13"/>
      <c r="AA463" s="25"/>
      <c r="AB463" s="182"/>
      <c r="AC463" s="182"/>
      <c r="AE463" s="111"/>
      <c r="AF463" s="110"/>
    </row>
    <row r="464" spans="1:32">
      <c r="A464" s="159"/>
      <c r="B464" s="159"/>
      <c r="C464" s="159"/>
      <c r="D464" s="159"/>
      <c r="E464" s="160"/>
      <c r="F464" s="161"/>
      <c r="G464" s="168"/>
      <c r="H464" s="4"/>
      <c r="I464" s="4"/>
      <c r="J464" s="4"/>
      <c r="K464" s="4"/>
      <c r="L464" s="4"/>
      <c r="M464" s="144"/>
      <c r="N464" s="182"/>
      <c r="O464" s="13"/>
      <c r="P464" s="13"/>
      <c r="Q464" s="13"/>
      <c r="R464" s="13"/>
      <c r="S464" s="13"/>
      <c r="T464" s="13"/>
      <c r="U464" s="13"/>
      <c r="V464" s="4"/>
      <c r="W464" s="4"/>
      <c r="X464" s="4"/>
      <c r="Z464" s="13"/>
      <c r="AA464" s="25"/>
      <c r="AB464" s="182"/>
      <c r="AC464" s="182"/>
      <c r="AE464" s="111"/>
      <c r="AF464" s="110"/>
    </row>
    <row r="465" spans="1:32">
      <c r="A465" s="159"/>
      <c r="B465" s="159"/>
      <c r="C465" s="159"/>
      <c r="D465" s="159"/>
      <c r="E465" s="160"/>
      <c r="F465" s="161"/>
      <c r="G465" s="168"/>
      <c r="H465" s="4"/>
      <c r="I465" s="4"/>
      <c r="J465" s="4"/>
      <c r="K465" s="4"/>
      <c r="L465" s="4"/>
      <c r="M465" s="144"/>
      <c r="N465" s="182"/>
      <c r="O465" s="13"/>
      <c r="P465" s="13"/>
      <c r="Q465" s="13"/>
      <c r="R465" s="13"/>
      <c r="S465" s="13"/>
      <c r="T465" s="13"/>
      <c r="U465" s="13"/>
      <c r="V465" s="4"/>
      <c r="W465" s="4"/>
      <c r="X465" s="4"/>
      <c r="Z465" s="13"/>
      <c r="AA465" s="25"/>
      <c r="AB465" s="182"/>
      <c r="AC465" s="182"/>
      <c r="AE465" s="111"/>
      <c r="AF465" s="110"/>
    </row>
    <row r="466" spans="1:32">
      <c r="A466" s="159"/>
      <c r="B466" s="159"/>
      <c r="C466" s="159"/>
      <c r="D466" s="159"/>
      <c r="E466" s="160"/>
      <c r="F466" s="161"/>
      <c r="G466" s="168"/>
      <c r="H466" s="4"/>
      <c r="I466" s="4"/>
      <c r="J466" s="4"/>
      <c r="K466" s="4"/>
      <c r="L466" s="4"/>
      <c r="M466" s="144"/>
      <c r="N466" s="182"/>
      <c r="O466" s="13"/>
      <c r="P466" s="13"/>
      <c r="Q466" s="13"/>
      <c r="R466" s="13"/>
      <c r="S466" s="13"/>
      <c r="T466" s="13"/>
      <c r="U466" s="13"/>
      <c r="V466" s="4"/>
      <c r="W466" s="4"/>
      <c r="X466" s="4"/>
      <c r="Z466" s="13"/>
      <c r="AA466" s="25"/>
      <c r="AB466" s="182"/>
      <c r="AC466" s="182"/>
      <c r="AE466" s="111"/>
      <c r="AF466" s="110"/>
    </row>
    <row r="467" spans="1:32">
      <c r="A467" s="159"/>
      <c r="B467" s="159"/>
      <c r="C467" s="159"/>
      <c r="D467" s="159"/>
      <c r="E467" s="160"/>
      <c r="F467" s="161"/>
      <c r="G467" s="168"/>
      <c r="H467" s="4"/>
      <c r="I467" s="4"/>
      <c r="J467" s="4"/>
      <c r="K467" s="4"/>
      <c r="L467" s="4"/>
      <c r="M467" s="144"/>
      <c r="N467" s="182"/>
      <c r="O467" s="13"/>
      <c r="P467" s="13"/>
      <c r="Q467" s="13"/>
      <c r="R467" s="13"/>
      <c r="S467" s="13"/>
      <c r="T467" s="13"/>
      <c r="U467" s="13"/>
      <c r="V467" s="4"/>
      <c r="W467" s="4"/>
      <c r="X467" s="4"/>
      <c r="Z467" s="13"/>
      <c r="AA467" s="25"/>
      <c r="AB467" s="182"/>
      <c r="AC467" s="182"/>
      <c r="AE467" s="111"/>
      <c r="AF467" s="110"/>
    </row>
    <row r="468" spans="1:32">
      <c r="A468" s="159"/>
      <c r="B468" s="159"/>
      <c r="C468" s="159"/>
      <c r="D468" s="159"/>
      <c r="E468" s="160"/>
      <c r="F468" s="161"/>
      <c r="G468" s="168"/>
      <c r="H468" s="4"/>
      <c r="I468" s="4"/>
      <c r="J468" s="4"/>
      <c r="K468" s="4"/>
      <c r="L468" s="4"/>
      <c r="M468" s="144"/>
      <c r="N468" s="182"/>
      <c r="O468" s="13"/>
      <c r="P468" s="13"/>
      <c r="Q468" s="13"/>
      <c r="R468" s="13"/>
      <c r="S468" s="13"/>
      <c r="T468" s="13"/>
      <c r="U468" s="13"/>
      <c r="V468" s="4"/>
      <c r="W468" s="4"/>
      <c r="X468" s="4"/>
      <c r="Z468" s="13"/>
      <c r="AA468" s="25"/>
      <c r="AB468" s="182"/>
      <c r="AC468" s="182"/>
      <c r="AE468" s="111"/>
      <c r="AF468" s="110"/>
    </row>
    <row r="469" spans="1:32">
      <c r="A469" s="159"/>
      <c r="B469" s="159"/>
      <c r="C469" s="159"/>
      <c r="D469" s="159"/>
      <c r="E469" s="160"/>
      <c r="F469" s="161"/>
      <c r="G469" s="168"/>
      <c r="H469" s="4"/>
      <c r="I469" s="4"/>
      <c r="J469" s="4"/>
      <c r="K469" s="4"/>
      <c r="L469" s="4"/>
      <c r="M469" s="144"/>
      <c r="N469" s="182"/>
      <c r="O469" s="13"/>
      <c r="P469" s="13"/>
      <c r="Q469" s="13"/>
      <c r="R469" s="13"/>
      <c r="S469" s="13"/>
      <c r="T469" s="13"/>
      <c r="U469" s="13"/>
      <c r="V469" s="4"/>
      <c r="W469" s="4"/>
      <c r="X469" s="4"/>
      <c r="Z469" s="13"/>
      <c r="AA469" s="25"/>
      <c r="AB469" s="182"/>
      <c r="AC469" s="182"/>
      <c r="AE469" s="111"/>
      <c r="AF469" s="110"/>
    </row>
    <row r="470" spans="1:32">
      <c r="A470" s="159"/>
      <c r="B470" s="159"/>
      <c r="C470" s="159"/>
      <c r="D470" s="159"/>
      <c r="E470" s="160"/>
      <c r="F470" s="161"/>
      <c r="G470" s="168"/>
      <c r="H470" s="4"/>
      <c r="I470" s="4"/>
      <c r="J470" s="4"/>
      <c r="K470" s="4"/>
      <c r="L470" s="4"/>
      <c r="M470" s="144"/>
      <c r="N470" s="182"/>
      <c r="O470" s="13"/>
      <c r="P470" s="13"/>
      <c r="Q470" s="13"/>
      <c r="R470" s="13"/>
      <c r="S470" s="13"/>
      <c r="T470" s="13"/>
      <c r="U470" s="13"/>
      <c r="V470" s="4"/>
      <c r="W470" s="4"/>
      <c r="X470" s="4"/>
      <c r="Z470" s="13"/>
      <c r="AA470" s="25"/>
      <c r="AB470" s="182"/>
      <c r="AC470" s="182"/>
      <c r="AE470" s="111"/>
      <c r="AF470" s="110"/>
    </row>
    <row r="471" spans="1:32">
      <c r="A471" s="159"/>
      <c r="B471" s="159"/>
      <c r="C471" s="159"/>
      <c r="D471" s="159"/>
      <c r="E471" s="160"/>
      <c r="F471" s="161"/>
      <c r="G471" s="168"/>
      <c r="H471" s="4"/>
      <c r="I471" s="4"/>
      <c r="J471" s="4"/>
      <c r="K471" s="4"/>
      <c r="L471" s="4"/>
      <c r="M471" s="144"/>
      <c r="N471" s="182"/>
      <c r="O471" s="13"/>
      <c r="P471" s="13"/>
      <c r="Q471" s="13"/>
      <c r="R471" s="13"/>
      <c r="S471" s="13"/>
      <c r="T471" s="13"/>
      <c r="U471" s="13"/>
      <c r="V471" s="4"/>
      <c r="W471" s="4"/>
      <c r="X471" s="4"/>
      <c r="Z471" s="13"/>
      <c r="AA471" s="25"/>
      <c r="AB471" s="182"/>
      <c r="AC471" s="182"/>
      <c r="AE471" s="111"/>
      <c r="AF471" s="110"/>
    </row>
    <row r="472" spans="1:32">
      <c r="A472" s="159"/>
      <c r="B472" s="159"/>
      <c r="C472" s="159"/>
      <c r="D472" s="159"/>
      <c r="E472" s="160"/>
      <c r="F472" s="161"/>
      <c r="G472" s="168"/>
      <c r="H472" s="4"/>
      <c r="I472" s="4"/>
      <c r="J472" s="4"/>
      <c r="K472" s="4"/>
      <c r="L472" s="4"/>
      <c r="M472" s="144"/>
      <c r="N472" s="182"/>
      <c r="O472" s="13"/>
      <c r="P472" s="13"/>
      <c r="Q472" s="13"/>
      <c r="R472" s="13"/>
      <c r="S472" s="13"/>
      <c r="T472" s="13"/>
      <c r="U472" s="13"/>
      <c r="V472" s="4"/>
      <c r="W472" s="4"/>
      <c r="X472" s="4"/>
      <c r="Z472" s="13"/>
      <c r="AA472" s="25"/>
      <c r="AB472" s="182"/>
      <c r="AC472" s="182"/>
      <c r="AE472" s="111"/>
      <c r="AF472" s="110"/>
    </row>
    <row r="473" spans="1:32">
      <c r="A473" s="159"/>
      <c r="B473" s="159"/>
      <c r="C473" s="159"/>
      <c r="D473" s="159"/>
      <c r="E473" s="160"/>
      <c r="F473" s="161"/>
      <c r="G473" s="168"/>
      <c r="H473" s="4"/>
      <c r="I473" s="4"/>
      <c r="J473" s="4"/>
      <c r="K473" s="4"/>
      <c r="L473" s="4"/>
      <c r="M473" s="144"/>
      <c r="N473" s="182"/>
      <c r="O473" s="13"/>
      <c r="P473" s="13"/>
      <c r="Q473" s="13"/>
      <c r="R473" s="13"/>
      <c r="S473" s="13"/>
      <c r="T473" s="13"/>
      <c r="U473" s="13"/>
      <c r="V473" s="4"/>
      <c r="W473" s="4"/>
      <c r="X473" s="4"/>
      <c r="Z473" s="13"/>
      <c r="AA473" s="25"/>
      <c r="AB473" s="182"/>
      <c r="AC473" s="182"/>
      <c r="AE473" s="111"/>
      <c r="AF473" s="110"/>
    </row>
    <row r="474" spans="1:32">
      <c r="A474" s="159"/>
      <c r="B474" s="159"/>
      <c r="C474" s="159"/>
      <c r="D474" s="159"/>
      <c r="E474" s="160"/>
      <c r="F474" s="161"/>
      <c r="G474" s="168"/>
      <c r="H474" s="4"/>
      <c r="I474" s="4"/>
      <c r="J474" s="4"/>
      <c r="K474" s="4"/>
      <c r="L474" s="4"/>
      <c r="M474" s="144"/>
      <c r="N474" s="182"/>
      <c r="O474" s="13"/>
      <c r="P474" s="13"/>
      <c r="Q474" s="13"/>
      <c r="R474" s="13"/>
      <c r="S474" s="13"/>
      <c r="T474" s="13"/>
      <c r="U474" s="13"/>
      <c r="V474" s="4"/>
      <c r="W474" s="4"/>
      <c r="X474" s="4"/>
      <c r="Z474" s="13"/>
      <c r="AA474" s="25"/>
      <c r="AB474" s="182"/>
      <c r="AC474" s="182"/>
      <c r="AE474" s="111"/>
      <c r="AF474" s="110"/>
    </row>
    <row r="475" spans="1:32">
      <c r="A475" s="159"/>
      <c r="B475" s="159"/>
      <c r="C475" s="159"/>
      <c r="D475" s="159"/>
      <c r="E475" s="160"/>
      <c r="F475" s="161"/>
      <c r="G475" s="168"/>
      <c r="H475" s="4"/>
      <c r="I475" s="4"/>
      <c r="J475" s="4"/>
      <c r="K475" s="4"/>
      <c r="L475" s="4"/>
      <c r="M475" s="144"/>
      <c r="N475" s="182"/>
      <c r="O475" s="13"/>
      <c r="P475" s="13"/>
      <c r="Q475" s="13"/>
      <c r="R475" s="13"/>
      <c r="S475" s="13"/>
      <c r="T475" s="13"/>
      <c r="U475" s="13"/>
      <c r="V475" s="4"/>
      <c r="W475" s="4"/>
      <c r="X475" s="4"/>
      <c r="Z475" s="13"/>
      <c r="AA475" s="25"/>
      <c r="AB475" s="182"/>
      <c r="AC475" s="182"/>
      <c r="AE475" s="111"/>
      <c r="AF475" s="110"/>
    </row>
    <row r="476" spans="1:32">
      <c r="A476" s="159"/>
      <c r="B476" s="159"/>
      <c r="C476" s="159"/>
      <c r="D476" s="159"/>
      <c r="E476" s="160"/>
      <c r="F476" s="161"/>
      <c r="G476" s="168"/>
      <c r="H476" s="4"/>
      <c r="I476" s="4"/>
      <c r="J476" s="4"/>
      <c r="K476" s="4"/>
      <c r="L476" s="4"/>
      <c r="M476" s="144"/>
      <c r="N476" s="182"/>
      <c r="O476" s="13"/>
      <c r="P476" s="13"/>
      <c r="Q476" s="13"/>
      <c r="R476" s="13"/>
      <c r="S476" s="13"/>
      <c r="T476" s="13"/>
      <c r="U476" s="13"/>
      <c r="V476" s="4"/>
      <c r="W476" s="4"/>
      <c r="X476" s="4"/>
      <c r="Z476" s="13"/>
      <c r="AA476" s="25"/>
      <c r="AB476" s="182"/>
      <c r="AC476" s="182"/>
      <c r="AE476" s="111"/>
      <c r="AF476" s="110"/>
    </row>
    <row r="477" spans="1:32">
      <c r="A477" s="159"/>
      <c r="B477" s="159"/>
      <c r="C477" s="159"/>
      <c r="D477" s="159"/>
      <c r="E477" s="160"/>
      <c r="F477" s="161"/>
      <c r="G477" s="168"/>
      <c r="H477" s="4"/>
      <c r="I477" s="4"/>
      <c r="J477" s="4"/>
      <c r="K477" s="4"/>
      <c r="L477" s="4"/>
      <c r="M477" s="144"/>
      <c r="N477" s="182"/>
      <c r="O477" s="13"/>
      <c r="P477" s="13"/>
      <c r="Q477" s="13"/>
      <c r="R477" s="13"/>
      <c r="S477" s="13"/>
      <c r="T477" s="13"/>
      <c r="U477" s="13"/>
      <c r="V477" s="4"/>
      <c r="W477" s="4"/>
      <c r="X477" s="4"/>
      <c r="Z477" s="13"/>
      <c r="AA477" s="25"/>
      <c r="AB477" s="182"/>
      <c r="AC477" s="182"/>
      <c r="AE477" s="111"/>
      <c r="AF477" s="110"/>
    </row>
    <row r="478" spans="1:32">
      <c r="A478" s="159"/>
      <c r="B478" s="159"/>
      <c r="C478" s="159"/>
      <c r="D478" s="159"/>
      <c r="E478" s="160"/>
      <c r="F478" s="161"/>
      <c r="G478" s="168"/>
      <c r="H478" s="4"/>
      <c r="I478" s="4"/>
      <c r="J478" s="4"/>
      <c r="K478" s="4"/>
      <c r="L478" s="4"/>
      <c r="M478" s="144"/>
      <c r="N478" s="182"/>
      <c r="O478" s="13"/>
      <c r="P478" s="13"/>
      <c r="Q478" s="13"/>
      <c r="R478" s="13"/>
      <c r="S478" s="13"/>
      <c r="T478" s="13"/>
      <c r="U478" s="13"/>
      <c r="V478" s="4"/>
      <c r="W478" s="4"/>
      <c r="X478" s="4"/>
      <c r="Z478" s="13"/>
      <c r="AA478" s="25"/>
      <c r="AB478" s="182"/>
      <c r="AC478" s="182"/>
      <c r="AE478" s="111"/>
      <c r="AF478" s="110"/>
    </row>
    <row r="479" spans="1:32">
      <c r="A479" s="159"/>
      <c r="B479" s="159"/>
      <c r="C479" s="159"/>
      <c r="D479" s="159"/>
      <c r="E479" s="160"/>
      <c r="F479" s="161"/>
      <c r="G479" s="168"/>
      <c r="H479" s="4"/>
      <c r="I479" s="4"/>
      <c r="J479" s="4"/>
      <c r="K479" s="4"/>
      <c r="L479" s="4"/>
      <c r="M479" s="144"/>
      <c r="N479" s="182"/>
      <c r="O479" s="13"/>
      <c r="P479" s="13"/>
      <c r="Q479" s="13"/>
      <c r="R479" s="13"/>
      <c r="S479" s="13"/>
      <c r="T479" s="13"/>
      <c r="U479" s="13"/>
      <c r="V479" s="4"/>
      <c r="W479" s="4"/>
      <c r="X479" s="4"/>
      <c r="Z479" s="13"/>
      <c r="AA479" s="25"/>
      <c r="AB479" s="182"/>
      <c r="AC479" s="182"/>
      <c r="AE479" s="111"/>
      <c r="AF479" s="110"/>
    </row>
    <row r="480" spans="1:32">
      <c r="A480" s="159"/>
      <c r="B480" s="159"/>
      <c r="C480" s="159"/>
      <c r="D480" s="159"/>
      <c r="E480" s="160"/>
      <c r="F480" s="161"/>
      <c r="G480" s="168"/>
      <c r="H480" s="4"/>
      <c r="I480" s="4"/>
      <c r="J480" s="4"/>
      <c r="K480" s="4"/>
      <c r="L480" s="4"/>
      <c r="M480" s="144"/>
      <c r="N480" s="182"/>
      <c r="O480" s="13"/>
      <c r="P480" s="13"/>
      <c r="Q480" s="13"/>
      <c r="R480" s="13"/>
      <c r="S480" s="13"/>
      <c r="T480" s="13"/>
      <c r="U480" s="13"/>
      <c r="V480" s="4"/>
      <c r="W480" s="4"/>
      <c r="X480" s="4"/>
      <c r="Z480" s="13"/>
      <c r="AA480" s="25"/>
      <c r="AB480" s="182"/>
      <c r="AC480" s="182"/>
      <c r="AE480" s="111"/>
      <c r="AF480" s="110"/>
    </row>
    <row r="481" spans="1:32">
      <c r="A481" s="159"/>
      <c r="B481" s="159"/>
      <c r="C481" s="159"/>
      <c r="D481" s="159"/>
      <c r="E481" s="160"/>
      <c r="F481" s="161"/>
      <c r="G481" s="168"/>
      <c r="H481" s="4"/>
      <c r="I481" s="4"/>
      <c r="J481" s="4"/>
      <c r="K481" s="4"/>
      <c r="L481" s="4"/>
      <c r="M481" s="144"/>
      <c r="N481" s="182"/>
      <c r="O481" s="13"/>
      <c r="P481" s="13"/>
      <c r="Q481" s="13"/>
      <c r="R481" s="13"/>
      <c r="S481" s="13"/>
      <c r="T481" s="13"/>
      <c r="U481" s="13"/>
      <c r="V481" s="4"/>
      <c r="W481" s="4"/>
      <c r="X481" s="4"/>
      <c r="Z481" s="13"/>
      <c r="AA481" s="25"/>
      <c r="AB481" s="182"/>
      <c r="AC481" s="182"/>
      <c r="AE481" s="111"/>
      <c r="AF481" s="110"/>
    </row>
    <row r="482" spans="1:32">
      <c r="A482" s="159"/>
      <c r="B482" s="159"/>
      <c r="C482" s="159"/>
      <c r="D482" s="159"/>
      <c r="E482" s="160"/>
      <c r="F482" s="161"/>
      <c r="G482" s="168"/>
      <c r="H482" s="4"/>
      <c r="I482" s="4"/>
      <c r="J482" s="4"/>
      <c r="K482" s="4"/>
      <c r="L482" s="4"/>
      <c r="M482" s="144"/>
      <c r="N482" s="182"/>
      <c r="O482" s="13"/>
      <c r="P482" s="13"/>
      <c r="Q482" s="13"/>
      <c r="R482" s="13"/>
      <c r="S482" s="13"/>
      <c r="T482" s="13"/>
      <c r="U482" s="13"/>
      <c r="V482" s="4"/>
      <c r="W482" s="4"/>
      <c r="X482" s="4"/>
      <c r="Z482" s="13"/>
      <c r="AA482" s="25"/>
      <c r="AB482" s="182"/>
      <c r="AC482" s="182"/>
      <c r="AE482" s="111"/>
      <c r="AF482" s="110"/>
    </row>
    <row r="483" spans="1:32">
      <c r="A483" s="159"/>
      <c r="B483" s="159"/>
      <c r="C483" s="159"/>
      <c r="D483" s="159"/>
      <c r="E483" s="160"/>
      <c r="F483" s="161"/>
      <c r="G483" s="168"/>
      <c r="H483" s="4"/>
      <c r="I483" s="4"/>
      <c r="J483" s="4"/>
      <c r="K483" s="4"/>
      <c r="L483" s="4"/>
      <c r="M483" s="144"/>
      <c r="N483" s="182"/>
      <c r="O483" s="13"/>
      <c r="P483" s="13"/>
      <c r="Q483" s="13"/>
      <c r="R483" s="13"/>
      <c r="S483" s="13"/>
      <c r="T483" s="13"/>
      <c r="U483" s="13"/>
      <c r="V483" s="4"/>
      <c r="W483" s="4"/>
      <c r="X483" s="4"/>
      <c r="Z483" s="13"/>
      <c r="AA483" s="25"/>
      <c r="AB483" s="182"/>
      <c r="AC483" s="182"/>
      <c r="AE483" s="111"/>
      <c r="AF483" s="110"/>
    </row>
    <row r="484" spans="1:32">
      <c r="A484" s="159"/>
      <c r="B484" s="159"/>
      <c r="C484" s="159"/>
      <c r="D484" s="159"/>
      <c r="E484" s="160"/>
      <c r="F484" s="161"/>
      <c r="G484" s="168"/>
      <c r="H484" s="4"/>
      <c r="I484" s="4"/>
      <c r="J484" s="4"/>
      <c r="K484" s="4"/>
      <c r="L484" s="4"/>
      <c r="M484" s="144"/>
      <c r="N484" s="182"/>
      <c r="O484" s="13"/>
      <c r="P484" s="13"/>
      <c r="Q484" s="13"/>
      <c r="R484" s="13"/>
      <c r="S484" s="13"/>
      <c r="T484" s="13"/>
      <c r="U484" s="13"/>
      <c r="V484" s="4"/>
      <c r="W484" s="4"/>
      <c r="X484" s="4"/>
      <c r="Z484" s="13"/>
      <c r="AA484" s="25"/>
      <c r="AB484" s="182"/>
      <c r="AC484" s="182"/>
      <c r="AE484" s="111"/>
      <c r="AF484" s="110"/>
    </row>
    <row r="485" spans="1:32">
      <c r="A485" s="159"/>
      <c r="B485" s="159"/>
      <c r="C485" s="159"/>
      <c r="D485" s="159"/>
      <c r="E485" s="160"/>
      <c r="F485" s="161"/>
      <c r="G485" s="168"/>
      <c r="H485" s="4"/>
      <c r="I485" s="4"/>
      <c r="J485" s="4"/>
      <c r="K485" s="4"/>
      <c r="L485" s="4"/>
      <c r="M485" s="144"/>
      <c r="N485" s="182"/>
      <c r="O485" s="13"/>
      <c r="P485" s="13"/>
      <c r="Q485" s="13"/>
      <c r="R485" s="13"/>
      <c r="S485" s="13"/>
      <c r="T485" s="13"/>
      <c r="U485" s="13"/>
      <c r="V485" s="4"/>
      <c r="W485" s="4"/>
      <c r="X485" s="4"/>
      <c r="Z485" s="13"/>
      <c r="AA485" s="25"/>
      <c r="AB485" s="182"/>
      <c r="AC485" s="182"/>
      <c r="AE485" s="111"/>
      <c r="AF485" s="110"/>
    </row>
    <row r="486" spans="1:32">
      <c r="A486" s="159"/>
      <c r="B486" s="159"/>
      <c r="C486" s="159"/>
      <c r="D486" s="159"/>
      <c r="E486" s="160"/>
      <c r="F486" s="161"/>
      <c r="G486" s="168"/>
      <c r="H486" s="4"/>
      <c r="I486" s="4"/>
      <c r="J486" s="4"/>
      <c r="K486" s="4"/>
      <c r="L486" s="4"/>
      <c r="M486" s="144"/>
      <c r="N486" s="182"/>
      <c r="O486" s="13"/>
      <c r="P486" s="13"/>
      <c r="Q486" s="13"/>
      <c r="R486" s="13"/>
      <c r="S486" s="13"/>
      <c r="T486" s="13"/>
      <c r="U486" s="13"/>
      <c r="V486" s="4"/>
      <c r="W486" s="4"/>
      <c r="X486" s="4"/>
      <c r="Z486" s="13"/>
      <c r="AA486" s="25"/>
      <c r="AB486" s="182"/>
      <c r="AC486" s="182"/>
      <c r="AE486" s="111"/>
      <c r="AF486" s="110"/>
    </row>
    <row r="487" spans="1:32">
      <c r="A487" s="159"/>
      <c r="B487" s="159"/>
      <c r="C487" s="159"/>
      <c r="D487" s="159"/>
      <c r="E487" s="160"/>
      <c r="F487" s="161"/>
      <c r="G487" s="168"/>
      <c r="H487" s="4"/>
      <c r="I487" s="4"/>
      <c r="J487" s="4"/>
      <c r="K487" s="4"/>
      <c r="L487" s="4"/>
      <c r="M487" s="144"/>
      <c r="N487" s="182"/>
      <c r="O487" s="13"/>
      <c r="P487" s="13"/>
      <c r="Q487" s="13"/>
      <c r="R487" s="13"/>
      <c r="S487" s="13"/>
      <c r="T487" s="13"/>
      <c r="U487" s="13"/>
      <c r="V487" s="4"/>
      <c r="W487" s="4"/>
      <c r="X487" s="4"/>
      <c r="Z487" s="13"/>
      <c r="AA487" s="25"/>
      <c r="AB487" s="182"/>
      <c r="AC487" s="182"/>
      <c r="AE487" s="111"/>
      <c r="AF487" s="110"/>
    </row>
    <row r="488" spans="1:32">
      <c r="A488" s="159"/>
      <c r="B488" s="159"/>
      <c r="C488" s="159"/>
      <c r="D488" s="159"/>
      <c r="E488" s="160"/>
      <c r="F488" s="161"/>
      <c r="G488" s="168"/>
      <c r="H488" s="4"/>
      <c r="I488" s="4"/>
      <c r="J488" s="4"/>
      <c r="K488" s="4"/>
      <c r="L488" s="4"/>
      <c r="M488" s="144"/>
      <c r="N488" s="182"/>
      <c r="O488" s="13"/>
      <c r="P488" s="13"/>
      <c r="Q488" s="13"/>
      <c r="R488" s="13"/>
      <c r="S488" s="13"/>
      <c r="T488" s="13"/>
      <c r="U488" s="13"/>
      <c r="V488" s="4"/>
      <c r="W488" s="4"/>
      <c r="X488" s="4"/>
      <c r="Z488" s="13"/>
      <c r="AA488" s="25"/>
      <c r="AB488" s="182"/>
      <c r="AC488" s="182"/>
      <c r="AE488" s="111"/>
      <c r="AF488" s="110"/>
    </row>
    <row r="489" spans="1:32">
      <c r="A489" s="159"/>
      <c r="B489" s="159"/>
      <c r="C489" s="159"/>
      <c r="D489" s="159"/>
      <c r="E489" s="160"/>
      <c r="F489" s="161"/>
      <c r="G489" s="168"/>
      <c r="H489" s="4"/>
      <c r="I489" s="4"/>
      <c r="J489" s="4"/>
      <c r="K489" s="4"/>
      <c r="L489" s="4"/>
      <c r="M489" s="144"/>
      <c r="N489" s="182"/>
      <c r="O489" s="13"/>
      <c r="P489" s="13"/>
      <c r="Q489" s="13"/>
      <c r="R489" s="13"/>
      <c r="S489" s="13"/>
      <c r="T489" s="13"/>
      <c r="U489" s="13"/>
      <c r="V489" s="4"/>
      <c r="W489" s="4"/>
      <c r="X489" s="4"/>
      <c r="Z489" s="13"/>
      <c r="AA489" s="25"/>
      <c r="AB489" s="182"/>
      <c r="AC489" s="182"/>
      <c r="AE489" s="111"/>
      <c r="AF489" s="110"/>
    </row>
    <row r="490" spans="1:32">
      <c r="A490" s="159"/>
      <c r="B490" s="159"/>
      <c r="C490" s="159"/>
      <c r="D490" s="159"/>
      <c r="E490" s="160"/>
      <c r="F490" s="161"/>
      <c r="G490" s="168"/>
      <c r="H490" s="4"/>
      <c r="I490" s="4"/>
      <c r="J490" s="4"/>
      <c r="K490" s="4"/>
      <c r="L490" s="4"/>
      <c r="M490" s="144"/>
      <c r="N490" s="182"/>
      <c r="O490" s="13"/>
      <c r="P490" s="13"/>
      <c r="Q490" s="13"/>
      <c r="R490" s="13"/>
      <c r="S490" s="13"/>
      <c r="T490" s="13"/>
      <c r="U490" s="13"/>
      <c r="V490" s="4"/>
      <c r="W490" s="4"/>
      <c r="X490" s="4"/>
      <c r="Z490" s="13"/>
      <c r="AA490" s="25"/>
      <c r="AB490" s="182"/>
      <c r="AC490" s="182"/>
      <c r="AE490" s="111"/>
      <c r="AF490" s="110"/>
    </row>
    <row r="491" spans="1:32">
      <c r="A491" s="159"/>
      <c r="B491" s="159"/>
      <c r="C491" s="159"/>
      <c r="D491" s="159"/>
      <c r="E491" s="160"/>
      <c r="F491" s="161"/>
      <c r="G491" s="168"/>
      <c r="H491" s="4"/>
      <c r="I491" s="4"/>
      <c r="J491" s="4"/>
      <c r="K491" s="4"/>
      <c r="L491" s="4"/>
      <c r="M491" s="144"/>
      <c r="N491" s="182"/>
      <c r="O491" s="13"/>
      <c r="P491" s="13"/>
      <c r="Q491" s="13"/>
      <c r="R491" s="13"/>
      <c r="S491" s="13"/>
      <c r="T491" s="13"/>
      <c r="U491" s="13"/>
      <c r="V491" s="4"/>
      <c r="W491" s="4"/>
      <c r="X491" s="4"/>
      <c r="Z491" s="13"/>
      <c r="AA491" s="25"/>
      <c r="AB491" s="182"/>
      <c r="AC491" s="182"/>
      <c r="AE491" s="111"/>
      <c r="AF491" s="110"/>
    </row>
    <row r="492" spans="1:32">
      <c r="A492" s="159"/>
      <c r="B492" s="159"/>
      <c r="C492" s="159"/>
      <c r="D492" s="159"/>
      <c r="E492" s="160"/>
      <c r="F492" s="161"/>
      <c r="G492" s="168"/>
      <c r="H492" s="4"/>
      <c r="I492" s="4"/>
      <c r="J492" s="4"/>
      <c r="K492" s="4"/>
      <c r="L492" s="4"/>
      <c r="M492" s="144"/>
      <c r="N492" s="182"/>
      <c r="O492" s="13"/>
      <c r="P492" s="13"/>
      <c r="Q492" s="13"/>
      <c r="R492" s="13"/>
      <c r="S492" s="13"/>
      <c r="T492" s="13"/>
      <c r="U492" s="13"/>
      <c r="V492" s="4"/>
      <c r="W492" s="4"/>
      <c r="X492" s="4"/>
      <c r="Z492" s="13"/>
      <c r="AA492" s="25"/>
      <c r="AB492" s="182"/>
      <c r="AC492" s="182"/>
      <c r="AE492" s="111"/>
      <c r="AF492" s="110"/>
    </row>
    <row r="493" spans="1:32">
      <c r="A493" s="159"/>
      <c r="B493" s="159"/>
      <c r="C493" s="159"/>
      <c r="D493" s="159"/>
      <c r="E493" s="160"/>
      <c r="F493" s="161"/>
      <c r="G493" s="168"/>
      <c r="H493" s="4"/>
      <c r="I493" s="4"/>
      <c r="J493" s="4"/>
      <c r="K493" s="4"/>
      <c r="L493" s="4"/>
      <c r="M493" s="144"/>
      <c r="N493" s="182"/>
      <c r="O493" s="13"/>
      <c r="P493" s="13"/>
      <c r="Q493" s="13"/>
      <c r="R493" s="13"/>
      <c r="S493" s="13"/>
      <c r="T493" s="13"/>
      <c r="U493" s="13"/>
      <c r="V493" s="4"/>
      <c r="W493" s="4"/>
      <c r="X493" s="4"/>
      <c r="Z493" s="13"/>
      <c r="AA493" s="25"/>
      <c r="AB493" s="182"/>
      <c r="AC493" s="182"/>
      <c r="AE493" s="111"/>
      <c r="AF493" s="110"/>
    </row>
    <row r="494" spans="1:32">
      <c r="A494" s="159"/>
      <c r="B494" s="159"/>
      <c r="C494" s="159"/>
      <c r="D494" s="159"/>
      <c r="E494" s="160"/>
      <c r="F494" s="161"/>
      <c r="G494" s="168"/>
      <c r="H494" s="4"/>
      <c r="I494" s="4"/>
      <c r="J494" s="4"/>
      <c r="K494" s="4"/>
      <c r="L494" s="4"/>
      <c r="M494" s="144"/>
      <c r="N494" s="182"/>
      <c r="O494" s="13"/>
      <c r="P494" s="13"/>
      <c r="Q494" s="13"/>
      <c r="R494" s="13"/>
      <c r="S494" s="13"/>
      <c r="T494" s="13"/>
      <c r="U494" s="13"/>
      <c r="V494" s="4"/>
      <c r="W494" s="4"/>
      <c r="X494" s="4"/>
      <c r="Z494" s="13"/>
      <c r="AA494" s="25"/>
      <c r="AB494" s="182"/>
      <c r="AC494" s="182"/>
      <c r="AE494" s="111"/>
      <c r="AF494" s="110"/>
    </row>
    <row r="495" spans="1:32">
      <c r="A495" s="159"/>
      <c r="B495" s="159"/>
      <c r="C495" s="159"/>
      <c r="D495" s="159"/>
      <c r="E495" s="160"/>
      <c r="F495" s="161"/>
      <c r="G495" s="168"/>
      <c r="H495" s="4"/>
      <c r="I495" s="4"/>
      <c r="J495" s="4"/>
      <c r="K495" s="4"/>
      <c r="L495" s="4"/>
      <c r="M495" s="144"/>
      <c r="N495" s="182"/>
      <c r="O495" s="13"/>
      <c r="P495" s="13"/>
      <c r="Q495" s="13"/>
      <c r="R495" s="13"/>
      <c r="S495" s="13"/>
      <c r="T495" s="13"/>
      <c r="U495" s="13"/>
      <c r="V495" s="4"/>
      <c r="W495" s="4"/>
      <c r="X495" s="4"/>
      <c r="Z495" s="13"/>
      <c r="AA495" s="25"/>
      <c r="AB495" s="182"/>
      <c r="AC495" s="182"/>
      <c r="AE495" s="111"/>
      <c r="AF495" s="110"/>
    </row>
    <row r="496" spans="1:32">
      <c r="A496" s="159"/>
      <c r="B496" s="159"/>
      <c r="C496" s="159"/>
      <c r="D496" s="159"/>
      <c r="E496" s="160"/>
      <c r="F496" s="161"/>
      <c r="G496" s="168"/>
      <c r="H496" s="4"/>
      <c r="I496" s="4"/>
      <c r="J496" s="4"/>
      <c r="K496" s="4"/>
      <c r="L496" s="4"/>
      <c r="M496" s="144"/>
      <c r="N496" s="182"/>
      <c r="O496" s="13"/>
      <c r="P496" s="13"/>
      <c r="Q496" s="13"/>
      <c r="R496" s="13"/>
      <c r="S496" s="13"/>
      <c r="T496" s="13"/>
      <c r="U496" s="13"/>
      <c r="V496" s="4"/>
      <c r="W496" s="4"/>
      <c r="X496" s="4"/>
      <c r="Z496" s="13"/>
      <c r="AA496" s="25"/>
      <c r="AB496" s="182"/>
      <c r="AC496" s="182"/>
      <c r="AE496" s="111"/>
      <c r="AF496" s="110"/>
    </row>
    <row r="497" spans="1:32">
      <c r="A497" s="159"/>
      <c r="B497" s="159"/>
      <c r="C497" s="159"/>
      <c r="D497" s="159"/>
      <c r="E497" s="160"/>
      <c r="F497" s="161"/>
      <c r="G497" s="168"/>
      <c r="H497" s="4"/>
      <c r="I497" s="4"/>
      <c r="J497" s="4"/>
      <c r="K497" s="4"/>
      <c r="L497" s="4"/>
      <c r="M497" s="144"/>
      <c r="N497" s="182"/>
      <c r="O497" s="13"/>
      <c r="P497" s="13"/>
      <c r="Q497" s="13"/>
      <c r="R497" s="13"/>
      <c r="S497" s="13"/>
      <c r="T497" s="13"/>
      <c r="U497" s="13"/>
      <c r="V497" s="4"/>
      <c r="W497" s="4"/>
      <c r="X497" s="4"/>
      <c r="Z497" s="13"/>
      <c r="AA497" s="25"/>
      <c r="AB497" s="182"/>
      <c r="AC497" s="182"/>
      <c r="AE497" s="111"/>
      <c r="AF497" s="110"/>
    </row>
    <row r="498" spans="1:32">
      <c r="A498" s="159"/>
      <c r="B498" s="159"/>
      <c r="C498" s="159"/>
      <c r="D498" s="159"/>
      <c r="E498" s="160"/>
      <c r="F498" s="161"/>
      <c r="G498" s="168"/>
      <c r="H498" s="4"/>
      <c r="I498" s="4"/>
      <c r="J498" s="4"/>
      <c r="K498" s="4"/>
      <c r="L498" s="4"/>
      <c r="M498" s="144"/>
      <c r="N498" s="182"/>
      <c r="O498" s="13"/>
      <c r="P498" s="13"/>
      <c r="Q498" s="13"/>
      <c r="R498" s="13"/>
      <c r="S498" s="13"/>
      <c r="T498" s="13"/>
      <c r="U498" s="13"/>
      <c r="V498" s="4"/>
      <c r="W498" s="4"/>
      <c r="X498" s="4"/>
      <c r="Z498" s="13"/>
      <c r="AA498" s="25"/>
      <c r="AB498" s="182"/>
      <c r="AC498" s="182"/>
      <c r="AE498" s="111"/>
      <c r="AF498" s="110"/>
    </row>
    <row r="499" spans="1:32">
      <c r="A499" s="159"/>
      <c r="B499" s="159"/>
      <c r="C499" s="159"/>
      <c r="D499" s="159"/>
      <c r="E499" s="160"/>
      <c r="F499" s="161"/>
      <c r="G499" s="168"/>
      <c r="H499" s="4"/>
      <c r="I499" s="4"/>
      <c r="J499" s="4"/>
      <c r="K499" s="4"/>
      <c r="L499" s="4"/>
      <c r="M499" s="144"/>
      <c r="N499" s="182"/>
      <c r="O499" s="13"/>
      <c r="P499" s="13"/>
      <c r="Q499" s="13"/>
      <c r="R499" s="13"/>
      <c r="S499" s="13"/>
      <c r="T499" s="13"/>
      <c r="U499" s="13"/>
      <c r="V499" s="4"/>
      <c r="W499" s="4"/>
      <c r="X499" s="4"/>
      <c r="Z499" s="13"/>
      <c r="AA499" s="25"/>
      <c r="AB499" s="182"/>
      <c r="AC499" s="182"/>
      <c r="AE499" s="111"/>
      <c r="AF499" s="110"/>
    </row>
    <row r="500" spans="1:32">
      <c r="A500" s="159"/>
      <c r="B500" s="159"/>
      <c r="C500" s="159"/>
      <c r="D500" s="159"/>
      <c r="E500" s="160"/>
      <c r="F500" s="161"/>
      <c r="G500" s="168"/>
      <c r="H500" s="4"/>
      <c r="I500" s="4"/>
      <c r="J500" s="4"/>
      <c r="K500" s="4"/>
      <c r="L500" s="4"/>
      <c r="M500" s="144"/>
      <c r="N500" s="182"/>
      <c r="O500" s="13"/>
      <c r="P500" s="13"/>
      <c r="Q500" s="13"/>
      <c r="R500" s="13"/>
      <c r="S500" s="13"/>
      <c r="T500" s="13"/>
      <c r="U500" s="13"/>
      <c r="V500" s="4"/>
      <c r="W500" s="4"/>
      <c r="X500" s="4"/>
      <c r="Z500" s="13"/>
      <c r="AA500" s="25"/>
      <c r="AB500" s="182"/>
      <c r="AC500" s="182"/>
      <c r="AE500" s="111"/>
      <c r="AF500" s="110"/>
    </row>
    <row r="501" spans="1:32">
      <c r="A501" s="159"/>
      <c r="B501" s="159"/>
      <c r="C501" s="159"/>
      <c r="D501" s="159"/>
      <c r="E501" s="160"/>
      <c r="F501" s="161"/>
      <c r="G501" s="168"/>
      <c r="H501" s="4"/>
      <c r="I501" s="4"/>
      <c r="J501" s="4"/>
      <c r="K501" s="4"/>
      <c r="L501" s="4"/>
      <c r="M501" s="144"/>
      <c r="N501" s="182"/>
      <c r="O501" s="13"/>
      <c r="P501" s="13"/>
      <c r="Q501" s="13"/>
      <c r="R501" s="13"/>
      <c r="S501" s="13"/>
      <c r="T501" s="13"/>
      <c r="U501" s="13"/>
      <c r="V501" s="4"/>
      <c r="W501" s="4"/>
      <c r="X501" s="4"/>
      <c r="Z501" s="13"/>
      <c r="AA501" s="25"/>
      <c r="AB501" s="182"/>
      <c r="AC501" s="182"/>
      <c r="AE501" s="111"/>
      <c r="AF501" s="110"/>
    </row>
    <row r="502" spans="1:32">
      <c r="A502" s="159"/>
      <c r="B502" s="159"/>
      <c r="C502" s="159"/>
      <c r="D502" s="159"/>
      <c r="E502" s="160"/>
      <c r="F502" s="161"/>
      <c r="G502" s="168"/>
      <c r="H502" s="4"/>
      <c r="I502" s="4"/>
      <c r="J502" s="4"/>
      <c r="K502" s="4"/>
      <c r="L502" s="4"/>
      <c r="M502" s="144"/>
      <c r="N502" s="182"/>
      <c r="O502" s="13"/>
      <c r="P502" s="13"/>
      <c r="Q502" s="13"/>
      <c r="R502" s="13"/>
      <c r="S502" s="13"/>
      <c r="T502" s="13"/>
      <c r="U502" s="13"/>
      <c r="V502" s="4"/>
      <c r="W502" s="4"/>
      <c r="X502" s="4"/>
      <c r="Z502" s="13"/>
      <c r="AA502" s="25"/>
      <c r="AB502" s="182"/>
      <c r="AC502" s="182"/>
      <c r="AE502" s="111"/>
      <c r="AF502" s="110"/>
    </row>
    <row r="503" spans="1:32">
      <c r="A503" s="159"/>
      <c r="B503" s="159"/>
      <c r="C503" s="159"/>
      <c r="D503" s="159"/>
      <c r="E503" s="160"/>
      <c r="F503" s="161"/>
      <c r="G503" s="168"/>
      <c r="H503" s="4"/>
      <c r="I503" s="4"/>
      <c r="J503" s="4"/>
      <c r="K503" s="4"/>
      <c r="L503" s="4"/>
      <c r="M503" s="144"/>
      <c r="N503" s="182"/>
      <c r="O503" s="13"/>
      <c r="P503" s="13"/>
      <c r="Q503" s="13"/>
      <c r="R503" s="13"/>
      <c r="S503" s="13"/>
      <c r="T503" s="13"/>
      <c r="U503" s="13"/>
      <c r="V503" s="4"/>
      <c r="W503" s="4"/>
      <c r="X503" s="4"/>
      <c r="Z503" s="13"/>
      <c r="AA503" s="25"/>
      <c r="AB503" s="182"/>
      <c r="AC503" s="182"/>
      <c r="AE503" s="111"/>
      <c r="AF503" s="110"/>
    </row>
    <row r="504" spans="1:32">
      <c r="A504" s="159"/>
      <c r="B504" s="159"/>
      <c r="C504" s="159"/>
      <c r="D504" s="159"/>
      <c r="E504" s="160"/>
      <c r="F504" s="161"/>
      <c r="G504" s="168"/>
      <c r="H504" s="4"/>
      <c r="I504" s="4"/>
      <c r="J504" s="4"/>
      <c r="K504" s="4"/>
      <c r="L504" s="4"/>
      <c r="M504" s="144"/>
      <c r="N504" s="182"/>
      <c r="O504" s="13"/>
      <c r="P504" s="13"/>
      <c r="Q504" s="13"/>
      <c r="R504" s="13"/>
      <c r="S504" s="13"/>
      <c r="T504" s="13"/>
      <c r="U504" s="13"/>
      <c r="V504" s="4"/>
      <c r="W504" s="4"/>
      <c r="X504" s="4"/>
      <c r="Z504" s="13"/>
      <c r="AA504" s="25"/>
      <c r="AB504" s="182"/>
      <c r="AC504" s="182"/>
      <c r="AE504" s="111"/>
      <c r="AF504" s="110"/>
    </row>
    <row r="505" spans="1:32">
      <c r="A505" s="159"/>
      <c r="B505" s="159"/>
      <c r="C505" s="159"/>
      <c r="D505" s="159"/>
      <c r="E505" s="160"/>
      <c r="F505" s="161"/>
      <c r="G505" s="168"/>
      <c r="H505" s="4"/>
      <c r="I505" s="4"/>
      <c r="J505" s="4"/>
      <c r="K505" s="4"/>
      <c r="L505" s="4"/>
      <c r="M505" s="144"/>
      <c r="N505" s="182"/>
      <c r="O505" s="13"/>
      <c r="P505" s="13"/>
      <c r="Q505" s="13"/>
      <c r="R505" s="13"/>
      <c r="S505" s="13"/>
      <c r="T505" s="13"/>
      <c r="U505" s="13"/>
      <c r="V505" s="4"/>
      <c r="W505" s="4"/>
      <c r="X505" s="4"/>
      <c r="Z505" s="13"/>
      <c r="AA505" s="25"/>
      <c r="AB505" s="182"/>
      <c r="AC505" s="182"/>
      <c r="AE505" s="111"/>
      <c r="AF505" s="110"/>
    </row>
    <row r="506" spans="1:32">
      <c r="A506" s="159"/>
      <c r="B506" s="159"/>
      <c r="C506" s="159"/>
      <c r="D506" s="159"/>
      <c r="E506" s="160"/>
      <c r="F506" s="161"/>
      <c r="G506" s="168"/>
      <c r="H506" s="4"/>
      <c r="I506" s="4"/>
      <c r="J506" s="4"/>
      <c r="K506" s="4"/>
      <c r="L506" s="4"/>
      <c r="M506" s="144"/>
      <c r="N506" s="182"/>
      <c r="O506" s="13"/>
      <c r="P506" s="13"/>
      <c r="Q506" s="13"/>
      <c r="R506" s="13"/>
      <c r="S506" s="13"/>
      <c r="T506" s="13"/>
      <c r="U506" s="13"/>
      <c r="V506" s="4"/>
      <c r="W506" s="4"/>
      <c r="X506" s="4"/>
      <c r="Z506" s="13"/>
      <c r="AA506" s="25"/>
      <c r="AB506" s="182"/>
      <c r="AC506" s="182"/>
      <c r="AE506" s="111"/>
      <c r="AF506" s="110"/>
    </row>
    <row r="507" spans="1:32">
      <c r="A507" s="159"/>
      <c r="B507" s="159"/>
      <c r="C507" s="159"/>
      <c r="D507" s="159"/>
      <c r="E507" s="160"/>
      <c r="F507" s="161"/>
      <c r="G507" s="168"/>
      <c r="H507" s="4"/>
      <c r="I507" s="4"/>
      <c r="J507" s="4"/>
      <c r="K507" s="4"/>
      <c r="L507" s="4"/>
      <c r="M507" s="144"/>
      <c r="N507" s="182"/>
      <c r="O507" s="13"/>
      <c r="P507" s="13"/>
      <c r="Q507" s="13"/>
      <c r="R507" s="13"/>
      <c r="S507" s="13"/>
      <c r="T507" s="13"/>
      <c r="U507" s="13"/>
      <c r="V507" s="4"/>
      <c r="W507" s="4"/>
      <c r="X507" s="4"/>
      <c r="Z507" s="13"/>
      <c r="AA507" s="25"/>
      <c r="AB507" s="182"/>
      <c r="AC507" s="182"/>
      <c r="AE507" s="111"/>
      <c r="AF507" s="110"/>
    </row>
    <row r="508" spans="1:32">
      <c r="A508" s="159"/>
      <c r="B508" s="159"/>
      <c r="C508" s="159"/>
      <c r="D508" s="159"/>
      <c r="E508" s="160"/>
      <c r="F508" s="161"/>
      <c r="G508" s="168"/>
      <c r="H508" s="4"/>
      <c r="I508" s="4"/>
      <c r="J508" s="4"/>
      <c r="K508" s="4"/>
      <c r="L508" s="4"/>
      <c r="M508" s="144"/>
      <c r="N508" s="182"/>
      <c r="O508" s="13"/>
      <c r="P508" s="13"/>
      <c r="Q508" s="13"/>
      <c r="R508" s="13"/>
      <c r="S508" s="13"/>
      <c r="T508" s="13"/>
      <c r="U508" s="13"/>
      <c r="V508" s="4"/>
      <c r="W508" s="4"/>
      <c r="X508" s="4"/>
      <c r="Z508" s="13"/>
      <c r="AA508" s="25"/>
      <c r="AB508" s="182"/>
      <c r="AC508" s="182"/>
      <c r="AE508" s="111"/>
      <c r="AF508" s="110"/>
    </row>
    <row r="509" spans="1:32">
      <c r="A509" s="159"/>
      <c r="B509" s="159"/>
      <c r="C509" s="159"/>
      <c r="D509" s="159"/>
      <c r="E509" s="160"/>
      <c r="F509" s="161"/>
      <c r="G509" s="168"/>
      <c r="H509" s="4"/>
      <c r="I509" s="4"/>
      <c r="J509" s="4"/>
      <c r="K509" s="4"/>
      <c r="L509" s="4"/>
      <c r="M509" s="144"/>
      <c r="N509" s="182"/>
      <c r="O509" s="13"/>
      <c r="P509" s="13"/>
      <c r="Q509" s="13"/>
      <c r="R509" s="13"/>
      <c r="S509" s="13"/>
      <c r="T509" s="13"/>
      <c r="U509" s="13"/>
      <c r="V509" s="4"/>
      <c r="W509" s="4"/>
      <c r="X509" s="4"/>
      <c r="Z509" s="13"/>
      <c r="AA509" s="25"/>
      <c r="AB509" s="182"/>
      <c r="AC509" s="182"/>
      <c r="AE509" s="111"/>
      <c r="AF509" s="110"/>
    </row>
    <row r="510" spans="1:32">
      <c r="A510" s="159"/>
      <c r="B510" s="159"/>
      <c r="C510" s="159"/>
      <c r="D510" s="159"/>
      <c r="E510" s="160"/>
      <c r="F510" s="161"/>
      <c r="G510" s="168"/>
      <c r="H510" s="4"/>
      <c r="I510" s="4"/>
      <c r="J510" s="4"/>
      <c r="K510" s="4"/>
      <c r="L510" s="4"/>
      <c r="M510" s="144"/>
      <c r="N510" s="182"/>
      <c r="O510" s="13"/>
      <c r="P510" s="13"/>
      <c r="Q510" s="13"/>
      <c r="R510" s="13"/>
      <c r="S510" s="13"/>
      <c r="T510" s="13"/>
      <c r="U510" s="13"/>
      <c r="V510" s="4"/>
      <c r="W510" s="4"/>
      <c r="X510" s="4"/>
      <c r="Z510" s="13"/>
      <c r="AA510" s="25"/>
      <c r="AB510" s="182"/>
      <c r="AC510" s="182"/>
      <c r="AE510" s="111"/>
      <c r="AF510" s="110"/>
    </row>
    <row r="511" spans="1:32">
      <c r="A511" s="159"/>
      <c r="B511" s="159"/>
      <c r="C511" s="159"/>
      <c r="D511" s="159"/>
      <c r="E511" s="160"/>
      <c r="F511" s="161"/>
      <c r="G511" s="168"/>
      <c r="H511" s="4"/>
      <c r="I511" s="4"/>
      <c r="J511" s="4"/>
      <c r="K511" s="4"/>
      <c r="L511" s="4"/>
      <c r="M511" s="144"/>
      <c r="N511" s="182"/>
      <c r="O511" s="13"/>
      <c r="P511" s="13"/>
      <c r="Q511" s="13"/>
      <c r="R511" s="13"/>
      <c r="S511" s="13"/>
      <c r="T511" s="13"/>
      <c r="U511" s="13"/>
      <c r="V511" s="4"/>
      <c r="W511" s="4"/>
      <c r="X511" s="4"/>
      <c r="Z511" s="13"/>
      <c r="AA511" s="25"/>
      <c r="AB511" s="182"/>
      <c r="AC511" s="182"/>
      <c r="AE511" s="111"/>
      <c r="AF511" s="110"/>
    </row>
    <row r="512" spans="1:32">
      <c r="A512" s="159"/>
      <c r="B512" s="159"/>
      <c r="C512" s="159"/>
      <c r="D512" s="159"/>
      <c r="E512" s="160"/>
      <c r="F512" s="161"/>
      <c r="G512" s="168"/>
      <c r="H512" s="4"/>
      <c r="I512" s="4"/>
      <c r="J512" s="4"/>
      <c r="K512" s="4"/>
      <c r="L512" s="4"/>
      <c r="M512" s="144"/>
      <c r="N512" s="182"/>
      <c r="O512" s="13"/>
      <c r="P512" s="13"/>
      <c r="Q512" s="13"/>
      <c r="R512" s="13"/>
      <c r="S512" s="13"/>
      <c r="T512" s="13"/>
      <c r="U512" s="13"/>
      <c r="V512" s="4"/>
      <c r="W512" s="4"/>
      <c r="X512" s="4"/>
      <c r="Z512" s="13"/>
      <c r="AA512" s="25"/>
      <c r="AB512" s="182"/>
      <c r="AC512" s="182"/>
      <c r="AE512" s="111"/>
      <c r="AF512" s="110"/>
    </row>
    <row r="513" spans="1:32">
      <c r="A513" s="159"/>
      <c r="B513" s="159"/>
      <c r="C513" s="159"/>
      <c r="D513" s="159"/>
      <c r="E513" s="160"/>
      <c r="F513" s="161"/>
      <c r="G513" s="168"/>
      <c r="H513" s="4"/>
      <c r="I513" s="4"/>
      <c r="J513" s="4"/>
      <c r="K513" s="4"/>
      <c r="L513" s="4"/>
      <c r="M513" s="144"/>
      <c r="N513" s="182"/>
      <c r="O513" s="13"/>
      <c r="P513" s="13"/>
      <c r="Q513" s="13"/>
      <c r="R513" s="13"/>
      <c r="S513" s="13"/>
      <c r="T513" s="13"/>
      <c r="U513" s="13"/>
      <c r="V513" s="4"/>
      <c r="W513" s="4"/>
      <c r="X513" s="4"/>
      <c r="Z513" s="13"/>
      <c r="AA513" s="25"/>
      <c r="AB513" s="182"/>
      <c r="AC513" s="182"/>
      <c r="AE513" s="111"/>
      <c r="AF513" s="110"/>
    </row>
    <row r="514" spans="1:32">
      <c r="A514" s="159"/>
      <c r="B514" s="159"/>
      <c r="C514" s="159"/>
      <c r="D514" s="159"/>
      <c r="E514" s="160"/>
      <c r="F514" s="161"/>
      <c r="G514" s="168"/>
      <c r="H514" s="4"/>
      <c r="I514" s="4"/>
      <c r="J514" s="4"/>
      <c r="K514" s="4"/>
      <c r="L514" s="4"/>
      <c r="M514" s="144"/>
      <c r="N514" s="182"/>
      <c r="O514" s="13"/>
      <c r="P514" s="13"/>
      <c r="Q514" s="13"/>
      <c r="R514" s="13"/>
      <c r="S514" s="13"/>
      <c r="T514" s="13"/>
      <c r="U514" s="13"/>
      <c r="V514" s="4"/>
      <c r="W514" s="4"/>
      <c r="X514" s="4"/>
      <c r="Z514" s="13"/>
      <c r="AA514" s="25"/>
      <c r="AB514" s="182"/>
      <c r="AC514" s="182"/>
      <c r="AE514" s="111"/>
      <c r="AF514" s="110"/>
    </row>
    <row r="515" spans="1:32">
      <c r="A515" s="159"/>
      <c r="B515" s="159"/>
      <c r="C515" s="159"/>
      <c r="D515" s="159"/>
      <c r="E515" s="160"/>
      <c r="F515" s="161"/>
      <c r="G515" s="168"/>
      <c r="H515" s="4"/>
      <c r="I515" s="4"/>
      <c r="J515" s="4"/>
      <c r="K515" s="4"/>
      <c r="L515" s="4"/>
      <c r="M515" s="144"/>
      <c r="N515" s="182"/>
      <c r="O515" s="13"/>
      <c r="P515" s="13"/>
      <c r="Q515" s="13"/>
      <c r="R515" s="13"/>
      <c r="S515" s="13"/>
      <c r="T515" s="13"/>
      <c r="U515" s="13"/>
      <c r="V515" s="4"/>
      <c r="W515" s="4"/>
      <c r="X515" s="4"/>
      <c r="Z515" s="13"/>
      <c r="AA515" s="25"/>
      <c r="AB515" s="182"/>
      <c r="AC515" s="182"/>
      <c r="AE515" s="111"/>
      <c r="AF515" s="110"/>
    </row>
    <row r="516" spans="1:32">
      <c r="A516" s="159"/>
      <c r="B516" s="159"/>
      <c r="C516" s="159"/>
      <c r="D516" s="159"/>
      <c r="E516" s="160"/>
      <c r="F516" s="161"/>
      <c r="G516" s="168"/>
      <c r="H516" s="4"/>
      <c r="I516" s="4"/>
      <c r="J516" s="4"/>
      <c r="K516" s="4"/>
      <c r="L516" s="4"/>
      <c r="M516" s="144"/>
      <c r="N516" s="182"/>
      <c r="O516" s="13"/>
      <c r="P516" s="13"/>
      <c r="Q516" s="13"/>
      <c r="R516" s="13"/>
      <c r="S516" s="13"/>
      <c r="T516" s="13"/>
      <c r="U516" s="13"/>
      <c r="V516" s="4"/>
      <c r="W516" s="4"/>
      <c r="X516" s="4"/>
      <c r="Z516" s="13"/>
      <c r="AA516" s="25"/>
      <c r="AB516" s="182"/>
      <c r="AC516" s="182"/>
      <c r="AE516" s="111"/>
      <c r="AF516" s="110"/>
    </row>
    <row r="517" spans="1:32">
      <c r="A517" s="159"/>
      <c r="B517" s="159"/>
      <c r="C517" s="159"/>
      <c r="D517" s="159"/>
      <c r="E517" s="160"/>
      <c r="F517" s="161"/>
      <c r="G517" s="168"/>
      <c r="H517" s="4"/>
      <c r="I517" s="4"/>
      <c r="J517" s="4"/>
      <c r="K517" s="4"/>
      <c r="L517" s="4"/>
      <c r="M517" s="144"/>
      <c r="N517" s="182"/>
      <c r="O517" s="13"/>
      <c r="P517" s="13"/>
      <c r="Q517" s="13"/>
      <c r="R517" s="13"/>
      <c r="S517" s="13"/>
      <c r="T517" s="13"/>
      <c r="U517" s="13"/>
      <c r="V517" s="4"/>
      <c r="W517" s="4"/>
      <c r="X517" s="4"/>
      <c r="Z517" s="13"/>
      <c r="AA517" s="25"/>
      <c r="AB517" s="182"/>
      <c r="AC517" s="182"/>
      <c r="AE517" s="111"/>
      <c r="AF517" s="110"/>
    </row>
    <row r="518" spans="1:32">
      <c r="A518" s="159"/>
      <c r="B518" s="159"/>
      <c r="C518" s="159"/>
      <c r="D518" s="159"/>
      <c r="E518" s="160"/>
      <c r="F518" s="161"/>
      <c r="G518" s="168"/>
      <c r="H518" s="4"/>
      <c r="I518" s="4"/>
      <c r="J518" s="4"/>
      <c r="K518" s="4"/>
      <c r="L518" s="4"/>
      <c r="M518" s="144"/>
      <c r="N518" s="182"/>
      <c r="O518" s="13"/>
      <c r="P518" s="13"/>
      <c r="Q518" s="13"/>
      <c r="R518" s="13"/>
      <c r="S518" s="13"/>
      <c r="T518" s="13"/>
      <c r="U518" s="13"/>
      <c r="V518" s="4"/>
      <c r="W518" s="4"/>
      <c r="X518" s="4"/>
      <c r="Z518" s="13"/>
      <c r="AA518" s="25"/>
      <c r="AB518" s="182"/>
      <c r="AC518" s="182"/>
      <c r="AE518" s="111"/>
      <c r="AF518" s="110"/>
    </row>
    <row r="519" spans="1:32">
      <c r="A519" s="159"/>
      <c r="B519" s="159"/>
      <c r="C519" s="159"/>
      <c r="D519" s="159"/>
      <c r="E519" s="160"/>
      <c r="F519" s="161"/>
      <c r="G519" s="168"/>
      <c r="H519" s="4"/>
      <c r="I519" s="4"/>
      <c r="J519" s="4"/>
      <c r="K519" s="4"/>
      <c r="L519" s="4"/>
      <c r="M519" s="144"/>
      <c r="N519" s="182"/>
      <c r="O519" s="13"/>
      <c r="P519" s="13"/>
      <c r="Q519" s="13"/>
      <c r="R519" s="13"/>
      <c r="S519" s="13"/>
      <c r="T519" s="13"/>
      <c r="U519" s="13"/>
      <c r="V519" s="4"/>
      <c r="W519" s="4"/>
      <c r="X519" s="4"/>
      <c r="Z519" s="13"/>
      <c r="AA519" s="25"/>
      <c r="AB519" s="182"/>
      <c r="AC519" s="182"/>
      <c r="AE519" s="111"/>
      <c r="AF519" s="110"/>
    </row>
    <row r="520" spans="1:32">
      <c r="A520" s="159"/>
      <c r="B520" s="159"/>
      <c r="C520" s="159"/>
      <c r="D520" s="159"/>
      <c r="E520" s="160"/>
      <c r="F520" s="161"/>
      <c r="G520" s="168"/>
      <c r="H520" s="4"/>
      <c r="I520" s="4"/>
      <c r="J520" s="4"/>
      <c r="K520" s="4"/>
      <c r="L520" s="4"/>
      <c r="M520" s="144"/>
      <c r="N520" s="182"/>
      <c r="O520" s="13"/>
      <c r="P520" s="13"/>
      <c r="Q520" s="13"/>
      <c r="R520" s="13"/>
      <c r="S520" s="13"/>
      <c r="T520" s="13"/>
      <c r="U520" s="13"/>
      <c r="V520" s="4"/>
      <c r="W520" s="4"/>
      <c r="X520" s="4"/>
      <c r="Z520" s="13"/>
      <c r="AA520" s="25"/>
      <c r="AB520" s="182"/>
      <c r="AC520" s="182"/>
      <c r="AE520" s="111"/>
      <c r="AF520" s="110"/>
    </row>
    <row r="521" spans="1:32">
      <c r="A521" s="159"/>
      <c r="B521" s="159"/>
      <c r="C521" s="159"/>
      <c r="D521" s="159"/>
      <c r="E521" s="160"/>
      <c r="F521" s="161"/>
      <c r="G521" s="168"/>
      <c r="H521" s="4"/>
      <c r="I521" s="4"/>
      <c r="J521" s="4"/>
      <c r="K521" s="4"/>
      <c r="L521" s="4"/>
      <c r="M521" s="144"/>
      <c r="N521" s="182"/>
      <c r="O521" s="13"/>
      <c r="P521" s="13"/>
      <c r="Q521" s="13"/>
      <c r="R521" s="13"/>
      <c r="S521" s="13"/>
      <c r="T521" s="13"/>
      <c r="U521" s="13"/>
      <c r="V521" s="4"/>
      <c r="W521" s="4"/>
      <c r="X521" s="4"/>
      <c r="Z521" s="13"/>
      <c r="AA521" s="25"/>
      <c r="AB521" s="182"/>
      <c r="AC521" s="182"/>
      <c r="AE521" s="111"/>
      <c r="AF521" s="110"/>
    </row>
    <row r="522" spans="1:32">
      <c r="A522" s="159"/>
      <c r="B522" s="159"/>
      <c r="C522" s="159"/>
      <c r="D522" s="159"/>
      <c r="E522" s="160"/>
      <c r="F522" s="161"/>
      <c r="G522" s="168"/>
      <c r="H522" s="4"/>
      <c r="I522" s="4"/>
      <c r="J522" s="4"/>
      <c r="K522" s="4"/>
      <c r="L522" s="4"/>
      <c r="M522" s="144"/>
      <c r="N522" s="182"/>
      <c r="O522" s="13"/>
      <c r="P522" s="13"/>
      <c r="Q522" s="13"/>
      <c r="R522" s="13"/>
      <c r="S522" s="13"/>
      <c r="T522" s="13"/>
      <c r="U522" s="13"/>
      <c r="V522" s="4"/>
      <c r="W522" s="4"/>
      <c r="X522" s="4"/>
      <c r="Z522" s="13"/>
      <c r="AA522" s="25"/>
      <c r="AB522" s="182"/>
      <c r="AC522" s="182"/>
      <c r="AE522" s="111"/>
      <c r="AF522" s="110"/>
    </row>
    <row r="523" spans="1:32">
      <c r="A523" s="159"/>
      <c r="B523" s="159"/>
      <c r="C523" s="159"/>
      <c r="D523" s="159"/>
      <c r="E523" s="160"/>
      <c r="F523" s="161"/>
      <c r="G523" s="168"/>
      <c r="H523" s="4"/>
      <c r="I523" s="4"/>
      <c r="J523" s="4"/>
      <c r="K523" s="4"/>
      <c r="L523" s="4"/>
      <c r="M523" s="144"/>
      <c r="N523" s="182"/>
      <c r="O523" s="13"/>
      <c r="P523" s="13"/>
      <c r="Q523" s="13"/>
      <c r="R523" s="13"/>
      <c r="S523" s="13"/>
      <c r="T523" s="13"/>
      <c r="U523" s="13"/>
      <c r="V523" s="4"/>
      <c r="W523" s="4"/>
      <c r="X523" s="4"/>
      <c r="Z523" s="13"/>
      <c r="AA523" s="25"/>
      <c r="AB523" s="182"/>
      <c r="AC523" s="182"/>
      <c r="AE523" s="111"/>
      <c r="AF523" s="110"/>
    </row>
    <row r="524" spans="1:32">
      <c r="A524" s="159"/>
      <c r="B524" s="159"/>
      <c r="C524" s="159"/>
      <c r="D524" s="159"/>
      <c r="E524" s="160"/>
      <c r="F524" s="161"/>
      <c r="G524" s="168"/>
      <c r="H524" s="4"/>
      <c r="I524" s="4"/>
      <c r="J524" s="4"/>
      <c r="K524" s="4"/>
      <c r="L524" s="4"/>
      <c r="M524" s="144"/>
      <c r="N524" s="182"/>
      <c r="O524" s="13"/>
      <c r="P524" s="13"/>
      <c r="Q524" s="13"/>
      <c r="R524" s="13"/>
      <c r="S524" s="13"/>
      <c r="T524" s="13"/>
      <c r="U524" s="13"/>
      <c r="V524" s="4"/>
      <c r="W524" s="4"/>
      <c r="X524" s="4"/>
      <c r="Z524" s="13"/>
      <c r="AA524" s="25"/>
      <c r="AB524" s="182"/>
      <c r="AC524" s="182"/>
      <c r="AE524" s="111"/>
      <c r="AF524" s="110"/>
    </row>
    <row r="525" spans="1:32">
      <c r="A525" s="159"/>
      <c r="B525" s="159"/>
      <c r="C525" s="159"/>
      <c r="D525" s="159"/>
      <c r="E525" s="160"/>
      <c r="F525" s="161"/>
      <c r="G525" s="168"/>
      <c r="H525" s="4"/>
      <c r="I525" s="4"/>
      <c r="J525" s="4"/>
      <c r="K525" s="4"/>
      <c r="L525" s="4"/>
      <c r="M525" s="144"/>
      <c r="N525" s="182"/>
      <c r="O525" s="13"/>
      <c r="P525" s="13"/>
      <c r="Q525" s="13"/>
      <c r="R525" s="13"/>
      <c r="S525" s="13"/>
      <c r="T525" s="13"/>
      <c r="U525" s="13"/>
      <c r="V525" s="4"/>
      <c r="W525" s="4"/>
      <c r="X525" s="4"/>
      <c r="Z525" s="13"/>
      <c r="AA525" s="25"/>
      <c r="AB525" s="182"/>
      <c r="AC525" s="182"/>
      <c r="AE525" s="111"/>
      <c r="AF525" s="110"/>
    </row>
    <row r="526" spans="1:32">
      <c r="A526" s="159"/>
      <c r="B526" s="159"/>
      <c r="C526" s="159"/>
      <c r="D526" s="159"/>
      <c r="E526" s="160"/>
      <c r="F526" s="161"/>
      <c r="G526" s="168"/>
      <c r="H526" s="4"/>
      <c r="I526" s="4"/>
      <c r="J526" s="4"/>
      <c r="K526" s="4"/>
      <c r="L526" s="4"/>
      <c r="M526" s="144"/>
      <c r="N526" s="182"/>
      <c r="O526" s="13"/>
      <c r="P526" s="13"/>
      <c r="Q526" s="13"/>
      <c r="R526" s="13"/>
      <c r="S526" s="13"/>
      <c r="T526" s="13"/>
      <c r="U526" s="13"/>
      <c r="V526" s="4"/>
      <c r="W526" s="4"/>
      <c r="X526" s="4"/>
      <c r="Z526" s="13"/>
      <c r="AA526" s="25"/>
      <c r="AB526" s="182"/>
      <c r="AC526" s="182"/>
      <c r="AE526" s="111"/>
      <c r="AF526" s="110"/>
    </row>
    <row r="527" spans="1:32">
      <c r="A527" s="159"/>
      <c r="B527" s="159"/>
      <c r="C527" s="159"/>
      <c r="D527" s="159"/>
      <c r="E527" s="160"/>
      <c r="F527" s="161"/>
      <c r="G527" s="168"/>
      <c r="H527" s="4"/>
      <c r="I527" s="4"/>
      <c r="J527" s="4"/>
      <c r="K527" s="4"/>
      <c r="L527" s="4"/>
      <c r="M527" s="144"/>
      <c r="N527" s="182"/>
      <c r="O527" s="13"/>
      <c r="P527" s="13"/>
      <c r="Q527" s="13"/>
      <c r="R527" s="13"/>
      <c r="S527" s="13"/>
      <c r="T527" s="13"/>
      <c r="U527" s="13"/>
      <c r="V527" s="4"/>
      <c r="W527" s="4"/>
      <c r="X527" s="4"/>
      <c r="Z527" s="13"/>
      <c r="AA527" s="25"/>
      <c r="AB527" s="182"/>
      <c r="AC527" s="182"/>
      <c r="AE527" s="111"/>
      <c r="AF527" s="110"/>
    </row>
    <row r="528" spans="1:32">
      <c r="A528" s="159"/>
      <c r="B528" s="159"/>
      <c r="C528" s="159"/>
      <c r="D528" s="159"/>
      <c r="E528" s="160"/>
      <c r="F528" s="161"/>
      <c r="G528" s="168"/>
      <c r="H528" s="4"/>
      <c r="I528" s="4"/>
      <c r="J528" s="4"/>
      <c r="K528" s="4"/>
      <c r="L528" s="4"/>
      <c r="M528" s="144"/>
      <c r="N528" s="182"/>
      <c r="O528" s="13"/>
      <c r="P528" s="13"/>
      <c r="Q528" s="13"/>
      <c r="R528" s="13"/>
      <c r="S528" s="13"/>
      <c r="T528" s="13"/>
      <c r="U528" s="13"/>
      <c r="V528" s="4"/>
      <c r="W528" s="4"/>
      <c r="X528" s="4"/>
      <c r="Z528" s="13"/>
      <c r="AA528" s="25"/>
      <c r="AB528" s="182"/>
      <c r="AC528" s="182"/>
      <c r="AE528" s="111"/>
      <c r="AF528" s="110"/>
    </row>
    <row r="529" spans="1:32">
      <c r="A529" s="159"/>
      <c r="B529" s="159"/>
      <c r="C529" s="159"/>
      <c r="D529" s="159"/>
      <c r="E529" s="160"/>
      <c r="F529" s="161"/>
      <c r="G529" s="168"/>
      <c r="H529" s="4"/>
      <c r="I529" s="4"/>
      <c r="J529" s="4"/>
      <c r="K529" s="4"/>
      <c r="L529" s="4"/>
      <c r="M529" s="144"/>
      <c r="N529" s="182"/>
      <c r="O529" s="13"/>
      <c r="P529" s="13"/>
      <c r="Q529" s="13"/>
      <c r="R529" s="13"/>
      <c r="S529" s="13"/>
      <c r="T529" s="13"/>
      <c r="U529" s="13"/>
      <c r="V529" s="4"/>
      <c r="W529" s="4"/>
      <c r="X529" s="4"/>
      <c r="Z529" s="13"/>
      <c r="AA529" s="25"/>
      <c r="AB529" s="182"/>
      <c r="AC529" s="182"/>
      <c r="AE529" s="111"/>
      <c r="AF529" s="110"/>
    </row>
    <row r="530" spans="1:32">
      <c r="A530" s="159"/>
      <c r="B530" s="159"/>
      <c r="C530" s="159"/>
      <c r="D530" s="159"/>
      <c r="E530" s="160"/>
      <c r="F530" s="161"/>
      <c r="G530" s="168"/>
      <c r="H530" s="4"/>
      <c r="I530" s="4"/>
      <c r="J530" s="4"/>
      <c r="K530" s="4"/>
      <c r="L530" s="4"/>
      <c r="M530" s="144"/>
      <c r="N530" s="182"/>
      <c r="O530" s="13"/>
      <c r="P530" s="13"/>
      <c r="Q530" s="13"/>
      <c r="R530" s="13"/>
      <c r="S530" s="13"/>
      <c r="T530" s="13"/>
      <c r="U530" s="13"/>
      <c r="V530" s="4"/>
      <c r="W530" s="4"/>
      <c r="X530" s="4"/>
      <c r="Z530" s="13"/>
      <c r="AA530" s="25"/>
      <c r="AB530" s="182"/>
      <c r="AC530" s="182"/>
      <c r="AE530" s="111"/>
      <c r="AF530" s="110"/>
    </row>
    <row r="531" spans="1:32">
      <c r="A531" s="159"/>
      <c r="B531" s="159"/>
      <c r="C531" s="159"/>
      <c r="D531" s="159"/>
      <c r="E531" s="160"/>
      <c r="F531" s="161"/>
      <c r="G531" s="168"/>
      <c r="H531" s="4"/>
      <c r="I531" s="4"/>
      <c r="J531" s="4"/>
      <c r="K531" s="4"/>
      <c r="L531" s="4"/>
      <c r="M531" s="144"/>
      <c r="N531" s="182"/>
      <c r="O531" s="13"/>
      <c r="P531" s="13"/>
      <c r="Q531" s="13"/>
      <c r="R531" s="13"/>
      <c r="S531" s="13"/>
      <c r="T531" s="13"/>
      <c r="U531" s="13"/>
      <c r="V531" s="4"/>
      <c r="W531" s="4"/>
      <c r="X531" s="4"/>
      <c r="Z531" s="13"/>
      <c r="AA531" s="25"/>
      <c r="AB531" s="182"/>
      <c r="AC531" s="182"/>
      <c r="AE531" s="111"/>
      <c r="AF531" s="110"/>
    </row>
    <row r="532" spans="1:32">
      <c r="A532" s="159"/>
      <c r="B532" s="159"/>
      <c r="C532" s="159"/>
      <c r="D532" s="159"/>
      <c r="E532" s="160"/>
      <c r="F532" s="161"/>
      <c r="G532" s="168"/>
      <c r="H532" s="4"/>
      <c r="I532" s="4"/>
      <c r="J532" s="4"/>
      <c r="K532" s="4"/>
      <c r="L532" s="4"/>
      <c r="M532" s="144"/>
      <c r="N532" s="182"/>
      <c r="O532" s="13"/>
      <c r="P532" s="13"/>
      <c r="Q532" s="13"/>
      <c r="R532" s="13"/>
      <c r="S532" s="13"/>
      <c r="T532" s="13"/>
      <c r="U532" s="13"/>
      <c r="V532" s="4"/>
      <c r="W532" s="4"/>
      <c r="X532" s="4"/>
      <c r="Z532" s="13"/>
      <c r="AA532" s="25"/>
      <c r="AB532" s="182"/>
      <c r="AC532" s="182"/>
      <c r="AE532" s="111"/>
      <c r="AF532" s="110"/>
    </row>
    <row r="533" spans="1:32">
      <c r="A533" s="159"/>
      <c r="B533" s="159"/>
      <c r="C533" s="159"/>
      <c r="D533" s="159"/>
      <c r="E533" s="160"/>
      <c r="F533" s="161"/>
      <c r="G533" s="168"/>
      <c r="H533" s="4"/>
      <c r="I533" s="4"/>
      <c r="J533" s="4"/>
      <c r="K533" s="4"/>
      <c r="L533" s="4"/>
      <c r="M533" s="144"/>
      <c r="N533" s="182"/>
      <c r="O533" s="13"/>
      <c r="P533" s="13"/>
      <c r="Q533" s="13"/>
      <c r="R533" s="13"/>
      <c r="S533" s="13"/>
      <c r="T533" s="13"/>
      <c r="U533" s="13"/>
      <c r="V533" s="4"/>
      <c r="W533" s="4"/>
      <c r="X533" s="4"/>
      <c r="Z533" s="13"/>
      <c r="AA533" s="25"/>
      <c r="AB533" s="182"/>
      <c r="AC533" s="182"/>
      <c r="AE533" s="111"/>
      <c r="AF533" s="110"/>
    </row>
    <row r="534" spans="1:32">
      <c r="A534" s="159"/>
      <c r="B534" s="159"/>
      <c r="C534" s="159"/>
      <c r="D534" s="159"/>
      <c r="E534" s="160"/>
      <c r="F534" s="161"/>
      <c r="G534" s="168"/>
      <c r="H534" s="4"/>
      <c r="I534" s="4"/>
      <c r="J534" s="4"/>
      <c r="K534" s="4"/>
      <c r="L534" s="4"/>
      <c r="M534" s="144"/>
      <c r="N534" s="182"/>
      <c r="O534" s="13"/>
      <c r="P534" s="13"/>
      <c r="Q534" s="13"/>
      <c r="R534" s="13"/>
      <c r="S534" s="13"/>
      <c r="T534" s="13"/>
      <c r="U534" s="13"/>
      <c r="V534" s="4"/>
      <c r="W534" s="4"/>
      <c r="X534" s="4"/>
      <c r="Z534" s="13"/>
      <c r="AA534" s="25"/>
      <c r="AB534" s="182"/>
      <c r="AC534" s="182"/>
      <c r="AE534" s="111"/>
      <c r="AF534" s="110"/>
    </row>
    <row r="535" spans="1:32">
      <c r="A535" s="159"/>
      <c r="B535" s="159"/>
      <c r="C535" s="159"/>
      <c r="D535" s="159"/>
      <c r="E535" s="160"/>
      <c r="F535" s="161"/>
      <c r="G535" s="168"/>
      <c r="H535" s="4"/>
      <c r="I535" s="4"/>
      <c r="J535" s="4"/>
      <c r="K535" s="4"/>
      <c r="L535" s="4"/>
      <c r="M535" s="144"/>
      <c r="N535" s="182"/>
      <c r="O535" s="13"/>
      <c r="P535" s="13"/>
      <c r="Q535" s="13"/>
      <c r="R535" s="13"/>
      <c r="S535" s="13"/>
      <c r="T535" s="13"/>
      <c r="U535" s="13"/>
      <c r="V535" s="4"/>
      <c r="W535" s="4"/>
      <c r="X535" s="4"/>
      <c r="Z535" s="13"/>
      <c r="AA535" s="25"/>
      <c r="AB535" s="182"/>
      <c r="AC535" s="182"/>
      <c r="AE535" s="111"/>
      <c r="AF535" s="110"/>
    </row>
    <row r="536" spans="1:32">
      <c r="A536" s="159"/>
      <c r="B536" s="159"/>
      <c r="C536" s="159"/>
      <c r="D536" s="159"/>
      <c r="E536" s="160"/>
      <c r="F536" s="161"/>
      <c r="G536" s="168"/>
      <c r="H536" s="4"/>
      <c r="I536" s="4"/>
      <c r="J536" s="4"/>
      <c r="K536" s="4"/>
      <c r="L536" s="4"/>
      <c r="M536" s="144"/>
      <c r="N536" s="182"/>
      <c r="O536" s="13"/>
      <c r="P536" s="13"/>
      <c r="Q536" s="13"/>
      <c r="R536" s="13"/>
      <c r="S536" s="13"/>
      <c r="T536" s="13"/>
      <c r="U536" s="13"/>
      <c r="V536" s="4"/>
      <c r="W536" s="4"/>
      <c r="X536" s="4"/>
      <c r="Z536" s="13"/>
      <c r="AA536" s="25"/>
      <c r="AB536" s="182"/>
      <c r="AC536" s="182"/>
      <c r="AE536" s="111"/>
      <c r="AF536" s="110"/>
    </row>
    <row r="537" spans="1:32">
      <c r="A537" s="159"/>
      <c r="B537" s="159"/>
      <c r="C537" s="159"/>
      <c r="D537" s="159"/>
      <c r="E537" s="160"/>
      <c r="F537" s="161"/>
      <c r="G537" s="168"/>
      <c r="H537" s="4"/>
      <c r="I537" s="4"/>
      <c r="J537" s="4"/>
      <c r="K537" s="4"/>
      <c r="L537" s="4"/>
      <c r="M537" s="144"/>
      <c r="N537" s="182"/>
      <c r="O537" s="13"/>
      <c r="P537" s="13"/>
      <c r="Q537" s="13"/>
      <c r="R537" s="13"/>
      <c r="S537" s="13"/>
      <c r="T537" s="13"/>
      <c r="U537" s="13"/>
      <c r="V537" s="4"/>
      <c r="W537" s="4"/>
      <c r="X537" s="4"/>
      <c r="Z537" s="13"/>
      <c r="AA537" s="25"/>
      <c r="AB537" s="182"/>
      <c r="AC537" s="182"/>
      <c r="AE537" s="111"/>
      <c r="AF537" s="110"/>
    </row>
    <row r="538" spans="1:32">
      <c r="A538" s="159"/>
      <c r="B538" s="159"/>
      <c r="C538" s="159"/>
      <c r="D538" s="159"/>
      <c r="E538" s="160"/>
      <c r="F538" s="161"/>
      <c r="G538" s="168"/>
      <c r="H538" s="4"/>
      <c r="I538" s="4"/>
      <c r="J538" s="4"/>
      <c r="K538" s="4"/>
      <c r="L538" s="4"/>
      <c r="M538" s="144"/>
      <c r="N538" s="182"/>
      <c r="O538" s="13"/>
      <c r="P538" s="13"/>
      <c r="Q538" s="13"/>
      <c r="R538" s="13"/>
      <c r="S538" s="13"/>
      <c r="T538" s="13"/>
      <c r="U538" s="13"/>
      <c r="V538" s="4"/>
      <c r="W538" s="4"/>
      <c r="X538" s="4"/>
      <c r="Z538" s="13"/>
      <c r="AA538" s="25"/>
      <c r="AB538" s="182"/>
      <c r="AC538" s="182"/>
      <c r="AE538" s="111"/>
      <c r="AF538" s="110"/>
    </row>
    <row r="539" spans="1:32">
      <c r="A539" s="159"/>
      <c r="B539" s="159"/>
      <c r="C539" s="159"/>
      <c r="D539" s="159"/>
      <c r="E539" s="160"/>
      <c r="F539" s="161"/>
      <c r="G539" s="168"/>
      <c r="H539" s="4"/>
      <c r="I539" s="4"/>
      <c r="J539" s="4"/>
      <c r="K539" s="4"/>
      <c r="L539" s="4"/>
      <c r="M539" s="144"/>
      <c r="N539" s="182"/>
      <c r="O539" s="13"/>
      <c r="P539" s="13"/>
      <c r="Q539" s="13"/>
      <c r="R539" s="13"/>
      <c r="S539" s="13"/>
      <c r="T539" s="13"/>
      <c r="U539" s="13"/>
      <c r="V539" s="4"/>
      <c r="W539" s="4"/>
      <c r="X539" s="4"/>
      <c r="Z539" s="13"/>
      <c r="AA539" s="25"/>
      <c r="AB539" s="182"/>
      <c r="AC539" s="182"/>
      <c r="AE539" s="111"/>
      <c r="AF539" s="110"/>
    </row>
    <row r="540" spans="1:32">
      <c r="A540" s="159"/>
      <c r="B540" s="159"/>
      <c r="C540" s="159"/>
      <c r="D540" s="159"/>
      <c r="E540" s="160"/>
      <c r="F540" s="161"/>
      <c r="G540" s="168"/>
      <c r="H540" s="4"/>
      <c r="I540" s="4"/>
      <c r="J540" s="4"/>
      <c r="K540" s="4"/>
      <c r="L540" s="4"/>
      <c r="M540" s="144"/>
      <c r="N540" s="182"/>
      <c r="O540" s="13"/>
      <c r="P540" s="13"/>
      <c r="Q540" s="13"/>
      <c r="R540" s="13"/>
      <c r="S540" s="13"/>
      <c r="T540" s="13"/>
      <c r="U540" s="13"/>
      <c r="V540" s="4"/>
      <c r="W540" s="4"/>
      <c r="X540" s="4"/>
      <c r="Z540" s="13"/>
      <c r="AA540" s="25"/>
      <c r="AB540" s="182"/>
      <c r="AC540" s="182"/>
      <c r="AE540" s="111"/>
      <c r="AF540" s="110"/>
    </row>
    <row r="541" spans="1:32">
      <c r="A541" s="159"/>
      <c r="B541" s="159"/>
      <c r="C541" s="159"/>
      <c r="D541" s="159"/>
      <c r="E541" s="160"/>
      <c r="F541" s="161"/>
      <c r="G541" s="168"/>
      <c r="H541" s="4"/>
      <c r="I541" s="4"/>
      <c r="J541" s="4"/>
      <c r="K541" s="4"/>
      <c r="L541" s="4"/>
      <c r="M541" s="144"/>
      <c r="N541" s="182"/>
      <c r="O541" s="13"/>
      <c r="P541" s="13"/>
      <c r="Q541" s="13"/>
      <c r="R541" s="13"/>
      <c r="S541" s="13"/>
      <c r="T541" s="13"/>
      <c r="U541" s="13"/>
      <c r="V541" s="4"/>
      <c r="W541" s="4"/>
      <c r="X541" s="4"/>
      <c r="Z541" s="13"/>
      <c r="AA541" s="25"/>
      <c r="AB541" s="182"/>
      <c r="AC541" s="182"/>
      <c r="AE541" s="111"/>
      <c r="AF541" s="110"/>
    </row>
    <row r="542" spans="1:32">
      <c r="A542" s="159"/>
      <c r="B542" s="159"/>
      <c r="C542" s="159"/>
      <c r="D542" s="159"/>
      <c r="E542" s="160"/>
      <c r="F542" s="161"/>
      <c r="G542" s="168"/>
      <c r="H542" s="4"/>
      <c r="I542" s="4"/>
      <c r="J542" s="4"/>
      <c r="K542" s="4"/>
      <c r="L542" s="4"/>
      <c r="M542" s="144"/>
      <c r="N542" s="182"/>
      <c r="O542" s="13"/>
      <c r="P542" s="13"/>
      <c r="Q542" s="13"/>
      <c r="R542" s="13"/>
      <c r="S542" s="13"/>
      <c r="T542" s="13"/>
      <c r="U542" s="13"/>
      <c r="V542" s="4"/>
      <c r="W542" s="4"/>
      <c r="X542" s="4"/>
      <c r="Z542" s="13"/>
      <c r="AA542" s="25"/>
      <c r="AB542" s="182"/>
      <c r="AC542" s="182"/>
      <c r="AE542" s="111"/>
      <c r="AF542" s="110"/>
    </row>
    <row r="543" spans="1:32">
      <c r="A543" s="159"/>
      <c r="B543" s="159"/>
      <c r="C543" s="159"/>
      <c r="D543" s="159"/>
      <c r="E543" s="160"/>
      <c r="F543" s="161"/>
      <c r="G543" s="168"/>
      <c r="H543" s="4"/>
      <c r="I543" s="4"/>
      <c r="J543" s="4"/>
      <c r="K543" s="4"/>
      <c r="L543" s="4"/>
      <c r="M543" s="144"/>
      <c r="N543" s="182"/>
      <c r="O543" s="13"/>
      <c r="P543" s="13"/>
      <c r="Q543" s="13"/>
      <c r="R543" s="13"/>
      <c r="S543" s="13"/>
      <c r="T543" s="13"/>
      <c r="U543" s="13"/>
      <c r="V543" s="4"/>
      <c r="W543" s="4"/>
      <c r="X543" s="4"/>
      <c r="Z543" s="13"/>
      <c r="AA543" s="25"/>
      <c r="AB543" s="182"/>
      <c r="AC543" s="182"/>
      <c r="AE543" s="111"/>
      <c r="AF543" s="110"/>
    </row>
    <row r="544" spans="1:32">
      <c r="A544" s="159"/>
      <c r="B544" s="159"/>
      <c r="C544" s="159"/>
      <c r="D544" s="159"/>
      <c r="E544" s="160"/>
      <c r="F544" s="161"/>
      <c r="G544" s="168"/>
      <c r="H544" s="4"/>
      <c r="I544" s="4"/>
      <c r="J544" s="4"/>
      <c r="K544" s="4"/>
      <c r="L544" s="4"/>
      <c r="M544" s="144"/>
      <c r="N544" s="182"/>
      <c r="O544" s="13"/>
      <c r="P544" s="13"/>
      <c r="Q544" s="13"/>
      <c r="R544" s="13"/>
      <c r="S544" s="13"/>
      <c r="T544" s="13"/>
      <c r="U544" s="13"/>
      <c r="V544" s="4"/>
      <c r="W544" s="4"/>
      <c r="X544" s="4"/>
      <c r="Z544" s="13"/>
      <c r="AA544" s="25"/>
      <c r="AB544" s="182"/>
      <c r="AC544" s="182"/>
      <c r="AE544" s="111"/>
      <c r="AF544" s="110"/>
    </row>
    <row r="545" spans="1:32">
      <c r="A545" s="159"/>
      <c r="B545" s="159"/>
      <c r="C545" s="159"/>
      <c r="D545" s="159"/>
      <c r="E545" s="160"/>
      <c r="F545" s="161"/>
      <c r="G545" s="168"/>
      <c r="H545" s="4"/>
      <c r="I545" s="4"/>
      <c r="J545" s="4"/>
      <c r="K545" s="4"/>
      <c r="L545" s="4"/>
      <c r="M545" s="144"/>
      <c r="N545" s="182"/>
      <c r="O545" s="13"/>
      <c r="P545" s="13"/>
      <c r="Q545" s="13"/>
      <c r="R545" s="13"/>
      <c r="S545" s="13"/>
      <c r="T545" s="13"/>
      <c r="U545" s="13"/>
      <c r="V545" s="4"/>
      <c r="W545" s="4"/>
      <c r="X545" s="4"/>
      <c r="Z545" s="13"/>
      <c r="AA545" s="25"/>
      <c r="AB545" s="182"/>
      <c r="AC545" s="182"/>
      <c r="AE545" s="111"/>
      <c r="AF545" s="110"/>
    </row>
    <row r="546" spans="1:32">
      <c r="A546" s="159"/>
      <c r="B546" s="159"/>
      <c r="C546" s="159"/>
      <c r="D546" s="159"/>
      <c r="E546" s="160"/>
      <c r="F546" s="161"/>
      <c r="G546" s="168"/>
      <c r="H546" s="4"/>
      <c r="I546" s="4"/>
      <c r="J546" s="4"/>
      <c r="K546" s="4"/>
      <c r="L546" s="4"/>
      <c r="M546" s="144"/>
      <c r="N546" s="182"/>
      <c r="O546" s="13"/>
      <c r="P546" s="13"/>
      <c r="Q546" s="13"/>
      <c r="R546" s="13"/>
      <c r="S546" s="13"/>
      <c r="T546" s="13"/>
      <c r="U546" s="13"/>
      <c r="V546" s="4"/>
      <c r="W546" s="4"/>
      <c r="X546" s="4"/>
      <c r="Z546" s="13"/>
      <c r="AA546" s="25"/>
      <c r="AB546" s="182"/>
      <c r="AC546" s="182"/>
      <c r="AE546" s="111"/>
      <c r="AF546" s="110"/>
    </row>
    <row r="547" spans="1:32">
      <c r="A547" s="159"/>
      <c r="B547" s="159"/>
      <c r="C547" s="159"/>
      <c r="D547" s="159"/>
      <c r="E547" s="160"/>
      <c r="F547" s="161"/>
      <c r="G547" s="168"/>
      <c r="H547" s="4"/>
      <c r="I547" s="4"/>
      <c r="J547" s="4"/>
      <c r="K547" s="4"/>
      <c r="L547" s="4"/>
      <c r="M547" s="144"/>
      <c r="N547" s="182"/>
      <c r="O547" s="13"/>
      <c r="P547" s="13"/>
      <c r="Q547" s="13"/>
      <c r="R547" s="13"/>
      <c r="S547" s="13"/>
      <c r="T547" s="13"/>
      <c r="U547" s="13"/>
      <c r="V547" s="4"/>
      <c r="W547" s="4"/>
      <c r="X547" s="4"/>
      <c r="Z547" s="13"/>
      <c r="AA547" s="25"/>
      <c r="AB547" s="182"/>
      <c r="AC547" s="182"/>
      <c r="AE547" s="111"/>
      <c r="AF547" s="110"/>
    </row>
    <row r="548" spans="1:32">
      <c r="A548" s="159"/>
      <c r="B548" s="159"/>
      <c r="C548" s="159"/>
      <c r="D548" s="159"/>
      <c r="E548" s="160"/>
      <c r="F548" s="161"/>
      <c r="G548" s="168"/>
      <c r="H548" s="4"/>
      <c r="I548" s="4"/>
      <c r="J548" s="4"/>
      <c r="K548" s="4"/>
      <c r="L548" s="4"/>
      <c r="M548" s="144"/>
      <c r="N548" s="182"/>
      <c r="O548" s="13"/>
      <c r="P548" s="13"/>
      <c r="Q548" s="13"/>
      <c r="R548" s="13"/>
      <c r="S548" s="13"/>
      <c r="T548" s="13"/>
      <c r="U548" s="13"/>
      <c r="V548" s="4"/>
      <c r="W548" s="4"/>
      <c r="X548" s="4"/>
      <c r="Z548" s="13"/>
      <c r="AA548" s="25"/>
      <c r="AB548" s="182"/>
      <c r="AC548" s="182"/>
      <c r="AE548" s="111"/>
      <c r="AF548" s="110"/>
    </row>
    <row r="549" spans="1:32">
      <c r="A549" s="159"/>
      <c r="B549" s="159"/>
      <c r="C549" s="159"/>
      <c r="D549" s="159"/>
      <c r="E549" s="160"/>
      <c r="F549" s="161"/>
      <c r="G549" s="168"/>
      <c r="H549" s="4"/>
      <c r="I549" s="4"/>
      <c r="J549" s="4"/>
      <c r="K549" s="4"/>
      <c r="L549" s="4"/>
      <c r="M549" s="144"/>
      <c r="N549" s="182"/>
      <c r="O549" s="13"/>
      <c r="P549" s="13"/>
      <c r="Q549" s="13"/>
      <c r="R549" s="13"/>
      <c r="S549" s="13"/>
      <c r="T549" s="13"/>
      <c r="U549" s="13"/>
      <c r="V549" s="4"/>
      <c r="W549" s="4"/>
      <c r="X549" s="4"/>
      <c r="Z549" s="13"/>
      <c r="AA549" s="25"/>
      <c r="AB549" s="182"/>
      <c r="AC549" s="182"/>
      <c r="AE549" s="111"/>
      <c r="AF549" s="110"/>
    </row>
    <row r="550" spans="1:32">
      <c r="A550" s="159"/>
      <c r="B550" s="159"/>
      <c r="C550" s="159"/>
      <c r="D550" s="159"/>
      <c r="E550" s="160"/>
      <c r="F550" s="161"/>
      <c r="G550" s="168"/>
      <c r="H550" s="4"/>
      <c r="I550" s="4"/>
      <c r="J550" s="4"/>
      <c r="K550" s="4"/>
      <c r="L550" s="4"/>
      <c r="M550" s="144"/>
      <c r="N550" s="182"/>
      <c r="O550" s="13"/>
      <c r="P550" s="13"/>
      <c r="Q550" s="13"/>
      <c r="R550" s="13"/>
      <c r="S550" s="13"/>
      <c r="T550" s="13"/>
      <c r="U550" s="13"/>
      <c r="V550" s="4"/>
      <c r="W550" s="4"/>
      <c r="X550" s="4"/>
      <c r="Z550" s="13"/>
      <c r="AA550" s="25"/>
      <c r="AB550" s="182"/>
      <c r="AC550" s="182"/>
      <c r="AE550" s="111"/>
      <c r="AF550" s="110"/>
    </row>
    <row r="551" spans="1:32">
      <c r="A551" s="159"/>
      <c r="B551" s="159"/>
      <c r="C551" s="159"/>
      <c r="D551" s="159"/>
      <c r="E551" s="160"/>
      <c r="F551" s="161"/>
      <c r="G551" s="168"/>
      <c r="H551" s="4"/>
      <c r="I551" s="4"/>
      <c r="J551" s="4"/>
      <c r="K551" s="4"/>
      <c r="L551" s="4"/>
      <c r="M551" s="144"/>
      <c r="N551" s="182"/>
      <c r="O551" s="13"/>
      <c r="P551" s="13"/>
      <c r="Q551" s="13"/>
      <c r="R551" s="13"/>
      <c r="S551" s="13"/>
      <c r="T551" s="13"/>
      <c r="U551" s="13"/>
      <c r="V551" s="4"/>
      <c r="W551" s="4"/>
      <c r="X551" s="4"/>
      <c r="Z551" s="13"/>
      <c r="AA551" s="25"/>
      <c r="AB551" s="182"/>
      <c r="AC551" s="182"/>
      <c r="AE551" s="111"/>
      <c r="AF551" s="110"/>
    </row>
    <row r="552" spans="1:32">
      <c r="A552" s="159"/>
      <c r="B552" s="159"/>
      <c r="C552" s="159"/>
      <c r="D552" s="159"/>
      <c r="E552" s="160"/>
      <c r="F552" s="161"/>
      <c r="G552" s="168"/>
      <c r="H552" s="4"/>
      <c r="I552" s="4"/>
      <c r="J552" s="4"/>
      <c r="K552" s="4"/>
      <c r="L552" s="4"/>
      <c r="M552" s="144"/>
      <c r="N552" s="182"/>
      <c r="O552" s="13"/>
      <c r="P552" s="13"/>
      <c r="Q552" s="13"/>
      <c r="R552" s="13"/>
      <c r="S552" s="13"/>
      <c r="T552" s="13"/>
      <c r="U552" s="13"/>
      <c r="V552" s="4"/>
      <c r="W552" s="4"/>
      <c r="X552" s="4"/>
      <c r="Z552" s="13"/>
      <c r="AA552" s="25"/>
      <c r="AB552" s="182"/>
      <c r="AC552" s="182"/>
      <c r="AE552" s="111"/>
      <c r="AF552" s="110"/>
    </row>
    <row r="553" spans="1:32">
      <c r="A553" s="159"/>
      <c r="B553" s="159"/>
      <c r="C553" s="159"/>
      <c r="D553" s="159"/>
      <c r="E553" s="160"/>
      <c r="F553" s="161"/>
      <c r="G553" s="168"/>
      <c r="H553" s="4"/>
      <c r="I553" s="4"/>
      <c r="J553" s="4"/>
      <c r="K553" s="4"/>
      <c r="L553" s="4"/>
      <c r="M553" s="144"/>
      <c r="N553" s="182"/>
      <c r="O553" s="13"/>
      <c r="P553" s="13"/>
      <c r="Q553" s="13"/>
      <c r="R553" s="13"/>
      <c r="S553" s="13"/>
      <c r="T553" s="13"/>
      <c r="U553" s="13"/>
      <c r="V553" s="4"/>
      <c r="W553" s="4"/>
      <c r="X553" s="4"/>
      <c r="Z553" s="13"/>
      <c r="AA553" s="25"/>
      <c r="AB553" s="182"/>
      <c r="AC553" s="182"/>
      <c r="AE553" s="111"/>
      <c r="AF553" s="110"/>
    </row>
    <row r="554" spans="1:32">
      <c r="A554" s="159"/>
      <c r="B554" s="159"/>
      <c r="C554" s="159"/>
      <c r="D554" s="159"/>
      <c r="E554" s="160"/>
      <c r="F554" s="161"/>
      <c r="G554" s="168"/>
      <c r="H554" s="4"/>
      <c r="I554" s="4"/>
      <c r="J554" s="4"/>
      <c r="K554" s="4"/>
      <c r="L554" s="4"/>
      <c r="M554" s="144"/>
      <c r="N554" s="182"/>
      <c r="O554" s="13"/>
      <c r="P554" s="13"/>
      <c r="Q554" s="13"/>
      <c r="R554" s="13"/>
      <c r="S554" s="13"/>
      <c r="T554" s="13"/>
      <c r="U554" s="13"/>
      <c r="V554" s="4"/>
      <c r="W554" s="4"/>
      <c r="X554" s="4"/>
      <c r="Z554" s="13"/>
      <c r="AA554" s="25"/>
      <c r="AB554" s="182"/>
      <c r="AC554" s="182"/>
      <c r="AE554" s="111"/>
      <c r="AF554" s="110"/>
    </row>
    <row r="555" spans="1:32">
      <c r="A555" s="159"/>
      <c r="B555" s="159"/>
      <c r="C555" s="159"/>
      <c r="D555" s="159"/>
      <c r="E555" s="160"/>
      <c r="F555" s="161"/>
      <c r="G555" s="168"/>
      <c r="H555" s="4"/>
      <c r="I555" s="4"/>
      <c r="J555" s="4"/>
      <c r="K555" s="4"/>
      <c r="L555" s="4"/>
      <c r="M555" s="144"/>
      <c r="N555" s="182"/>
      <c r="O555" s="13"/>
      <c r="P555" s="13"/>
      <c r="Q555" s="13"/>
      <c r="R555" s="13"/>
      <c r="S555" s="13"/>
      <c r="T555" s="13"/>
      <c r="U555" s="13"/>
      <c r="V555" s="4"/>
      <c r="W555" s="4"/>
      <c r="X555" s="4"/>
      <c r="Z555" s="13"/>
      <c r="AA555" s="25"/>
      <c r="AB555" s="182"/>
      <c r="AC555" s="182"/>
      <c r="AE555" s="111"/>
      <c r="AF555" s="110"/>
    </row>
    <row r="556" spans="1:32">
      <c r="A556" s="159"/>
      <c r="B556" s="159"/>
      <c r="C556" s="159"/>
      <c r="D556" s="159"/>
      <c r="E556" s="160"/>
      <c r="F556" s="161"/>
      <c r="G556" s="168"/>
      <c r="H556" s="4"/>
      <c r="I556" s="4"/>
      <c r="J556" s="4"/>
      <c r="K556" s="4"/>
      <c r="L556" s="4"/>
      <c r="M556" s="144"/>
      <c r="N556" s="182"/>
      <c r="O556" s="13"/>
      <c r="P556" s="13"/>
      <c r="Q556" s="13"/>
      <c r="R556" s="13"/>
      <c r="S556" s="13"/>
      <c r="T556" s="13"/>
      <c r="U556" s="13"/>
      <c r="V556" s="4"/>
      <c r="W556" s="4"/>
      <c r="X556" s="4"/>
      <c r="Z556" s="13"/>
      <c r="AA556" s="25"/>
      <c r="AB556" s="182"/>
      <c r="AC556" s="182"/>
      <c r="AE556" s="111"/>
      <c r="AF556" s="110"/>
    </row>
    <row r="557" spans="1:32">
      <c r="A557" s="159"/>
      <c r="B557" s="159"/>
      <c r="C557" s="159"/>
      <c r="D557" s="159"/>
      <c r="E557" s="160"/>
      <c r="F557" s="161"/>
      <c r="G557" s="168"/>
      <c r="H557" s="4"/>
      <c r="I557" s="4"/>
      <c r="J557" s="4"/>
      <c r="K557" s="4"/>
      <c r="L557" s="4"/>
      <c r="M557" s="144"/>
      <c r="N557" s="182"/>
      <c r="O557" s="13"/>
      <c r="P557" s="13"/>
      <c r="Q557" s="13"/>
      <c r="R557" s="13"/>
      <c r="S557" s="13"/>
      <c r="T557" s="13"/>
      <c r="U557" s="13"/>
      <c r="V557" s="4"/>
      <c r="W557" s="4"/>
      <c r="X557" s="4"/>
      <c r="Z557" s="13"/>
      <c r="AA557" s="25"/>
      <c r="AB557" s="182"/>
      <c r="AC557" s="182"/>
      <c r="AE557" s="111"/>
      <c r="AF557" s="110"/>
    </row>
    <row r="558" spans="1:32">
      <c r="A558" s="159"/>
      <c r="B558" s="159"/>
      <c r="C558" s="159"/>
      <c r="D558" s="159"/>
      <c r="E558" s="160"/>
      <c r="F558" s="161"/>
      <c r="G558" s="168"/>
      <c r="H558" s="4"/>
      <c r="I558" s="4"/>
      <c r="J558" s="4"/>
      <c r="K558" s="4"/>
      <c r="L558" s="4"/>
      <c r="M558" s="144"/>
      <c r="N558" s="182"/>
      <c r="O558" s="13"/>
      <c r="P558" s="13"/>
      <c r="Q558" s="13"/>
      <c r="R558" s="13"/>
      <c r="S558" s="13"/>
      <c r="T558" s="13"/>
      <c r="U558" s="13"/>
      <c r="V558" s="4"/>
      <c r="W558" s="4"/>
      <c r="X558" s="4"/>
      <c r="Z558" s="13"/>
      <c r="AA558" s="25"/>
      <c r="AB558" s="182"/>
      <c r="AC558" s="182"/>
      <c r="AE558" s="111"/>
      <c r="AF558" s="110"/>
    </row>
    <row r="559" spans="1:32">
      <c r="A559" s="159"/>
      <c r="B559" s="159"/>
      <c r="C559" s="159"/>
      <c r="D559" s="159"/>
      <c r="E559" s="160"/>
      <c r="F559" s="161"/>
      <c r="G559" s="168"/>
      <c r="H559" s="4"/>
      <c r="I559" s="4"/>
      <c r="J559" s="4"/>
      <c r="K559" s="4"/>
      <c r="L559" s="4"/>
      <c r="M559" s="144"/>
      <c r="N559" s="182"/>
      <c r="O559" s="13"/>
      <c r="P559" s="13"/>
      <c r="Q559" s="13"/>
      <c r="R559" s="13"/>
      <c r="S559" s="13"/>
      <c r="T559" s="13"/>
      <c r="U559" s="13"/>
      <c r="V559" s="4"/>
      <c r="W559" s="4"/>
      <c r="X559" s="4"/>
      <c r="Z559" s="13"/>
      <c r="AA559" s="25"/>
      <c r="AB559" s="182"/>
      <c r="AC559" s="182"/>
      <c r="AE559" s="111"/>
      <c r="AF559" s="110"/>
    </row>
    <row r="560" spans="1:32">
      <c r="A560" s="159"/>
      <c r="B560" s="159"/>
      <c r="C560" s="159"/>
      <c r="D560" s="159"/>
      <c r="E560" s="160"/>
      <c r="F560" s="161"/>
      <c r="G560" s="168"/>
      <c r="H560" s="4"/>
      <c r="I560" s="4"/>
      <c r="J560" s="4"/>
      <c r="K560" s="4"/>
      <c r="L560" s="4"/>
      <c r="M560" s="144"/>
      <c r="N560" s="182"/>
      <c r="O560" s="13"/>
      <c r="P560" s="13"/>
      <c r="Q560" s="13"/>
      <c r="R560" s="13"/>
      <c r="S560" s="13"/>
      <c r="T560" s="13"/>
      <c r="U560" s="13"/>
      <c r="V560" s="4"/>
      <c r="W560" s="4"/>
      <c r="X560" s="4"/>
      <c r="Z560" s="13"/>
      <c r="AA560" s="25"/>
      <c r="AB560" s="182"/>
      <c r="AC560" s="182"/>
      <c r="AE560" s="111"/>
      <c r="AF560" s="110"/>
    </row>
    <row r="561" spans="1:32">
      <c r="A561" s="159"/>
      <c r="B561" s="159"/>
      <c r="C561" s="159"/>
      <c r="D561" s="159"/>
      <c r="E561" s="160"/>
      <c r="F561" s="161"/>
      <c r="G561" s="168"/>
      <c r="H561" s="4"/>
      <c r="I561" s="4"/>
      <c r="J561" s="4"/>
      <c r="K561" s="4"/>
      <c r="L561" s="4"/>
      <c r="M561" s="144"/>
      <c r="N561" s="182"/>
      <c r="O561" s="13"/>
      <c r="P561" s="13"/>
      <c r="Q561" s="13"/>
      <c r="R561" s="13"/>
      <c r="S561" s="13"/>
      <c r="T561" s="13"/>
      <c r="U561" s="13"/>
      <c r="V561" s="4"/>
      <c r="W561" s="4"/>
      <c r="X561" s="4"/>
      <c r="Z561" s="13"/>
      <c r="AA561" s="25"/>
      <c r="AB561" s="182"/>
      <c r="AC561" s="182"/>
      <c r="AE561" s="111"/>
      <c r="AF561" s="110"/>
    </row>
    <row r="562" spans="1:32">
      <c r="A562" s="159"/>
      <c r="B562" s="159"/>
      <c r="C562" s="159"/>
      <c r="D562" s="159"/>
      <c r="E562" s="160"/>
      <c r="F562" s="161"/>
      <c r="G562" s="168"/>
      <c r="H562" s="4"/>
      <c r="I562" s="4"/>
      <c r="J562" s="4"/>
      <c r="K562" s="4"/>
      <c r="L562" s="4"/>
      <c r="M562" s="144"/>
      <c r="N562" s="182"/>
      <c r="O562" s="13"/>
      <c r="P562" s="13"/>
      <c r="Q562" s="13"/>
      <c r="R562" s="13"/>
      <c r="S562" s="13"/>
      <c r="T562" s="13"/>
      <c r="U562" s="13"/>
      <c r="V562" s="4"/>
      <c r="W562" s="4"/>
      <c r="X562" s="4"/>
      <c r="Z562" s="13"/>
      <c r="AA562" s="25"/>
      <c r="AB562" s="182"/>
      <c r="AC562" s="182"/>
      <c r="AE562" s="111"/>
      <c r="AF562" s="110"/>
    </row>
    <row r="563" spans="1:32">
      <c r="A563" s="159"/>
      <c r="B563" s="159"/>
      <c r="C563" s="159"/>
      <c r="D563" s="159"/>
      <c r="E563" s="160"/>
      <c r="F563" s="161"/>
      <c r="G563" s="168"/>
      <c r="H563" s="4"/>
      <c r="I563" s="4"/>
      <c r="J563" s="4"/>
      <c r="K563" s="4"/>
      <c r="L563" s="4"/>
      <c r="M563" s="144"/>
      <c r="N563" s="182"/>
      <c r="O563" s="13"/>
      <c r="P563" s="13"/>
      <c r="Q563" s="13"/>
      <c r="R563" s="13"/>
      <c r="S563" s="13"/>
      <c r="T563" s="13"/>
      <c r="U563" s="13"/>
      <c r="V563" s="4"/>
      <c r="W563" s="4"/>
      <c r="X563" s="4"/>
      <c r="Z563" s="13"/>
      <c r="AA563" s="25"/>
      <c r="AB563" s="182"/>
      <c r="AC563" s="182"/>
      <c r="AE563" s="111"/>
      <c r="AF563" s="110"/>
    </row>
    <row r="564" spans="1:32">
      <c r="A564" s="159"/>
      <c r="B564" s="159"/>
      <c r="C564" s="159"/>
      <c r="D564" s="159"/>
      <c r="E564" s="160"/>
      <c r="F564" s="161"/>
      <c r="G564" s="168"/>
      <c r="H564" s="4"/>
      <c r="I564" s="4"/>
      <c r="J564" s="4"/>
      <c r="K564" s="4"/>
      <c r="L564" s="4"/>
      <c r="M564" s="144"/>
      <c r="N564" s="182"/>
      <c r="O564" s="13"/>
      <c r="P564" s="13"/>
      <c r="Q564" s="13"/>
      <c r="R564" s="13"/>
      <c r="S564" s="13"/>
      <c r="T564" s="13"/>
      <c r="U564" s="13"/>
      <c r="V564" s="4"/>
      <c r="W564" s="4"/>
      <c r="X564" s="4"/>
      <c r="Z564" s="13"/>
      <c r="AA564" s="25"/>
      <c r="AB564" s="182"/>
      <c r="AC564" s="182"/>
      <c r="AE564" s="111"/>
      <c r="AF564" s="110"/>
    </row>
    <row r="565" spans="1:32">
      <c r="A565" s="159"/>
      <c r="B565" s="159"/>
      <c r="C565" s="159"/>
      <c r="D565" s="159"/>
      <c r="E565" s="160"/>
      <c r="F565" s="161"/>
      <c r="G565" s="168"/>
      <c r="H565" s="4"/>
      <c r="I565" s="4"/>
      <c r="J565" s="4"/>
      <c r="K565" s="4"/>
      <c r="L565" s="4"/>
      <c r="M565" s="144"/>
      <c r="N565" s="182"/>
      <c r="O565" s="13"/>
      <c r="P565" s="13"/>
      <c r="Q565" s="13"/>
      <c r="R565" s="13"/>
      <c r="S565" s="13"/>
      <c r="T565" s="13"/>
      <c r="U565" s="13"/>
      <c r="V565" s="4"/>
      <c r="W565" s="4"/>
      <c r="X565" s="4"/>
      <c r="Z565" s="13"/>
      <c r="AA565" s="25"/>
      <c r="AB565" s="182"/>
      <c r="AC565" s="182"/>
      <c r="AE565" s="111"/>
      <c r="AF565" s="110"/>
    </row>
    <row r="566" spans="1:32">
      <c r="A566" s="159"/>
      <c r="B566" s="159"/>
      <c r="C566" s="159"/>
      <c r="D566" s="159"/>
      <c r="E566" s="160"/>
      <c r="F566" s="161"/>
      <c r="G566" s="168"/>
      <c r="H566" s="4"/>
      <c r="I566" s="4"/>
      <c r="J566" s="4"/>
      <c r="K566" s="4"/>
      <c r="L566" s="4"/>
      <c r="M566" s="144"/>
      <c r="N566" s="182"/>
      <c r="O566" s="13"/>
      <c r="P566" s="13"/>
      <c r="Q566" s="13"/>
      <c r="R566" s="13"/>
      <c r="S566" s="13"/>
      <c r="T566" s="13"/>
      <c r="U566" s="13"/>
      <c r="V566" s="4"/>
      <c r="W566" s="4"/>
      <c r="X566" s="4"/>
      <c r="Z566" s="13"/>
      <c r="AA566" s="25"/>
      <c r="AB566" s="182"/>
      <c r="AC566" s="182"/>
      <c r="AE566" s="111"/>
      <c r="AF566" s="110"/>
    </row>
    <row r="567" spans="1:32">
      <c r="A567" s="159"/>
      <c r="B567" s="159"/>
      <c r="C567" s="159"/>
      <c r="D567" s="159"/>
      <c r="E567" s="160"/>
      <c r="F567" s="161"/>
      <c r="G567" s="168"/>
      <c r="H567" s="4"/>
      <c r="I567" s="4"/>
      <c r="J567" s="4"/>
      <c r="K567" s="4"/>
      <c r="L567" s="4"/>
      <c r="M567" s="144"/>
      <c r="N567" s="182"/>
      <c r="O567" s="13"/>
      <c r="P567" s="13"/>
      <c r="Q567" s="13"/>
      <c r="R567" s="13"/>
      <c r="S567" s="13"/>
      <c r="T567" s="13"/>
      <c r="U567" s="13"/>
      <c r="V567" s="4"/>
      <c r="W567" s="4"/>
      <c r="X567" s="4"/>
      <c r="Z567" s="13"/>
      <c r="AA567" s="25"/>
      <c r="AB567" s="182"/>
      <c r="AC567" s="182"/>
      <c r="AE567" s="111"/>
      <c r="AF567" s="110"/>
    </row>
    <row r="568" spans="1:32">
      <c r="A568" s="159"/>
      <c r="B568" s="159"/>
      <c r="C568" s="159"/>
      <c r="D568" s="159"/>
      <c r="E568" s="160"/>
      <c r="F568" s="161"/>
      <c r="G568" s="168"/>
      <c r="H568" s="4"/>
      <c r="I568" s="4"/>
      <c r="J568" s="4"/>
      <c r="K568" s="4"/>
      <c r="L568" s="4"/>
      <c r="M568" s="144"/>
      <c r="N568" s="182"/>
      <c r="O568" s="13"/>
      <c r="P568" s="13"/>
      <c r="Q568" s="13"/>
      <c r="R568" s="13"/>
      <c r="S568" s="13"/>
      <c r="T568" s="13"/>
      <c r="U568" s="13"/>
      <c r="V568" s="4"/>
      <c r="W568" s="4"/>
      <c r="X568" s="4"/>
      <c r="Z568" s="13"/>
      <c r="AA568" s="25"/>
      <c r="AB568" s="182"/>
      <c r="AC568" s="182"/>
      <c r="AE568" s="111"/>
      <c r="AF568" s="110"/>
    </row>
    <row r="569" spans="1:32">
      <c r="A569" s="159"/>
      <c r="B569" s="159"/>
      <c r="C569" s="159"/>
      <c r="D569" s="159"/>
      <c r="E569" s="160"/>
      <c r="F569" s="161"/>
      <c r="G569" s="168"/>
      <c r="H569" s="4"/>
      <c r="I569" s="4"/>
      <c r="J569" s="4"/>
      <c r="K569" s="4"/>
      <c r="L569" s="4"/>
      <c r="M569" s="144"/>
      <c r="N569" s="182"/>
      <c r="O569" s="13"/>
      <c r="P569" s="13"/>
      <c r="Q569" s="13"/>
      <c r="R569" s="13"/>
      <c r="S569" s="13"/>
      <c r="T569" s="13"/>
      <c r="U569" s="13"/>
      <c r="V569" s="4"/>
      <c r="W569" s="4"/>
      <c r="X569" s="4"/>
      <c r="Z569" s="13"/>
      <c r="AA569" s="25"/>
      <c r="AB569" s="182"/>
      <c r="AC569" s="182"/>
      <c r="AE569" s="111"/>
      <c r="AF569" s="110"/>
    </row>
    <row r="570" spans="1:32">
      <c r="A570" s="159"/>
      <c r="B570" s="159"/>
      <c r="C570" s="159"/>
      <c r="D570" s="159"/>
      <c r="E570" s="160"/>
      <c r="F570" s="161"/>
      <c r="G570" s="168"/>
      <c r="H570" s="4"/>
      <c r="I570" s="4"/>
      <c r="J570" s="4"/>
      <c r="K570" s="4"/>
      <c r="L570" s="4"/>
      <c r="M570" s="144"/>
      <c r="N570" s="182"/>
      <c r="O570" s="13"/>
      <c r="P570" s="13"/>
      <c r="Q570" s="13"/>
      <c r="R570" s="13"/>
      <c r="S570" s="13"/>
      <c r="T570" s="13"/>
      <c r="U570" s="13"/>
      <c r="V570" s="4"/>
      <c r="W570" s="4"/>
      <c r="X570" s="4"/>
      <c r="Z570" s="13"/>
      <c r="AA570" s="25"/>
      <c r="AB570" s="182"/>
      <c r="AC570" s="182"/>
      <c r="AE570" s="111"/>
      <c r="AF570" s="110"/>
    </row>
    <row r="571" spans="1:32">
      <c r="A571" s="159"/>
      <c r="B571" s="159"/>
      <c r="C571" s="159"/>
      <c r="D571" s="159"/>
      <c r="E571" s="160"/>
      <c r="F571" s="161"/>
      <c r="G571" s="168"/>
      <c r="H571" s="4"/>
      <c r="I571" s="4"/>
      <c r="J571" s="4"/>
      <c r="K571" s="4"/>
      <c r="L571" s="4"/>
      <c r="M571" s="144"/>
      <c r="N571" s="182"/>
      <c r="O571" s="13"/>
      <c r="P571" s="13"/>
      <c r="Q571" s="13"/>
      <c r="R571" s="13"/>
      <c r="S571" s="13"/>
      <c r="T571" s="13"/>
      <c r="U571" s="13"/>
      <c r="V571" s="4"/>
      <c r="W571" s="4"/>
      <c r="X571" s="4"/>
      <c r="Z571" s="13"/>
      <c r="AA571" s="25"/>
      <c r="AB571" s="182"/>
      <c r="AC571" s="182"/>
      <c r="AE571" s="111"/>
      <c r="AF571" s="110"/>
    </row>
    <row r="572" spans="1:32">
      <c r="A572" s="159"/>
      <c r="B572" s="159"/>
      <c r="C572" s="159"/>
      <c r="D572" s="159"/>
      <c r="E572" s="160"/>
      <c r="F572" s="161"/>
      <c r="G572" s="168"/>
      <c r="H572" s="4"/>
      <c r="I572" s="4"/>
      <c r="J572" s="4"/>
      <c r="K572" s="4"/>
      <c r="L572" s="4"/>
      <c r="M572" s="144"/>
      <c r="N572" s="182"/>
      <c r="O572" s="13"/>
      <c r="P572" s="13"/>
      <c r="Q572" s="13"/>
      <c r="R572" s="13"/>
      <c r="S572" s="13"/>
      <c r="T572" s="13"/>
      <c r="U572" s="13"/>
      <c r="V572" s="4"/>
      <c r="W572" s="4"/>
      <c r="X572" s="4"/>
      <c r="Z572" s="13"/>
      <c r="AA572" s="25"/>
      <c r="AB572" s="182"/>
      <c r="AC572" s="182"/>
      <c r="AE572" s="111"/>
      <c r="AF572" s="110"/>
    </row>
    <row r="573" spans="1:32">
      <c r="A573" s="159"/>
      <c r="B573" s="159"/>
      <c r="C573" s="159"/>
      <c r="D573" s="159"/>
      <c r="E573" s="160"/>
      <c r="F573" s="161"/>
      <c r="G573" s="168"/>
      <c r="H573" s="4"/>
      <c r="I573" s="4"/>
      <c r="J573" s="4"/>
      <c r="K573" s="4"/>
      <c r="L573" s="4"/>
      <c r="M573" s="144"/>
      <c r="N573" s="182"/>
      <c r="O573" s="13"/>
      <c r="P573" s="13"/>
      <c r="Q573" s="13"/>
      <c r="R573" s="13"/>
      <c r="S573" s="13"/>
      <c r="T573" s="13"/>
      <c r="U573" s="13"/>
      <c r="V573" s="4"/>
      <c r="W573" s="4"/>
      <c r="X573" s="4"/>
      <c r="Z573" s="13"/>
      <c r="AA573" s="25"/>
      <c r="AB573" s="182"/>
      <c r="AC573" s="182"/>
      <c r="AE573" s="111"/>
      <c r="AF573" s="110"/>
    </row>
    <row r="574" spans="1:32">
      <c r="A574" s="159"/>
      <c r="B574" s="159"/>
      <c r="C574" s="159"/>
      <c r="D574" s="159"/>
      <c r="E574" s="160"/>
      <c r="F574" s="161"/>
      <c r="G574" s="168"/>
      <c r="H574" s="4"/>
      <c r="I574" s="4"/>
      <c r="J574" s="4"/>
      <c r="K574" s="4"/>
      <c r="L574" s="4"/>
      <c r="M574" s="144"/>
      <c r="N574" s="182"/>
      <c r="O574" s="13"/>
      <c r="P574" s="13"/>
      <c r="Q574" s="13"/>
      <c r="R574" s="13"/>
      <c r="S574" s="13"/>
      <c r="T574" s="13"/>
      <c r="U574" s="13"/>
      <c r="V574" s="4"/>
      <c r="W574" s="4"/>
      <c r="X574" s="4"/>
      <c r="Z574" s="13"/>
      <c r="AA574" s="25"/>
      <c r="AB574" s="182"/>
      <c r="AC574" s="182"/>
      <c r="AE574" s="111"/>
      <c r="AF574" s="110"/>
    </row>
    <row r="575" spans="1:32">
      <c r="A575" s="159"/>
      <c r="B575" s="159"/>
      <c r="C575" s="159"/>
      <c r="D575" s="159"/>
      <c r="E575" s="160"/>
      <c r="F575" s="161"/>
      <c r="G575" s="168"/>
      <c r="H575" s="4"/>
      <c r="I575" s="4"/>
      <c r="J575" s="4"/>
      <c r="K575" s="4"/>
      <c r="L575" s="4"/>
      <c r="M575" s="144"/>
      <c r="N575" s="182"/>
      <c r="O575" s="13"/>
      <c r="P575" s="13"/>
      <c r="Q575" s="13"/>
      <c r="R575" s="13"/>
      <c r="S575" s="13"/>
      <c r="T575" s="13"/>
      <c r="U575" s="13"/>
      <c r="V575" s="4"/>
      <c r="W575" s="4"/>
      <c r="X575" s="4"/>
      <c r="Z575" s="13"/>
      <c r="AA575" s="25"/>
      <c r="AB575" s="182"/>
      <c r="AC575" s="182"/>
      <c r="AE575" s="111"/>
      <c r="AF575" s="110"/>
    </row>
    <row r="576" spans="1:32">
      <c r="A576" s="159"/>
      <c r="B576" s="159"/>
      <c r="C576" s="159"/>
      <c r="D576" s="159"/>
      <c r="E576" s="160"/>
      <c r="F576" s="161"/>
      <c r="G576" s="168"/>
      <c r="H576" s="4"/>
      <c r="I576" s="4"/>
      <c r="J576" s="4"/>
      <c r="K576" s="4"/>
      <c r="L576" s="4"/>
      <c r="M576" s="144"/>
      <c r="N576" s="182"/>
      <c r="O576" s="13"/>
      <c r="P576" s="13"/>
      <c r="Q576" s="13"/>
      <c r="R576" s="13"/>
      <c r="S576" s="13"/>
      <c r="T576" s="13"/>
      <c r="U576" s="13"/>
      <c r="V576" s="4"/>
      <c r="W576" s="4"/>
      <c r="X576" s="4"/>
      <c r="Z576" s="13"/>
      <c r="AA576" s="25"/>
      <c r="AB576" s="182"/>
      <c r="AC576" s="182"/>
      <c r="AE576" s="111"/>
      <c r="AF576" s="110"/>
    </row>
    <row r="577" spans="1:32">
      <c r="A577" s="159"/>
      <c r="B577" s="159"/>
      <c r="C577" s="159"/>
      <c r="D577" s="159"/>
      <c r="E577" s="160"/>
      <c r="F577" s="161"/>
      <c r="G577" s="168"/>
      <c r="H577" s="4"/>
      <c r="I577" s="4"/>
      <c r="J577" s="4"/>
      <c r="K577" s="4"/>
      <c r="L577" s="4"/>
      <c r="M577" s="144"/>
      <c r="N577" s="182"/>
      <c r="O577" s="13"/>
      <c r="P577" s="13"/>
      <c r="Q577" s="13"/>
      <c r="R577" s="13"/>
      <c r="S577" s="13"/>
      <c r="T577" s="13"/>
      <c r="U577" s="13"/>
      <c r="V577" s="4"/>
      <c r="W577" s="4"/>
      <c r="X577" s="4"/>
      <c r="Z577" s="13"/>
      <c r="AA577" s="25"/>
      <c r="AB577" s="182"/>
      <c r="AC577" s="182"/>
      <c r="AE577" s="111"/>
      <c r="AF577" s="110"/>
    </row>
    <row r="578" spans="1:32">
      <c r="A578" s="159"/>
      <c r="B578" s="159"/>
      <c r="C578" s="159"/>
      <c r="D578" s="159"/>
      <c r="E578" s="160"/>
      <c r="F578" s="161"/>
      <c r="G578" s="168"/>
      <c r="H578" s="4"/>
      <c r="I578" s="4"/>
      <c r="J578" s="4"/>
      <c r="K578" s="4"/>
      <c r="L578" s="4"/>
      <c r="M578" s="144"/>
      <c r="N578" s="182"/>
      <c r="O578" s="13"/>
      <c r="P578" s="13"/>
      <c r="Q578" s="13"/>
      <c r="R578" s="13"/>
      <c r="S578" s="13"/>
      <c r="T578" s="13"/>
      <c r="U578" s="13"/>
      <c r="V578" s="4"/>
      <c r="W578" s="4"/>
      <c r="X578" s="4"/>
      <c r="Z578" s="13"/>
      <c r="AA578" s="25"/>
      <c r="AB578" s="182"/>
      <c r="AC578" s="182"/>
      <c r="AE578" s="111"/>
      <c r="AF578" s="110"/>
    </row>
    <row r="579" spans="1:32">
      <c r="A579" s="159"/>
      <c r="B579" s="159"/>
      <c r="C579" s="159"/>
      <c r="D579" s="159"/>
      <c r="E579" s="160"/>
      <c r="F579" s="161"/>
      <c r="G579" s="168"/>
      <c r="H579" s="4"/>
      <c r="I579" s="4"/>
      <c r="J579" s="4"/>
      <c r="K579" s="4"/>
      <c r="L579" s="4"/>
      <c r="M579" s="144"/>
      <c r="N579" s="182"/>
      <c r="O579" s="13"/>
      <c r="P579" s="13"/>
      <c r="Q579" s="13"/>
      <c r="R579" s="13"/>
      <c r="S579" s="13"/>
      <c r="T579" s="13"/>
      <c r="U579" s="13"/>
      <c r="V579" s="4"/>
      <c r="W579" s="4"/>
      <c r="X579" s="4"/>
      <c r="Z579" s="13"/>
      <c r="AA579" s="25"/>
      <c r="AB579" s="182"/>
      <c r="AC579" s="182"/>
      <c r="AE579" s="111"/>
      <c r="AF579" s="110"/>
    </row>
    <row r="580" spans="1:32">
      <c r="A580" s="159"/>
      <c r="B580" s="159"/>
      <c r="C580" s="159"/>
      <c r="D580" s="159"/>
      <c r="E580" s="160"/>
      <c r="F580" s="161"/>
      <c r="G580" s="168"/>
      <c r="H580" s="4"/>
      <c r="I580" s="4"/>
      <c r="J580" s="4"/>
      <c r="K580" s="4"/>
      <c r="L580" s="4"/>
      <c r="M580" s="144"/>
      <c r="N580" s="182"/>
      <c r="O580" s="13"/>
      <c r="P580" s="13"/>
      <c r="Q580" s="13"/>
      <c r="R580" s="13"/>
      <c r="S580" s="13"/>
      <c r="T580" s="13"/>
      <c r="U580" s="13"/>
      <c r="V580" s="4"/>
      <c r="W580" s="4"/>
      <c r="X580" s="4"/>
      <c r="Z580" s="13"/>
      <c r="AA580" s="25"/>
      <c r="AB580" s="182"/>
      <c r="AC580" s="182"/>
      <c r="AE580" s="111"/>
      <c r="AF580" s="110"/>
    </row>
    <row r="581" spans="1:32">
      <c r="A581" s="159"/>
      <c r="B581" s="159"/>
      <c r="C581" s="159"/>
      <c r="D581" s="159"/>
      <c r="E581" s="160"/>
      <c r="F581" s="161"/>
      <c r="G581" s="168"/>
      <c r="H581" s="4"/>
      <c r="I581" s="4"/>
      <c r="J581" s="4"/>
      <c r="K581" s="4"/>
      <c r="L581" s="4"/>
      <c r="M581" s="144"/>
      <c r="N581" s="182"/>
      <c r="O581" s="13"/>
      <c r="P581" s="13"/>
      <c r="Q581" s="13"/>
      <c r="R581" s="13"/>
      <c r="S581" s="13"/>
      <c r="T581" s="13"/>
      <c r="U581" s="13"/>
      <c r="V581" s="4"/>
      <c r="W581" s="4"/>
      <c r="X581" s="4"/>
      <c r="Z581" s="13"/>
      <c r="AA581" s="25"/>
      <c r="AB581" s="182"/>
      <c r="AC581" s="182"/>
      <c r="AE581" s="111"/>
      <c r="AF581" s="110"/>
    </row>
    <row r="582" spans="1:32">
      <c r="A582" s="159"/>
      <c r="B582" s="159"/>
      <c r="C582" s="159"/>
      <c r="D582" s="159"/>
      <c r="E582" s="160"/>
      <c r="F582" s="161"/>
      <c r="G582" s="168"/>
      <c r="H582" s="4"/>
      <c r="I582" s="4"/>
      <c r="J582" s="4"/>
      <c r="K582" s="4"/>
      <c r="L582" s="4"/>
      <c r="M582" s="144"/>
      <c r="N582" s="182"/>
      <c r="O582" s="13"/>
      <c r="P582" s="13"/>
      <c r="Q582" s="13"/>
      <c r="R582" s="13"/>
      <c r="S582" s="13"/>
      <c r="T582" s="13"/>
      <c r="U582" s="13"/>
      <c r="V582" s="4"/>
      <c r="W582" s="4"/>
      <c r="X582" s="4"/>
      <c r="Z582" s="13"/>
      <c r="AA582" s="25"/>
      <c r="AB582" s="182"/>
      <c r="AC582" s="182"/>
      <c r="AE582" s="111"/>
      <c r="AF582" s="110"/>
    </row>
    <row r="583" spans="1:32">
      <c r="A583" s="159"/>
      <c r="B583" s="159"/>
      <c r="C583" s="159"/>
      <c r="D583" s="159"/>
      <c r="E583" s="160"/>
      <c r="F583" s="161"/>
      <c r="G583" s="168"/>
      <c r="H583" s="4"/>
      <c r="I583" s="4"/>
      <c r="J583" s="4"/>
      <c r="K583" s="4"/>
      <c r="L583" s="4"/>
      <c r="M583" s="144"/>
      <c r="N583" s="182"/>
      <c r="O583" s="13"/>
      <c r="P583" s="13"/>
      <c r="Q583" s="13"/>
      <c r="R583" s="13"/>
      <c r="S583" s="13"/>
      <c r="T583" s="13"/>
      <c r="U583" s="13"/>
      <c r="V583" s="4"/>
      <c r="W583" s="4"/>
      <c r="X583" s="4"/>
      <c r="Z583" s="13"/>
      <c r="AA583" s="25"/>
      <c r="AB583" s="182"/>
      <c r="AC583" s="182"/>
      <c r="AE583" s="111"/>
      <c r="AF583" s="110"/>
    </row>
    <row r="584" spans="1:32">
      <c r="A584" s="159"/>
      <c r="B584" s="159"/>
      <c r="C584" s="159"/>
      <c r="D584" s="159"/>
      <c r="E584" s="160"/>
      <c r="F584" s="161"/>
      <c r="G584" s="168"/>
      <c r="H584" s="4"/>
      <c r="I584" s="4"/>
      <c r="J584" s="4"/>
      <c r="K584" s="4"/>
      <c r="L584" s="4"/>
      <c r="M584" s="144"/>
      <c r="N584" s="182"/>
      <c r="O584" s="13"/>
      <c r="P584" s="13"/>
      <c r="Q584" s="13"/>
      <c r="R584" s="13"/>
      <c r="S584" s="13"/>
      <c r="T584" s="13"/>
      <c r="U584" s="13"/>
      <c r="V584" s="4"/>
      <c r="W584" s="4"/>
      <c r="X584" s="4"/>
      <c r="Z584" s="13"/>
      <c r="AA584" s="25"/>
      <c r="AB584" s="182"/>
      <c r="AC584" s="182"/>
      <c r="AE584" s="111"/>
      <c r="AF584" s="110"/>
    </row>
    <row r="585" spans="1:32">
      <c r="A585" s="159"/>
      <c r="B585" s="159"/>
      <c r="C585" s="159"/>
      <c r="D585" s="159"/>
      <c r="E585" s="160"/>
      <c r="F585" s="161"/>
      <c r="G585" s="168"/>
      <c r="H585" s="4"/>
      <c r="I585" s="4"/>
      <c r="J585" s="4"/>
      <c r="K585" s="4"/>
      <c r="L585" s="4"/>
      <c r="M585" s="144"/>
      <c r="N585" s="182"/>
      <c r="O585" s="13"/>
      <c r="P585" s="13"/>
      <c r="Q585" s="13"/>
      <c r="R585" s="13"/>
      <c r="S585" s="13"/>
      <c r="T585" s="13"/>
      <c r="U585" s="13"/>
      <c r="V585" s="4"/>
      <c r="W585" s="4"/>
      <c r="X585" s="4"/>
      <c r="Z585" s="13"/>
      <c r="AA585" s="25"/>
      <c r="AB585" s="182"/>
      <c r="AC585" s="182"/>
      <c r="AE585" s="111"/>
      <c r="AF585" s="110"/>
    </row>
    <row r="586" spans="1:32">
      <c r="A586" s="159"/>
      <c r="B586" s="159"/>
      <c r="C586" s="159"/>
      <c r="D586" s="159"/>
      <c r="E586" s="160"/>
      <c r="F586" s="161"/>
      <c r="G586" s="168"/>
      <c r="H586" s="4"/>
      <c r="I586" s="4"/>
      <c r="J586" s="4"/>
      <c r="K586" s="4"/>
      <c r="L586" s="4"/>
      <c r="M586" s="144"/>
      <c r="N586" s="182"/>
      <c r="O586" s="13"/>
      <c r="P586" s="13"/>
      <c r="Q586" s="13"/>
      <c r="R586" s="13"/>
      <c r="S586" s="13"/>
      <c r="T586" s="13"/>
      <c r="U586" s="13"/>
      <c r="V586" s="4"/>
      <c r="W586" s="4"/>
      <c r="X586" s="4"/>
      <c r="Z586" s="13"/>
      <c r="AA586" s="25"/>
      <c r="AB586" s="182"/>
      <c r="AC586" s="182"/>
      <c r="AE586" s="111"/>
      <c r="AF586" s="110"/>
    </row>
    <row r="587" spans="1:32">
      <c r="A587" s="159"/>
      <c r="B587" s="159"/>
      <c r="C587" s="159"/>
      <c r="D587" s="159"/>
      <c r="E587" s="160"/>
      <c r="F587" s="161"/>
      <c r="G587" s="168"/>
      <c r="H587" s="4"/>
      <c r="I587" s="4"/>
      <c r="J587" s="4"/>
      <c r="K587" s="4"/>
      <c r="L587" s="4"/>
      <c r="M587" s="144"/>
      <c r="N587" s="182"/>
      <c r="O587" s="13"/>
      <c r="P587" s="13"/>
      <c r="Q587" s="13"/>
      <c r="R587" s="13"/>
      <c r="S587" s="13"/>
      <c r="T587" s="13"/>
      <c r="U587" s="13"/>
      <c r="V587" s="4"/>
      <c r="W587" s="4"/>
      <c r="X587" s="4"/>
      <c r="Z587" s="13"/>
      <c r="AA587" s="25"/>
      <c r="AB587" s="182"/>
      <c r="AC587" s="182"/>
      <c r="AE587" s="111"/>
      <c r="AF587" s="110"/>
    </row>
    <row r="588" spans="1:32">
      <c r="A588" s="159"/>
      <c r="B588" s="159"/>
      <c r="C588" s="159"/>
      <c r="D588" s="159"/>
      <c r="E588" s="160"/>
      <c r="F588" s="161"/>
      <c r="G588" s="168"/>
      <c r="H588" s="4"/>
      <c r="I588" s="4"/>
      <c r="J588" s="4"/>
      <c r="K588" s="4"/>
      <c r="L588" s="4"/>
      <c r="M588" s="144"/>
      <c r="N588" s="182"/>
      <c r="O588" s="13"/>
      <c r="P588" s="13"/>
      <c r="Q588" s="13"/>
      <c r="R588" s="13"/>
      <c r="S588" s="13"/>
      <c r="T588" s="13"/>
      <c r="U588" s="13"/>
      <c r="V588" s="4"/>
      <c r="W588" s="4"/>
      <c r="X588" s="4"/>
      <c r="Z588" s="13"/>
      <c r="AA588" s="25"/>
      <c r="AB588" s="182"/>
      <c r="AC588" s="182"/>
      <c r="AE588" s="111"/>
      <c r="AF588" s="110"/>
    </row>
    <row r="589" spans="1:32">
      <c r="A589" s="159"/>
      <c r="B589" s="159"/>
      <c r="C589" s="159"/>
      <c r="D589" s="159"/>
      <c r="E589" s="160"/>
      <c r="F589" s="161"/>
      <c r="G589" s="168"/>
      <c r="H589" s="4"/>
      <c r="I589" s="4"/>
      <c r="J589" s="4"/>
      <c r="K589" s="4"/>
      <c r="L589" s="4"/>
      <c r="M589" s="144"/>
      <c r="N589" s="182"/>
      <c r="O589" s="13"/>
      <c r="P589" s="13"/>
      <c r="Q589" s="13"/>
      <c r="R589" s="13"/>
      <c r="S589" s="13"/>
      <c r="T589" s="13"/>
      <c r="U589" s="13"/>
      <c r="V589" s="4"/>
      <c r="W589" s="4"/>
      <c r="X589" s="4"/>
      <c r="Z589" s="13"/>
      <c r="AA589" s="25"/>
      <c r="AB589" s="182"/>
      <c r="AC589" s="182"/>
      <c r="AE589" s="111"/>
      <c r="AF589" s="110"/>
    </row>
    <row r="590" spans="1:32">
      <c r="A590" s="159"/>
      <c r="B590" s="159"/>
      <c r="C590" s="159"/>
      <c r="D590" s="159"/>
      <c r="E590" s="160"/>
      <c r="F590" s="161"/>
      <c r="G590" s="168"/>
      <c r="H590" s="4"/>
      <c r="I590" s="4"/>
      <c r="J590" s="4"/>
      <c r="K590" s="4"/>
      <c r="L590" s="4"/>
      <c r="M590" s="144"/>
      <c r="N590" s="182"/>
      <c r="O590" s="13"/>
      <c r="P590" s="13"/>
      <c r="Q590" s="13"/>
      <c r="R590" s="13"/>
      <c r="S590" s="13"/>
      <c r="T590" s="13"/>
      <c r="U590" s="13"/>
      <c r="V590" s="4"/>
      <c r="W590" s="4"/>
      <c r="X590" s="4"/>
      <c r="Z590" s="13"/>
      <c r="AA590" s="25"/>
      <c r="AB590" s="182"/>
      <c r="AC590" s="182"/>
      <c r="AE590" s="111"/>
      <c r="AF590" s="110"/>
    </row>
    <row r="591" spans="1:32">
      <c r="A591" s="159"/>
      <c r="B591" s="159"/>
      <c r="C591" s="159"/>
      <c r="D591" s="159"/>
      <c r="E591" s="160"/>
      <c r="F591" s="161"/>
      <c r="G591" s="168"/>
      <c r="H591" s="4"/>
      <c r="I591" s="4"/>
      <c r="J591" s="4"/>
      <c r="K591" s="4"/>
      <c r="L591" s="4"/>
      <c r="M591" s="144"/>
      <c r="N591" s="182"/>
      <c r="O591" s="13"/>
      <c r="P591" s="13"/>
      <c r="Q591" s="13"/>
      <c r="R591" s="13"/>
      <c r="S591" s="13"/>
      <c r="T591" s="13"/>
      <c r="U591" s="13"/>
      <c r="V591" s="4"/>
      <c r="W591" s="4"/>
      <c r="X591" s="4"/>
      <c r="Z591" s="13"/>
      <c r="AA591" s="25"/>
      <c r="AB591" s="182"/>
      <c r="AC591" s="182"/>
      <c r="AE591" s="111"/>
      <c r="AF591" s="110"/>
    </row>
    <row r="592" spans="1:32">
      <c r="A592" s="159"/>
      <c r="B592" s="159"/>
      <c r="C592" s="159"/>
      <c r="D592" s="159"/>
      <c r="E592" s="160"/>
      <c r="F592" s="161"/>
      <c r="G592" s="168"/>
      <c r="H592" s="4"/>
      <c r="I592" s="4"/>
      <c r="J592" s="4"/>
      <c r="K592" s="4"/>
      <c r="L592" s="4"/>
      <c r="M592" s="144"/>
      <c r="N592" s="182"/>
      <c r="O592" s="13"/>
      <c r="P592" s="13"/>
      <c r="Q592" s="13"/>
      <c r="R592" s="13"/>
      <c r="S592" s="13"/>
      <c r="T592" s="13"/>
      <c r="U592" s="13"/>
      <c r="V592" s="4"/>
      <c r="W592" s="4"/>
      <c r="X592" s="4"/>
      <c r="Z592" s="13"/>
      <c r="AA592" s="25"/>
      <c r="AB592" s="182"/>
      <c r="AC592" s="182"/>
      <c r="AE592" s="111"/>
      <c r="AF592" s="110"/>
    </row>
    <row r="593" spans="1:32">
      <c r="A593" s="159"/>
      <c r="B593" s="159"/>
      <c r="C593" s="159"/>
      <c r="D593" s="159"/>
      <c r="E593" s="160"/>
      <c r="F593" s="161"/>
      <c r="G593" s="168"/>
      <c r="H593" s="4"/>
      <c r="I593" s="4"/>
      <c r="J593" s="4"/>
      <c r="K593" s="4"/>
      <c r="L593" s="4"/>
      <c r="M593" s="144"/>
      <c r="N593" s="182"/>
      <c r="O593" s="13"/>
      <c r="P593" s="13"/>
      <c r="Q593" s="13"/>
      <c r="R593" s="13"/>
      <c r="S593" s="13"/>
      <c r="T593" s="13"/>
      <c r="U593" s="13"/>
      <c r="V593" s="4"/>
      <c r="W593" s="4"/>
      <c r="X593" s="4"/>
      <c r="Z593" s="13"/>
      <c r="AA593" s="25"/>
      <c r="AB593" s="182"/>
      <c r="AC593" s="182"/>
      <c r="AE593" s="111"/>
      <c r="AF593" s="110"/>
    </row>
    <row r="594" spans="1:32">
      <c r="A594" s="159"/>
      <c r="B594" s="159"/>
      <c r="C594" s="159"/>
      <c r="D594" s="159"/>
      <c r="E594" s="160"/>
      <c r="F594" s="161"/>
      <c r="G594" s="168"/>
      <c r="H594" s="4"/>
      <c r="I594" s="4"/>
      <c r="J594" s="4"/>
      <c r="K594" s="4"/>
      <c r="L594" s="4"/>
      <c r="M594" s="144"/>
      <c r="N594" s="182"/>
      <c r="O594" s="13"/>
      <c r="P594" s="13"/>
      <c r="Q594" s="13"/>
      <c r="R594" s="13"/>
      <c r="S594" s="13"/>
      <c r="T594" s="13"/>
      <c r="U594" s="13"/>
      <c r="V594" s="4"/>
      <c r="W594" s="4"/>
      <c r="X594" s="4"/>
      <c r="Z594" s="13"/>
      <c r="AA594" s="25"/>
      <c r="AB594" s="182"/>
      <c r="AC594" s="182"/>
      <c r="AE594" s="111"/>
      <c r="AF594" s="110"/>
    </row>
    <row r="595" spans="1:32">
      <c r="A595" s="159"/>
      <c r="B595" s="159"/>
      <c r="C595" s="159"/>
      <c r="D595" s="159"/>
      <c r="E595" s="160"/>
      <c r="F595" s="161"/>
      <c r="G595" s="168"/>
      <c r="H595" s="4"/>
      <c r="I595" s="4"/>
      <c r="J595" s="4"/>
      <c r="K595" s="4"/>
      <c r="L595" s="4"/>
      <c r="M595" s="144"/>
      <c r="N595" s="182"/>
      <c r="O595" s="13"/>
      <c r="P595" s="13"/>
      <c r="Q595" s="13"/>
      <c r="R595" s="13"/>
      <c r="S595" s="13"/>
      <c r="T595" s="13"/>
      <c r="U595" s="13"/>
      <c r="V595" s="4"/>
      <c r="W595" s="4"/>
      <c r="X595" s="4"/>
      <c r="Z595" s="13"/>
      <c r="AA595" s="25"/>
      <c r="AB595" s="182"/>
      <c r="AC595" s="182"/>
      <c r="AE595" s="111"/>
      <c r="AF595" s="110"/>
    </row>
    <row r="596" spans="1:32">
      <c r="A596" s="159"/>
      <c r="B596" s="159"/>
      <c r="C596" s="159"/>
      <c r="D596" s="159"/>
      <c r="E596" s="160"/>
      <c r="F596" s="161"/>
      <c r="G596" s="168"/>
      <c r="H596" s="4"/>
      <c r="I596" s="4"/>
      <c r="J596" s="4"/>
      <c r="K596" s="4"/>
      <c r="L596" s="4"/>
      <c r="M596" s="144"/>
      <c r="N596" s="182"/>
      <c r="O596" s="13"/>
      <c r="P596" s="13"/>
      <c r="Q596" s="13"/>
      <c r="R596" s="13"/>
      <c r="S596" s="13"/>
      <c r="T596" s="13"/>
      <c r="U596" s="13"/>
      <c r="V596" s="4"/>
      <c r="W596" s="4"/>
      <c r="X596" s="4"/>
      <c r="Z596" s="13"/>
      <c r="AA596" s="25"/>
      <c r="AB596" s="182"/>
      <c r="AC596" s="182"/>
      <c r="AE596" s="111"/>
      <c r="AF596" s="110"/>
    </row>
    <row r="597" spans="1:32">
      <c r="A597" s="159"/>
      <c r="B597" s="159"/>
      <c r="C597" s="159"/>
      <c r="D597" s="159"/>
      <c r="E597" s="160"/>
      <c r="F597" s="161"/>
      <c r="G597" s="168"/>
      <c r="H597" s="4"/>
      <c r="I597" s="4"/>
      <c r="J597" s="4"/>
      <c r="K597" s="4"/>
      <c r="L597" s="4"/>
      <c r="M597" s="144"/>
      <c r="N597" s="182"/>
      <c r="O597" s="13"/>
      <c r="P597" s="13"/>
      <c r="Q597" s="13"/>
      <c r="R597" s="13"/>
      <c r="S597" s="13"/>
      <c r="T597" s="13"/>
      <c r="U597" s="13"/>
      <c r="V597" s="4"/>
      <c r="W597" s="4"/>
      <c r="X597" s="4"/>
      <c r="Z597" s="13"/>
      <c r="AA597" s="25"/>
      <c r="AB597" s="182"/>
      <c r="AC597" s="182"/>
      <c r="AE597" s="111"/>
      <c r="AF597" s="110"/>
    </row>
    <row r="598" spans="1:32">
      <c r="A598" s="159"/>
      <c r="B598" s="159"/>
      <c r="C598" s="159"/>
      <c r="D598" s="159"/>
      <c r="E598" s="160"/>
      <c r="F598" s="161"/>
      <c r="G598" s="168"/>
      <c r="H598" s="4"/>
      <c r="I598" s="4"/>
      <c r="J598" s="4"/>
      <c r="K598" s="4"/>
      <c r="L598" s="4"/>
      <c r="M598" s="144"/>
      <c r="N598" s="182"/>
      <c r="O598" s="13"/>
      <c r="P598" s="13"/>
      <c r="Q598" s="13"/>
      <c r="R598" s="13"/>
      <c r="S598" s="13"/>
      <c r="T598" s="13"/>
      <c r="U598" s="13"/>
      <c r="V598" s="4"/>
      <c r="W598" s="4"/>
      <c r="X598" s="4"/>
      <c r="Z598" s="13"/>
      <c r="AA598" s="25"/>
      <c r="AB598" s="182"/>
      <c r="AC598" s="182"/>
      <c r="AE598" s="111"/>
      <c r="AF598" s="110"/>
    </row>
    <row r="599" spans="1:32">
      <c r="A599" s="159"/>
      <c r="B599" s="159"/>
      <c r="C599" s="159"/>
      <c r="D599" s="159"/>
      <c r="E599" s="160"/>
      <c r="F599" s="161"/>
      <c r="G599" s="168"/>
      <c r="H599" s="4"/>
      <c r="I599" s="4"/>
      <c r="J599" s="4"/>
      <c r="K599" s="4"/>
      <c r="L599" s="4"/>
      <c r="M599" s="144"/>
      <c r="N599" s="182"/>
      <c r="O599" s="13"/>
      <c r="P599" s="13"/>
      <c r="Q599" s="13"/>
      <c r="R599" s="13"/>
      <c r="S599" s="13"/>
      <c r="T599" s="13"/>
      <c r="U599" s="13"/>
      <c r="V599" s="4"/>
      <c r="W599" s="4"/>
      <c r="X599" s="4"/>
      <c r="Z599" s="13"/>
      <c r="AA599" s="25"/>
      <c r="AB599" s="182"/>
      <c r="AC599" s="182"/>
      <c r="AE599" s="111"/>
      <c r="AF599" s="110"/>
    </row>
    <row r="600" spans="1:32">
      <c r="A600" s="159"/>
      <c r="B600" s="159"/>
      <c r="C600" s="159"/>
      <c r="D600" s="159"/>
      <c r="E600" s="160"/>
      <c r="F600" s="161"/>
      <c r="G600" s="168"/>
      <c r="H600" s="4"/>
      <c r="I600" s="4"/>
      <c r="J600" s="4"/>
      <c r="K600" s="4"/>
      <c r="L600" s="4"/>
      <c r="M600" s="144"/>
      <c r="N600" s="182"/>
      <c r="O600" s="13"/>
      <c r="P600" s="13"/>
      <c r="Q600" s="13"/>
      <c r="R600" s="13"/>
      <c r="S600" s="13"/>
      <c r="T600" s="13"/>
      <c r="U600" s="13"/>
      <c r="V600" s="4"/>
      <c r="W600" s="4"/>
      <c r="X600" s="4"/>
      <c r="Z600" s="13"/>
      <c r="AA600" s="25"/>
      <c r="AB600" s="182"/>
      <c r="AC600" s="182"/>
      <c r="AE600" s="111"/>
      <c r="AF600" s="110"/>
    </row>
    <row r="601" spans="1:32">
      <c r="A601" s="159"/>
      <c r="B601" s="159"/>
      <c r="C601" s="159"/>
      <c r="D601" s="159"/>
      <c r="E601" s="160"/>
      <c r="F601" s="161"/>
      <c r="G601" s="168"/>
      <c r="H601" s="4"/>
      <c r="I601" s="4"/>
      <c r="J601" s="4"/>
      <c r="K601" s="4"/>
      <c r="L601" s="4"/>
      <c r="M601" s="144"/>
      <c r="N601" s="182"/>
      <c r="O601" s="13"/>
      <c r="P601" s="13"/>
      <c r="Q601" s="13"/>
      <c r="R601" s="13"/>
      <c r="S601" s="13"/>
      <c r="T601" s="13"/>
      <c r="U601" s="13"/>
      <c r="V601" s="4"/>
      <c r="W601" s="4"/>
      <c r="X601" s="4"/>
      <c r="Z601" s="13"/>
      <c r="AA601" s="25"/>
      <c r="AB601" s="182"/>
      <c r="AC601" s="182"/>
      <c r="AE601" s="111"/>
      <c r="AF601" s="110"/>
    </row>
    <row r="602" spans="1:32">
      <c r="A602" s="159"/>
      <c r="B602" s="159"/>
      <c r="C602" s="159"/>
      <c r="D602" s="159"/>
      <c r="E602" s="160"/>
      <c r="F602" s="161"/>
      <c r="G602" s="168"/>
      <c r="H602" s="4"/>
      <c r="I602" s="4"/>
      <c r="J602" s="4"/>
      <c r="K602" s="4"/>
      <c r="L602" s="4"/>
      <c r="M602" s="144"/>
      <c r="N602" s="182"/>
      <c r="O602" s="13"/>
      <c r="P602" s="13"/>
      <c r="Q602" s="13"/>
      <c r="R602" s="13"/>
      <c r="S602" s="13"/>
      <c r="T602" s="13"/>
      <c r="U602" s="13"/>
      <c r="V602" s="4"/>
      <c r="W602" s="4"/>
      <c r="X602" s="4"/>
      <c r="Z602" s="13"/>
      <c r="AA602" s="25"/>
      <c r="AB602" s="182"/>
      <c r="AC602" s="182"/>
      <c r="AE602" s="111"/>
      <c r="AF602" s="110"/>
    </row>
    <row r="603" spans="1:32">
      <c r="A603" s="159"/>
      <c r="B603" s="159"/>
      <c r="C603" s="159"/>
      <c r="D603" s="159"/>
      <c r="E603" s="160"/>
      <c r="F603" s="161"/>
      <c r="G603" s="168"/>
      <c r="H603" s="4"/>
      <c r="I603" s="4"/>
      <c r="J603" s="4"/>
      <c r="K603" s="4"/>
      <c r="L603" s="4"/>
      <c r="M603" s="144"/>
      <c r="N603" s="182"/>
      <c r="O603" s="13"/>
      <c r="P603" s="13"/>
      <c r="Q603" s="13"/>
      <c r="R603" s="13"/>
      <c r="S603" s="13"/>
      <c r="T603" s="13"/>
      <c r="U603" s="13"/>
      <c r="V603" s="4"/>
      <c r="W603" s="4"/>
      <c r="X603" s="4"/>
      <c r="Z603" s="13"/>
      <c r="AA603" s="25"/>
      <c r="AB603" s="182"/>
      <c r="AC603" s="182"/>
      <c r="AE603" s="111"/>
      <c r="AF603" s="110"/>
    </row>
    <row r="604" spans="1:32">
      <c r="A604" s="159"/>
      <c r="B604" s="159"/>
      <c r="C604" s="159"/>
      <c r="D604" s="159"/>
      <c r="E604" s="160"/>
      <c r="F604" s="161"/>
      <c r="G604" s="168"/>
      <c r="H604" s="4"/>
      <c r="I604" s="4"/>
      <c r="J604" s="4"/>
      <c r="K604" s="4"/>
      <c r="L604" s="4"/>
      <c r="M604" s="144"/>
      <c r="N604" s="182"/>
      <c r="O604" s="13"/>
      <c r="P604" s="13"/>
      <c r="Q604" s="13"/>
      <c r="R604" s="13"/>
      <c r="S604" s="13"/>
      <c r="T604" s="13"/>
      <c r="U604" s="13"/>
      <c r="V604" s="4"/>
      <c r="W604" s="4"/>
      <c r="X604" s="4"/>
      <c r="Z604" s="13"/>
      <c r="AA604" s="25"/>
      <c r="AB604" s="182"/>
      <c r="AC604" s="182"/>
      <c r="AE604" s="111"/>
      <c r="AF604" s="110"/>
    </row>
    <row r="605" spans="1:32">
      <c r="A605" s="159"/>
      <c r="B605" s="159"/>
      <c r="C605" s="159"/>
      <c r="D605" s="159"/>
      <c r="E605" s="160"/>
      <c r="F605" s="161"/>
      <c r="G605" s="168"/>
      <c r="H605" s="4"/>
      <c r="I605" s="4"/>
      <c r="J605" s="4"/>
      <c r="K605" s="4"/>
      <c r="L605" s="4"/>
      <c r="M605" s="144"/>
      <c r="N605" s="182"/>
      <c r="O605" s="13"/>
      <c r="P605" s="13"/>
      <c r="Q605" s="13"/>
      <c r="R605" s="13"/>
      <c r="S605" s="13"/>
      <c r="T605" s="13"/>
      <c r="U605" s="13"/>
      <c r="V605" s="4"/>
      <c r="W605" s="4"/>
      <c r="X605" s="4"/>
      <c r="Z605" s="13"/>
      <c r="AA605" s="25"/>
      <c r="AB605" s="182"/>
      <c r="AC605" s="182"/>
      <c r="AE605" s="111"/>
      <c r="AF605" s="110"/>
    </row>
    <row r="606" spans="1:32">
      <c r="A606" s="159"/>
      <c r="B606" s="159"/>
      <c r="C606" s="159"/>
      <c r="D606" s="159"/>
      <c r="E606" s="160"/>
      <c r="F606" s="161"/>
      <c r="G606" s="168"/>
      <c r="H606" s="4"/>
      <c r="I606" s="4"/>
      <c r="J606" s="4"/>
      <c r="K606" s="4"/>
      <c r="L606" s="4"/>
      <c r="M606" s="144"/>
      <c r="N606" s="182"/>
      <c r="O606" s="13"/>
      <c r="P606" s="13"/>
      <c r="Q606" s="13"/>
      <c r="R606" s="13"/>
      <c r="S606" s="13"/>
      <c r="T606" s="13"/>
      <c r="U606" s="13"/>
      <c r="V606" s="4"/>
      <c r="W606" s="4"/>
      <c r="X606" s="4"/>
      <c r="Z606" s="13"/>
      <c r="AA606" s="25"/>
      <c r="AB606" s="182"/>
      <c r="AC606" s="182"/>
      <c r="AE606" s="111"/>
      <c r="AF606" s="110"/>
    </row>
    <row r="607" spans="1:32">
      <c r="A607" s="159"/>
      <c r="B607" s="159"/>
      <c r="C607" s="159"/>
      <c r="D607" s="159"/>
      <c r="E607" s="160"/>
      <c r="F607" s="161"/>
      <c r="G607" s="168"/>
      <c r="H607" s="4"/>
      <c r="I607" s="4"/>
      <c r="J607" s="4"/>
      <c r="K607" s="4"/>
      <c r="L607" s="4"/>
      <c r="M607" s="144"/>
      <c r="N607" s="182"/>
      <c r="O607" s="13"/>
      <c r="P607" s="13"/>
      <c r="Q607" s="13"/>
      <c r="R607" s="13"/>
      <c r="S607" s="13"/>
      <c r="T607" s="13"/>
      <c r="U607" s="13"/>
      <c r="V607" s="4"/>
      <c r="W607" s="4"/>
      <c r="X607" s="4"/>
      <c r="Z607" s="13"/>
      <c r="AA607" s="25"/>
      <c r="AB607" s="182"/>
      <c r="AC607" s="182"/>
      <c r="AE607" s="111"/>
      <c r="AF607" s="110"/>
    </row>
    <row r="608" spans="1:32">
      <c r="A608" s="159"/>
      <c r="B608" s="159"/>
      <c r="C608" s="159"/>
      <c r="D608" s="159"/>
      <c r="E608" s="160"/>
      <c r="F608" s="161"/>
      <c r="G608" s="168"/>
      <c r="H608" s="4"/>
      <c r="I608" s="4"/>
      <c r="J608" s="4"/>
      <c r="K608" s="4"/>
      <c r="L608" s="4"/>
      <c r="M608" s="144"/>
      <c r="N608" s="182"/>
      <c r="O608" s="13"/>
      <c r="P608" s="13"/>
      <c r="Q608" s="13"/>
      <c r="R608" s="13"/>
      <c r="S608" s="13"/>
      <c r="T608" s="13"/>
      <c r="U608" s="13"/>
      <c r="V608" s="4"/>
      <c r="W608" s="4"/>
      <c r="X608" s="4"/>
      <c r="Z608" s="13"/>
      <c r="AA608" s="25"/>
      <c r="AB608" s="182"/>
      <c r="AC608" s="182"/>
      <c r="AE608" s="111"/>
      <c r="AF608" s="110"/>
    </row>
    <row r="609" spans="1:32">
      <c r="A609" s="159"/>
      <c r="B609" s="159"/>
      <c r="C609" s="159"/>
      <c r="D609" s="159"/>
      <c r="E609" s="160"/>
      <c r="F609" s="161"/>
      <c r="G609" s="168"/>
      <c r="H609" s="4"/>
      <c r="I609" s="4"/>
      <c r="J609" s="4"/>
      <c r="K609" s="4"/>
      <c r="L609" s="4"/>
      <c r="M609" s="144"/>
      <c r="N609" s="182"/>
      <c r="O609" s="13"/>
      <c r="P609" s="13"/>
      <c r="Q609" s="13"/>
      <c r="R609" s="13"/>
      <c r="S609" s="13"/>
      <c r="T609" s="13"/>
      <c r="U609" s="13"/>
      <c r="V609" s="4"/>
      <c r="W609" s="4"/>
      <c r="X609" s="4"/>
      <c r="Z609" s="13"/>
      <c r="AA609" s="25"/>
      <c r="AB609" s="182"/>
      <c r="AC609" s="182"/>
      <c r="AE609" s="111"/>
      <c r="AF609" s="110"/>
    </row>
    <row r="610" spans="1:32">
      <c r="A610" s="159"/>
      <c r="B610" s="159"/>
      <c r="C610" s="159"/>
      <c r="D610" s="159"/>
      <c r="E610" s="160"/>
      <c r="F610" s="161"/>
      <c r="G610" s="168"/>
      <c r="H610" s="4"/>
      <c r="I610" s="4"/>
      <c r="J610" s="4"/>
      <c r="K610" s="4"/>
      <c r="L610" s="4"/>
      <c r="M610" s="144"/>
      <c r="N610" s="182"/>
      <c r="O610" s="13"/>
      <c r="P610" s="13"/>
      <c r="Q610" s="13"/>
      <c r="R610" s="13"/>
      <c r="S610" s="13"/>
      <c r="T610" s="13"/>
      <c r="U610" s="13"/>
      <c r="V610" s="4"/>
      <c r="W610" s="4"/>
      <c r="X610" s="4"/>
      <c r="Z610" s="13"/>
      <c r="AA610" s="25"/>
      <c r="AB610" s="182"/>
      <c r="AC610" s="182"/>
      <c r="AE610" s="111"/>
      <c r="AF610" s="110"/>
    </row>
    <row r="611" spans="1:32">
      <c r="A611" s="159"/>
      <c r="B611" s="159"/>
      <c r="C611" s="159"/>
      <c r="D611" s="159"/>
      <c r="E611" s="160"/>
      <c r="F611" s="161"/>
      <c r="G611" s="168"/>
      <c r="H611" s="4"/>
      <c r="I611" s="4"/>
      <c r="J611" s="4"/>
      <c r="K611" s="4"/>
      <c r="L611" s="4"/>
      <c r="M611" s="144"/>
      <c r="N611" s="182"/>
      <c r="O611" s="13"/>
      <c r="P611" s="13"/>
      <c r="Q611" s="13"/>
      <c r="R611" s="13"/>
      <c r="S611" s="13"/>
      <c r="T611" s="13"/>
      <c r="U611" s="13"/>
      <c r="V611" s="4"/>
      <c r="W611" s="4"/>
      <c r="X611" s="4"/>
      <c r="Z611" s="13"/>
      <c r="AA611" s="25"/>
      <c r="AB611" s="182"/>
      <c r="AC611" s="182"/>
      <c r="AE611" s="111"/>
      <c r="AF611" s="110"/>
    </row>
    <row r="612" spans="1:32">
      <c r="A612" s="159"/>
      <c r="B612" s="159"/>
      <c r="C612" s="159"/>
      <c r="D612" s="159"/>
      <c r="E612" s="160"/>
      <c r="F612" s="161"/>
      <c r="G612" s="168"/>
      <c r="H612" s="4"/>
      <c r="I612" s="4"/>
      <c r="J612" s="4"/>
      <c r="K612" s="4"/>
      <c r="L612" s="4"/>
      <c r="M612" s="144"/>
      <c r="N612" s="182"/>
      <c r="O612" s="13"/>
      <c r="P612" s="13"/>
      <c r="Q612" s="13"/>
      <c r="R612" s="13"/>
      <c r="S612" s="13"/>
      <c r="T612" s="13"/>
      <c r="U612" s="13"/>
      <c r="V612" s="4"/>
      <c r="W612" s="4"/>
      <c r="X612" s="4"/>
      <c r="Z612" s="13"/>
      <c r="AA612" s="25"/>
      <c r="AB612" s="182"/>
      <c r="AC612" s="182"/>
      <c r="AE612" s="111"/>
      <c r="AF612" s="110"/>
    </row>
    <row r="613" spans="1:32">
      <c r="A613" s="159"/>
      <c r="B613" s="159"/>
      <c r="C613" s="159"/>
      <c r="D613" s="159"/>
      <c r="E613" s="160"/>
      <c r="F613" s="161"/>
      <c r="G613" s="168"/>
      <c r="H613" s="4"/>
      <c r="I613" s="4"/>
      <c r="J613" s="4"/>
      <c r="K613" s="4"/>
      <c r="L613" s="4"/>
      <c r="M613" s="144"/>
      <c r="N613" s="182"/>
      <c r="O613" s="13"/>
      <c r="P613" s="13"/>
      <c r="Q613" s="13"/>
      <c r="R613" s="13"/>
      <c r="S613" s="13"/>
      <c r="T613" s="13"/>
      <c r="U613" s="13"/>
      <c r="V613" s="4"/>
      <c r="W613" s="4"/>
      <c r="X613" s="4"/>
      <c r="Z613" s="13"/>
      <c r="AA613" s="25"/>
      <c r="AB613" s="182"/>
      <c r="AC613" s="182"/>
      <c r="AE613" s="111"/>
      <c r="AF613" s="110"/>
    </row>
    <row r="614" spans="1:32">
      <c r="A614" s="159"/>
      <c r="B614" s="159"/>
      <c r="C614" s="159"/>
      <c r="D614" s="159"/>
      <c r="E614" s="160"/>
      <c r="F614" s="161"/>
      <c r="G614" s="168"/>
      <c r="H614" s="4"/>
      <c r="I614" s="4"/>
      <c r="J614" s="4"/>
      <c r="K614" s="4"/>
      <c r="L614" s="4"/>
      <c r="M614" s="144"/>
      <c r="N614" s="182"/>
      <c r="O614" s="13"/>
      <c r="P614" s="13"/>
      <c r="Q614" s="13"/>
      <c r="R614" s="13"/>
      <c r="S614" s="13"/>
      <c r="T614" s="13"/>
      <c r="U614" s="13"/>
      <c r="V614" s="4"/>
      <c r="W614" s="4"/>
      <c r="X614" s="4"/>
      <c r="Z614" s="13"/>
      <c r="AA614" s="25"/>
      <c r="AB614" s="182"/>
      <c r="AC614" s="182"/>
      <c r="AE614" s="111"/>
      <c r="AF614" s="110"/>
    </row>
    <row r="615" spans="1:32">
      <c r="A615" s="159"/>
      <c r="B615" s="159"/>
      <c r="C615" s="159"/>
      <c r="D615" s="159"/>
      <c r="E615" s="160"/>
      <c r="F615" s="161"/>
      <c r="G615" s="168"/>
      <c r="H615" s="4"/>
      <c r="I615" s="4"/>
      <c r="J615" s="4"/>
      <c r="K615" s="4"/>
      <c r="L615" s="4"/>
      <c r="M615" s="144"/>
      <c r="N615" s="182"/>
      <c r="O615" s="13"/>
      <c r="P615" s="13"/>
      <c r="Q615" s="13"/>
      <c r="R615" s="13"/>
      <c r="S615" s="13"/>
      <c r="T615" s="13"/>
      <c r="U615" s="13"/>
      <c r="V615" s="4"/>
      <c r="W615" s="4"/>
      <c r="X615" s="4"/>
      <c r="Z615" s="13"/>
      <c r="AA615" s="25"/>
      <c r="AB615" s="182"/>
      <c r="AC615" s="182"/>
      <c r="AE615" s="111"/>
      <c r="AF615" s="110"/>
    </row>
    <row r="616" spans="1:32">
      <c r="A616" s="159"/>
      <c r="B616" s="159"/>
      <c r="C616" s="159"/>
      <c r="D616" s="159"/>
      <c r="E616" s="160"/>
      <c r="F616" s="161"/>
      <c r="G616" s="168"/>
      <c r="H616" s="4"/>
      <c r="I616" s="4"/>
      <c r="J616" s="4"/>
      <c r="K616" s="4"/>
      <c r="L616" s="4"/>
      <c r="M616" s="144"/>
      <c r="N616" s="182"/>
      <c r="O616" s="13"/>
      <c r="P616" s="13"/>
      <c r="Q616" s="13"/>
      <c r="R616" s="13"/>
      <c r="S616" s="13"/>
      <c r="T616" s="13"/>
      <c r="U616" s="13"/>
      <c r="V616" s="4"/>
      <c r="W616" s="4"/>
      <c r="X616" s="4"/>
      <c r="Z616" s="13"/>
      <c r="AA616" s="25"/>
      <c r="AB616" s="182"/>
      <c r="AC616" s="182"/>
      <c r="AE616" s="111"/>
      <c r="AF616" s="110"/>
    </row>
    <row r="617" spans="1:32">
      <c r="A617" s="159"/>
      <c r="B617" s="159"/>
      <c r="C617" s="159"/>
      <c r="D617" s="159"/>
      <c r="E617" s="160"/>
      <c r="F617" s="161"/>
      <c r="G617" s="168"/>
      <c r="H617" s="4"/>
      <c r="I617" s="4"/>
      <c r="J617" s="4"/>
      <c r="K617" s="4"/>
      <c r="L617" s="4"/>
      <c r="M617" s="144"/>
      <c r="N617" s="182"/>
      <c r="O617" s="13"/>
      <c r="P617" s="13"/>
      <c r="Q617" s="13"/>
      <c r="R617" s="13"/>
      <c r="S617" s="13"/>
      <c r="T617" s="13"/>
      <c r="U617" s="13"/>
      <c r="V617" s="4"/>
      <c r="W617" s="4"/>
      <c r="X617" s="4"/>
      <c r="Z617" s="13"/>
      <c r="AA617" s="25"/>
      <c r="AB617" s="182"/>
      <c r="AC617" s="182"/>
      <c r="AE617" s="111"/>
      <c r="AF617" s="110"/>
    </row>
    <row r="618" spans="1:32">
      <c r="A618" s="159"/>
      <c r="B618" s="159"/>
      <c r="C618" s="159"/>
      <c r="D618" s="159"/>
      <c r="E618" s="160"/>
      <c r="F618" s="161"/>
      <c r="G618" s="168"/>
      <c r="H618" s="4"/>
      <c r="I618" s="4"/>
      <c r="J618" s="4"/>
      <c r="K618" s="4"/>
      <c r="L618" s="4"/>
      <c r="M618" s="144"/>
      <c r="N618" s="182"/>
      <c r="O618" s="13"/>
      <c r="P618" s="13"/>
      <c r="Q618" s="13"/>
      <c r="R618" s="13"/>
      <c r="S618" s="13"/>
      <c r="T618" s="13"/>
      <c r="U618" s="13"/>
      <c r="V618" s="4"/>
      <c r="W618" s="4"/>
      <c r="X618" s="4"/>
      <c r="Z618" s="13"/>
      <c r="AA618" s="25"/>
      <c r="AB618" s="182"/>
      <c r="AC618" s="182"/>
      <c r="AE618" s="111"/>
      <c r="AF618" s="110"/>
    </row>
    <row r="619" spans="1:32">
      <c r="A619" s="159"/>
      <c r="B619" s="159"/>
      <c r="C619" s="159"/>
      <c r="D619" s="159"/>
      <c r="E619" s="160"/>
      <c r="F619" s="161"/>
      <c r="G619" s="168"/>
      <c r="H619" s="4"/>
      <c r="I619" s="4"/>
      <c r="J619" s="4"/>
      <c r="K619" s="4"/>
      <c r="L619" s="4"/>
      <c r="M619" s="144"/>
      <c r="N619" s="182"/>
      <c r="O619" s="13"/>
      <c r="P619" s="13"/>
      <c r="Q619" s="13"/>
      <c r="R619" s="13"/>
      <c r="S619" s="13"/>
      <c r="T619" s="13"/>
      <c r="U619" s="13"/>
      <c r="V619" s="4"/>
      <c r="W619" s="4"/>
      <c r="X619" s="4"/>
      <c r="Z619" s="13"/>
      <c r="AA619" s="25"/>
      <c r="AB619" s="182"/>
      <c r="AC619" s="182"/>
      <c r="AE619" s="111"/>
      <c r="AF619" s="110"/>
    </row>
    <row r="620" spans="1:32">
      <c r="A620" s="159"/>
      <c r="B620" s="159"/>
      <c r="C620" s="159"/>
      <c r="D620" s="159"/>
      <c r="E620" s="160"/>
      <c r="F620" s="161"/>
      <c r="G620" s="168"/>
      <c r="H620" s="4"/>
      <c r="I620" s="4"/>
      <c r="J620" s="4"/>
      <c r="K620" s="4"/>
      <c r="L620" s="4"/>
      <c r="M620" s="144"/>
      <c r="N620" s="182"/>
      <c r="O620" s="13"/>
      <c r="P620" s="13"/>
      <c r="Q620" s="13"/>
      <c r="R620" s="13"/>
      <c r="S620" s="13"/>
      <c r="T620" s="13"/>
      <c r="U620" s="13"/>
      <c r="V620" s="4"/>
      <c r="W620" s="4"/>
      <c r="X620" s="4"/>
      <c r="Z620" s="13"/>
      <c r="AA620" s="25"/>
      <c r="AB620" s="182"/>
      <c r="AC620" s="182"/>
      <c r="AE620" s="111"/>
      <c r="AF620" s="110"/>
    </row>
    <row r="621" spans="1:32">
      <c r="A621" s="159"/>
      <c r="B621" s="159"/>
      <c r="C621" s="159"/>
      <c r="D621" s="159"/>
      <c r="E621" s="160"/>
      <c r="F621" s="161"/>
      <c r="G621" s="168"/>
      <c r="H621" s="4"/>
      <c r="I621" s="4"/>
      <c r="J621" s="4"/>
      <c r="K621" s="4"/>
      <c r="L621" s="4"/>
      <c r="M621" s="144"/>
      <c r="N621" s="182"/>
      <c r="O621" s="13"/>
      <c r="P621" s="13"/>
      <c r="Q621" s="13"/>
      <c r="R621" s="13"/>
      <c r="S621" s="13"/>
      <c r="T621" s="13"/>
      <c r="U621" s="13"/>
      <c r="V621" s="4"/>
      <c r="W621" s="4"/>
      <c r="X621" s="4"/>
      <c r="Z621" s="13"/>
      <c r="AA621" s="25"/>
      <c r="AB621" s="182"/>
      <c r="AC621" s="182"/>
      <c r="AE621" s="111"/>
      <c r="AF621" s="110"/>
    </row>
    <row r="622" spans="1:32">
      <c r="A622" s="159"/>
      <c r="B622" s="159"/>
      <c r="C622" s="159"/>
      <c r="D622" s="159"/>
      <c r="E622" s="160"/>
      <c r="F622" s="161"/>
      <c r="G622" s="168"/>
      <c r="H622" s="4"/>
      <c r="I622" s="4"/>
      <c r="J622" s="4"/>
      <c r="K622" s="4"/>
      <c r="L622" s="4"/>
      <c r="M622" s="144"/>
      <c r="N622" s="182"/>
      <c r="O622" s="13"/>
      <c r="P622" s="13"/>
      <c r="Q622" s="13"/>
      <c r="R622" s="13"/>
      <c r="S622" s="13"/>
      <c r="T622" s="13"/>
      <c r="U622" s="13"/>
      <c r="V622" s="4"/>
      <c r="W622" s="4"/>
      <c r="X622" s="4"/>
      <c r="Z622" s="13"/>
      <c r="AA622" s="25"/>
      <c r="AB622" s="182"/>
      <c r="AC622" s="182"/>
      <c r="AE622" s="111"/>
      <c r="AF622" s="110"/>
    </row>
    <row r="623" spans="1:32">
      <c r="A623" s="159"/>
      <c r="B623" s="159"/>
      <c r="C623" s="159"/>
      <c r="D623" s="159"/>
      <c r="E623" s="160"/>
      <c r="F623" s="161"/>
      <c r="G623" s="168"/>
      <c r="H623" s="4"/>
      <c r="I623" s="4"/>
      <c r="J623" s="4"/>
      <c r="K623" s="4"/>
      <c r="L623" s="4"/>
      <c r="M623" s="144"/>
      <c r="N623" s="182"/>
      <c r="O623" s="13"/>
      <c r="P623" s="13"/>
      <c r="Q623" s="13"/>
      <c r="R623" s="13"/>
      <c r="S623" s="13"/>
      <c r="T623" s="13"/>
      <c r="U623" s="13"/>
      <c r="V623" s="4"/>
      <c r="W623" s="4"/>
      <c r="X623" s="4"/>
      <c r="Z623" s="13"/>
      <c r="AA623" s="25"/>
      <c r="AB623" s="182"/>
      <c r="AC623" s="182"/>
      <c r="AE623" s="111"/>
      <c r="AF623" s="110"/>
    </row>
    <row r="624" spans="1:32">
      <c r="A624" s="159"/>
      <c r="B624" s="159"/>
      <c r="C624" s="159"/>
      <c r="D624" s="159"/>
      <c r="E624" s="160"/>
      <c r="F624" s="161"/>
      <c r="G624" s="168"/>
      <c r="H624" s="4"/>
      <c r="I624" s="4"/>
      <c r="J624" s="4"/>
      <c r="K624" s="4"/>
      <c r="L624" s="4"/>
      <c r="M624" s="144"/>
      <c r="N624" s="182"/>
      <c r="O624" s="13"/>
      <c r="P624" s="13"/>
      <c r="Q624" s="13"/>
      <c r="R624" s="13"/>
      <c r="S624" s="13"/>
      <c r="T624" s="13"/>
      <c r="U624" s="13"/>
      <c r="V624" s="4"/>
      <c r="W624" s="4"/>
      <c r="X624" s="4"/>
      <c r="Z624" s="13"/>
      <c r="AA624" s="25"/>
      <c r="AB624" s="182"/>
      <c r="AC624" s="182"/>
      <c r="AE624" s="111"/>
      <c r="AF624" s="110"/>
    </row>
    <row r="625" spans="1:32">
      <c r="A625" s="159"/>
      <c r="B625" s="159"/>
      <c r="C625" s="159"/>
      <c r="D625" s="159"/>
      <c r="E625" s="160"/>
      <c r="F625" s="161"/>
      <c r="G625" s="168"/>
      <c r="H625" s="4"/>
      <c r="I625" s="4"/>
      <c r="J625" s="4"/>
      <c r="K625" s="4"/>
      <c r="L625" s="4"/>
      <c r="M625" s="144"/>
      <c r="N625" s="182"/>
      <c r="O625" s="13"/>
      <c r="P625" s="13"/>
      <c r="Q625" s="13"/>
      <c r="R625" s="13"/>
      <c r="S625" s="13"/>
      <c r="T625" s="13"/>
      <c r="U625" s="13"/>
      <c r="V625" s="4"/>
      <c r="W625" s="4"/>
      <c r="X625" s="4"/>
      <c r="Z625" s="13"/>
      <c r="AA625" s="25"/>
      <c r="AB625" s="182"/>
      <c r="AC625" s="182"/>
      <c r="AE625" s="111"/>
      <c r="AF625" s="110"/>
    </row>
    <row r="626" spans="1:32">
      <c r="A626" s="159"/>
      <c r="B626" s="159"/>
      <c r="C626" s="159"/>
      <c r="D626" s="159"/>
      <c r="E626" s="160"/>
      <c r="F626" s="161"/>
      <c r="G626" s="168"/>
      <c r="H626" s="4"/>
      <c r="I626" s="4"/>
      <c r="J626" s="4"/>
      <c r="K626" s="4"/>
      <c r="L626" s="4"/>
      <c r="M626" s="144"/>
      <c r="N626" s="182"/>
      <c r="O626" s="13"/>
      <c r="P626" s="13"/>
      <c r="Q626" s="13"/>
      <c r="R626" s="13"/>
      <c r="S626" s="13"/>
      <c r="T626" s="13"/>
      <c r="U626" s="13"/>
      <c r="V626" s="4"/>
      <c r="W626" s="4"/>
      <c r="X626" s="4"/>
      <c r="Z626" s="13"/>
      <c r="AA626" s="25"/>
      <c r="AB626" s="182"/>
      <c r="AC626" s="182"/>
      <c r="AE626" s="111"/>
      <c r="AF626" s="110"/>
    </row>
    <row r="627" spans="1:32">
      <c r="A627" s="159"/>
      <c r="B627" s="159"/>
      <c r="C627" s="159"/>
      <c r="D627" s="159"/>
      <c r="E627" s="160"/>
      <c r="F627" s="161"/>
      <c r="G627" s="168"/>
      <c r="H627" s="4"/>
      <c r="I627" s="4"/>
      <c r="J627" s="4"/>
      <c r="K627" s="4"/>
      <c r="L627" s="4"/>
      <c r="M627" s="144"/>
      <c r="N627" s="182"/>
      <c r="O627" s="13"/>
      <c r="P627" s="13"/>
      <c r="Q627" s="13"/>
      <c r="R627" s="13"/>
      <c r="S627" s="13"/>
      <c r="T627" s="13"/>
      <c r="U627" s="13"/>
      <c r="V627" s="4"/>
      <c r="W627" s="4"/>
      <c r="X627" s="4"/>
      <c r="Z627" s="13"/>
      <c r="AA627" s="25"/>
      <c r="AB627" s="182"/>
      <c r="AC627" s="182"/>
      <c r="AE627" s="111"/>
      <c r="AF627" s="110"/>
    </row>
    <row r="628" spans="1:32">
      <c r="A628" s="159"/>
      <c r="B628" s="159"/>
      <c r="C628" s="159"/>
      <c r="D628" s="159"/>
      <c r="E628" s="160"/>
      <c r="F628" s="161"/>
      <c r="G628" s="168"/>
      <c r="H628" s="4"/>
      <c r="I628" s="4"/>
      <c r="J628" s="4"/>
      <c r="K628" s="4"/>
      <c r="L628" s="4"/>
      <c r="M628" s="144"/>
      <c r="N628" s="182"/>
      <c r="O628" s="13"/>
      <c r="P628" s="13"/>
      <c r="Q628" s="13"/>
      <c r="R628" s="13"/>
      <c r="S628" s="13"/>
      <c r="T628" s="13"/>
      <c r="U628" s="13"/>
      <c r="V628" s="4"/>
      <c r="W628" s="4"/>
      <c r="X628" s="4"/>
      <c r="Z628" s="13"/>
      <c r="AA628" s="25"/>
      <c r="AB628" s="182"/>
      <c r="AC628" s="182"/>
      <c r="AE628" s="111"/>
      <c r="AF628" s="110"/>
    </row>
    <row r="629" spans="1:32">
      <c r="A629" s="159"/>
      <c r="B629" s="159"/>
      <c r="C629" s="159"/>
      <c r="D629" s="159"/>
      <c r="E629" s="160"/>
      <c r="F629" s="161"/>
      <c r="G629" s="168"/>
      <c r="H629" s="4"/>
      <c r="I629" s="4"/>
      <c r="J629" s="4"/>
      <c r="K629" s="4"/>
      <c r="L629" s="4"/>
      <c r="M629" s="144"/>
      <c r="N629" s="182"/>
      <c r="O629" s="13"/>
      <c r="P629" s="13"/>
      <c r="Q629" s="13"/>
      <c r="R629" s="13"/>
      <c r="S629" s="13"/>
      <c r="T629" s="13"/>
      <c r="U629" s="13"/>
      <c r="V629" s="4"/>
      <c r="W629" s="4"/>
      <c r="X629" s="4"/>
      <c r="Z629" s="13"/>
      <c r="AA629" s="25"/>
      <c r="AB629" s="182"/>
      <c r="AC629" s="182"/>
      <c r="AE629" s="111"/>
      <c r="AF629" s="110"/>
    </row>
    <row r="630" spans="1:32">
      <c r="A630" s="159"/>
      <c r="B630" s="159"/>
      <c r="C630" s="159"/>
      <c r="D630" s="159"/>
      <c r="E630" s="160"/>
      <c r="F630" s="161"/>
      <c r="G630" s="168"/>
      <c r="H630" s="4"/>
      <c r="I630" s="4"/>
      <c r="J630" s="4"/>
      <c r="K630" s="4"/>
      <c r="L630" s="4"/>
      <c r="M630" s="144"/>
      <c r="N630" s="182"/>
      <c r="O630" s="13"/>
      <c r="P630" s="13"/>
      <c r="Q630" s="13"/>
      <c r="R630" s="13"/>
      <c r="S630" s="13"/>
      <c r="T630" s="13"/>
      <c r="U630" s="13"/>
      <c r="V630" s="4"/>
      <c r="W630" s="4"/>
      <c r="X630" s="4"/>
      <c r="Z630" s="13"/>
      <c r="AA630" s="25"/>
      <c r="AB630" s="182"/>
      <c r="AC630" s="182"/>
      <c r="AE630" s="111"/>
      <c r="AF630" s="110"/>
    </row>
    <row r="631" spans="1:32">
      <c r="A631" s="159"/>
      <c r="B631" s="159"/>
      <c r="C631" s="159"/>
      <c r="D631" s="159"/>
      <c r="E631" s="160"/>
      <c r="F631" s="161"/>
      <c r="G631" s="168"/>
      <c r="H631" s="4"/>
      <c r="I631" s="4"/>
      <c r="J631" s="4"/>
      <c r="K631" s="4"/>
      <c r="L631" s="4"/>
      <c r="M631" s="144"/>
      <c r="N631" s="182"/>
      <c r="O631" s="13"/>
      <c r="P631" s="13"/>
      <c r="Q631" s="13"/>
      <c r="R631" s="13"/>
      <c r="S631" s="13"/>
      <c r="T631" s="13"/>
      <c r="U631" s="13"/>
      <c r="V631" s="4"/>
      <c r="W631" s="4"/>
      <c r="X631" s="4"/>
      <c r="Z631" s="13"/>
      <c r="AA631" s="25"/>
      <c r="AB631" s="182"/>
      <c r="AC631" s="182"/>
      <c r="AE631" s="111"/>
      <c r="AF631" s="110"/>
    </row>
    <row r="632" spans="1:32">
      <c r="A632" s="159"/>
      <c r="B632" s="159"/>
      <c r="C632" s="159"/>
      <c r="D632" s="159"/>
      <c r="E632" s="160"/>
      <c r="F632" s="161"/>
      <c r="G632" s="168"/>
      <c r="H632" s="4"/>
      <c r="I632" s="4"/>
      <c r="J632" s="4"/>
      <c r="K632" s="4"/>
      <c r="L632" s="4"/>
      <c r="M632" s="144"/>
      <c r="N632" s="182"/>
      <c r="O632" s="13"/>
      <c r="P632" s="13"/>
      <c r="Q632" s="13"/>
      <c r="R632" s="13"/>
      <c r="S632" s="13"/>
      <c r="T632" s="13"/>
      <c r="U632" s="13"/>
      <c r="V632" s="4"/>
      <c r="W632" s="4"/>
      <c r="X632" s="4"/>
      <c r="Z632" s="13"/>
      <c r="AA632" s="25"/>
      <c r="AB632" s="182"/>
      <c r="AC632" s="182"/>
      <c r="AE632" s="111"/>
      <c r="AF632" s="110"/>
    </row>
    <row r="633" spans="1:32">
      <c r="A633" s="159"/>
      <c r="B633" s="159"/>
      <c r="C633" s="159"/>
      <c r="D633" s="159"/>
      <c r="E633" s="160"/>
      <c r="F633" s="161"/>
      <c r="G633" s="168"/>
      <c r="H633" s="4"/>
      <c r="I633" s="4"/>
      <c r="J633" s="4"/>
      <c r="K633" s="4"/>
      <c r="L633" s="4"/>
      <c r="M633" s="144"/>
      <c r="N633" s="182"/>
      <c r="O633" s="13"/>
      <c r="P633" s="13"/>
      <c r="Q633" s="13"/>
      <c r="R633" s="13"/>
      <c r="S633" s="13"/>
      <c r="T633" s="13"/>
      <c r="U633" s="13"/>
      <c r="V633" s="4"/>
      <c r="W633" s="4"/>
      <c r="X633" s="4"/>
      <c r="Z633" s="13"/>
      <c r="AA633" s="25"/>
      <c r="AB633" s="182"/>
      <c r="AC633" s="182"/>
      <c r="AE633" s="111"/>
      <c r="AF633" s="110"/>
    </row>
    <row r="634" spans="1:32">
      <c r="A634" s="159"/>
      <c r="B634" s="159"/>
      <c r="C634" s="159"/>
      <c r="D634" s="159"/>
      <c r="E634" s="160"/>
      <c r="F634" s="161"/>
      <c r="G634" s="168"/>
      <c r="H634" s="4"/>
      <c r="I634" s="4"/>
      <c r="J634" s="4"/>
      <c r="K634" s="4"/>
      <c r="L634" s="4"/>
      <c r="M634" s="144"/>
      <c r="N634" s="182"/>
      <c r="O634" s="13"/>
      <c r="P634" s="13"/>
      <c r="Q634" s="13"/>
      <c r="R634" s="13"/>
      <c r="S634" s="13"/>
      <c r="T634" s="13"/>
      <c r="U634" s="13"/>
      <c r="V634" s="4"/>
      <c r="W634" s="4"/>
      <c r="X634" s="4"/>
      <c r="Z634" s="13"/>
      <c r="AA634" s="25"/>
      <c r="AB634" s="182"/>
      <c r="AC634" s="182"/>
      <c r="AE634" s="111"/>
      <c r="AF634" s="110"/>
    </row>
    <row r="635" spans="1:32">
      <c r="A635" s="159"/>
      <c r="B635" s="159"/>
      <c r="C635" s="159"/>
      <c r="D635" s="159"/>
      <c r="E635" s="160"/>
      <c r="F635" s="161"/>
      <c r="G635" s="168"/>
      <c r="H635" s="4"/>
      <c r="I635" s="4"/>
      <c r="J635" s="4"/>
      <c r="K635" s="4"/>
      <c r="L635" s="4"/>
      <c r="M635" s="144"/>
      <c r="N635" s="182"/>
      <c r="O635" s="13"/>
      <c r="P635" s="13"/>
      <c r="Q635" s="13"/>
      <c r="R635" s="13"/>
      <c r="S635" s="13"/>
      <c r="T635" s="13"/>
      <c r="U635" s="13"/>
      <c r="V635" s="4"/>
      <c r="W635" s="4"/>
      <c r="X635" s="4"/>
      <c r="Z635" s="13"/>
      <c r="AA635" s="25"/>
      <c r="AB635" s="182"/>
      <c r="AC635" s="182"/>
      <c r="AE635" s="111"/>
      <c r="AF635" s="110"/>
    </row>
    <row r="636" spans="1:32">
      <c r="A636" s="159"/>
      <c r="B636" s="159"/>
      <c r="C636" s="159"/>
      <c r="D636" s="159"/>
      <c r="E636" s="160"/>
      <c r="F636" s="161"/>
      <c r="G636" s="168"/>
      <c r="H636" s="4"/>
      <c r="I636" s="4"/>
      <c r="J636" s="4"/>
      <c r="K636" s="4"/>
      <c r="L636" s="4"/>
      <c r="M636" s="144"/>
      <c r="N636" s="182"/>
      <c r="O636" s="13"/>
      <c r="P636" s="13"/>
      <c r="Q636" s="13"/>
      <c r="R636" s="13"/>
      <c r="S636" s="13"/>
      <c r="T636" s="13"/>
      <c r="U636" s="13"/>
      <c r="V636" s="4"/>
      <c r="W636" s="4"/>
      <c r="X636" s="4"/>
      <c r="Z636" s="13"/>
      <c r="AA636" s="25"/>
      <c r="AB636" s="182"/>
      <c r="AC636" s="182"/>
      <c r="AE636" s="111"/>
      <c r="AF636" s="110"/>
    </row>
    <row r="637" spans="1:32">
      <c r="A637" s="159"/>
      <c r="B637" s="159"/>
      <c r="C637" s="159"/>
      <c r="D637" s="159"/>
      <c r="E637" s="160"/>
      <c r="F637" s="161"/>
      <c r="G637" s="168"/>
      <c r="H637" s="4"/>
      <c r="I637" s="4"/>
      <c r="J637" s="4"/>
      <c r="K637" s="4"/>
      <c r="L637" s="4"/>
      <c r="M637" s="144"/>
      <c r="N637" s="182"/>
      <c r="O637" s="13"/>
      <c r="P637" s="13"/>
      <c r="Q637" s="13"/>
      <c r="R637" s="13"/>
      <c r="S637" s="13"/>
      <c r="T637" s="13"/>
      <c r="U637" s="13"/>
      <c r="V637" s="4"/>
      <c r="W637" s="4"/>
      <c r="X637" s="4"/>
      <c r="Z637" s="13"/>
      <c r="AA637" s="25"/>
      <c r="AB637" s="182"/>
      <c r="AC637" s="182"/>
      <c r="AE637" s="111"/>
      <c r="AF637" s="110"/>
    </row>
    <row r="638" spans="1:32">
      <c r="A638" s="159"/>
      <c r="B638" s="159"/>
      <c r="C638" s="159"/>
      <c r="D638" s="159"/>
      <c r="E638" s="160"/>
      <c r="F638" s="161"/>
      <c r="G638" s="168"/>
      <c r="H638" s="4"/>
      <c r="I638" s="4"/>
      <c r="J638" s="4"/>
      <c r="K638" s="4"/>
      <c r="L638" s="4"/>
      <c r="M638" s="144"/>
      <c r="N638" s="182"/>
      <c r="O638" s="13"/>
      <c r="P638" s="13"/>
      <c r="Q638" s="13"/>
      <c r="R638" s="13"/>
      <c r="S638" s="13"/>
      <c r="T638" s="13"/>
      <c r="U638" s="13"/>
      <c r="V638" s="4"/>
      <c r="W638" s="4"/>
      <c r="X638" s="4"/>
      <c r="Z638" s="13"/>
      <c r="AA638" s="25"/>
      <c r="AB638" s="182"/>
      <c r="AC638" s="182"/>
      <c r="AE638" s="111"/>
      <c r="AF638" s="110"/>
    </row>
    <row r="639" spans="1:32">
      <c r="A639" s="159"/>
      <c r="B639" s="159"/>
      <c r="C639" s="159"/>
      <c r="D639" s="159"/>
      <c r="E639" s="160"/>
      <c r="F639" s="161"/>
      <c r="G639" s="168"/>
      <c r="H639" s="4"/>
      <c r="I639" s="4"/>
      <c r="J639" s="4"/>
      <c r="K639" s="4"/>
      <c r="L639" s="4"/>
      <c r="M639" s="144"/>
      <c r="N639" s="182"/>
      <c r="O639" s="13"/>
      <c r="P639" s="13"/>
      <c r="Q639" s="13"/>
      <c r="R639" s="13"/>
      <c r="S639" s="13"/>
      <c r="T639" s="13"/>
      <c r="U639" s="13"/>
      <c r="V639" s="4"/>
      <c r="W639" s="4"/>
      <c r="X639" s="4"/>
      <c r="Z639" s="13"/>
      <c r="AA639" s="25"/>
      <c r="AB639" s="182"/>
      <c r="AC639" s="182"/>
      <c r="AE639" s="111"/>
      <c r="AF639" s="110"/>
    </row>
    <row r="640" spans="1:32">
      <c r="A640" s="159"/>
      <c r="B640" s="159"/>
      <c r="C640" s="159"/>
      <c r="D640" s="159"/>
      <c r="E640" s="160"/>
      <c r="F640" s="161"/>
      <c r="G640" s="168"/>
      <c r="H640" s="4"/>
      <c r="I640" s="4"/>
      <c r="J640" s="4"/>
      <c r="K640" s="4"/>
      <c r="L640" s="4"/>
      <c r="M640" s="144"/>
      <c r="N640" s="182"/>
      <c r="O640" s="13"/>
      <c r="P640" s="13"/>
      <c r="Q640" s="13"/>
      <c r="R640" s="13"/>
      <c r="S640" s="13"/>
      <c r="T640" s="13"/>
      <c r="U640" s="13"/>
      <c r="V640" s="4"/>
      <c r="W640" s="4"/>
      <c r="X640" s="4"/>
      <c r="Z640" s="13"/>
      <c r="AA640" s="25"/>
      <c r="AB640" s="182"/>
      <c r="AC640" s="182"/>
      <c r="AE640" s="111"/>
      <c r="AF640" s="110"/>
    </row>
    <row r="641" spans="1:32">
      <c r="A641" s="159"/>
      <c r="B641" s="159"/>
      <c r="C641" s="159"/>
      <c r="D641" s="159"/>
      <c r="E641" s="160"/>
      <c r="F641" s="161"/>
      <c r="G641" s="168"/>
      <c r="H641" s="4"/>
      <c r="I641" s="4"/>
      <c r="J641" s="4"/>
      <c r="K641" s="4"/>
      <c r="L641" s="4"/>
      <c r="M641" s="144"/>
      <c r="N641" s="182"/>
      <c r="O641" s="13"/>
      <c r="P641" s="13"/>
      <c r="Q641" s="13"/>
      <c r="R641" s="13"/>
      <c r="S641" s="13"/>
      <c r="T641" s="13"/>
      <c r="U641" s="13"/>
      <c r="V641" s="4"/>
      <c r="W641" s="4"/>
      <c r="X641" s="4"/>
      <c r="Z641" s="13"/>
      <c r="AA641" s="25"/>
      <c r="AB641" s="182"/>
      <c r="AC641" s="182"/>
      <c r="AE641" s="111"/>
      <c r="AF641" s="110"/>
    </row>
    <row r="642" spans="1:32">
      <c r="A642" s="159"/>
      <c r="B642" s="159"/>
      <c r="C642" s="159"/>
      <c r="D642" s="159"/>
      <c r="E642" s="160"/>
      <c r="F642" s="161"/>
      <c r="G642" s="168"/>
      <c r="H642" s="4"/>
      <c r="I642" s="4"/>
      <c r="J642" s="4"/>
      <c r="K642" s="4"/>
      <c r="L642" s="4"/>
      <c r="M642" s="144"/>
      <c r="N642" s="182"/>
      <c r="O642" s="13"/>
      <c r="P642" s="13"/>
      <c r="Q642" s="13"/>
      <c r="R642" s="13"/>
      <c r="S642" s="13"/>
      <c r="T642" s="13"/>
      <c r="U642" s="13"/>
      <c r="V642" s="4"/>
      <c r="W642" s="4"/>
      <c r="X642" s="4"/>
      <c r="Z642" s="13"/>
      <c r="AA642" s="25"/>
      <c r="AB642" s="182"/>
      <c r="AC642" s="182"/>
      <c r="AE642" s="111"/>
      <c r="AF642" s="110"/>
    </row>
    <row r="643" spans="1:32">
      <c r="A643" s="159"/>
      <c r="B643" s="159"/>
      <c r="C643" s="159"/>
      <c r="D643" s="159"/>
      <c r="E643" s="160"/>
      <c r="F643" s="161"/>
      <c r="G643" s="168"/>
      <c r="H643" s="4"/>
      <c r="I643" s="4"/>
      <c r="J643" s="4"/>
      <c r="K643" s="4"/>
      <c r="L643" s="4"/>
      <c r="M643" s="144"/>
      <c r="N643" s="182"/>
      <c r="O643" s="13"/>
      <c r="P643" s="13"/>
      <c r="Q643" s="13"/>
      <c r="R643" s="13"/>
      <c r="S643" s="13"/>
      <c r="T643" s="13"/>
      <c r="U643" s="13"/>
      <c r="V643" s="4"/>
      <c r="W643" s="4"/>
      <c r="X643" s="4"/>
      <c r="Z643" s="13"/>
      <c r="AA643" s="25"/>
      <c r="AB643" s="182"/>
      <c r="AC643" s="182"/>
      <c r="AE643" s="111"/>
      <c r="AF643" s="110"/>
    </row>
    <row r="644" spans="1:32">
      <c r="A644" s="159"/>
      <c r="B644" s="159"/>
      <c r="C644" s="159"/>
      <c r="D644" s="159"/>
      <c r="E644" s="160"/>
      <c r="F644" s="161"/>
      <c r="G644" s="168"/>
      <c r="H644" s="4"/>
      <c r="I644" s="4"/>
      <c r="J644" s="4"/>
      <c r="K644" s="4"/>
      <c r="L644" s="4"/>
      <c r="M644" s="144"/>
      <c r="N644" s="182"/>
      <c r="O644" s="13"/>
      <c r="P644" s="13"/>
      <c r="Q644" s="13"/>
      <c r="R644" s="13"/>
      <c r="S644" s="13"/>
      <c r="T644" s="13"/>
      <c r="U644" s="13"/>
      <c r="V644" s="4"/>
      <c r="W644" s="4"/>
      <c r="X644" s="4"/>
      <c r="Z644" s="13"/>
      <c r="AA644" s="25"/>
      <c r="AB644" s="182"/>
      <c r="AC644" s="182"/>
      <c r="AE644" s="111"/>
      <c r="AF644" s="110"/>
    </row>
    <row r="645" spans="1:32">
      <c r="A645" s="159"/>
      <c r="B645" s="159"/>
      <c r="C645" s="159"/>
      <c r="D645" s="159"/>
      <c r="E645" s="160"/>
      <c r="F645" s="161"/>
      <c r="G645" s="168"/>
      <c r="H645" s="4"/>
      <c r="I645" s="4"/>
      <c r="J645" s="4"/>
      <c r="K645" s="4"/>
      <c r="L645" s="4"/>
      <c r="M645" s="144"/>
      <c r="N645" s="182"/>
      <c r="O645" s="13"/>
      <c r="P645" s="13"/>
      <c r="Q645" s="13"/>
      <c r="R645" s="13"/>
      <c r="S645" s="13"/>
      <c r="T645" s="13"/>
      <c r="U645" s="13"/>
      <c r="V645" s="4"/>
      <c r="W645" s="4"/>
      <c r="X645" s="4"/>
      <c r="Z645" s="13"/>
      <c r="AA645" s="25"/>
      <c r="AB645" s="182"/>
      <c r="AC645" s="182"/>
      <c r="AE645" s="111"/>
      <c r="AF645" s="110"/>
    </row>
    <row r="646" spans="1:32">
      <c r="A646" s="159"/>
      <c r="B646" s="159"/>
      <c r="C646" s="159"/>
      <c r="D646" s="159"/>
      <c r="E646" s="160"/>
      <c r="F646" s="161"/>
      <c r="G646" s="168"/>
      <c r="H646" s="4"/>
      <c r="I646" s="4"/>
      <c r="J646" s="4"/>
      <c r="K646" s="4"/>
      <c r="L646" s="4"/>
      <c r="M646" s="144"/>
      <c r="N646" s="182"/>
      <c r="O646" s="13"/>
      <c r="P646" s="13"/>
      <c r="Q646" s="13"/>
      <c r="R646" s="13"/>
      <c r="S646" s="13"/>
      <c r="T646" s="13"/>
      <c r="U646" s="13"/>
      <c r="V646" s="4"/>
      <c r="W646" s="4"/>
      <c r="X646" s="4"/>
      <c r="Z646" s="13"/>
      <c r="AA646" s="25"/>
      <c r="AB646" s="182"/>
      <c r="AC646" s="182"/>
      <c r="AE646" s="111"/>
      <c r="AF646" s="110"/>
    </row>
    <row r="647" spans="1:32">
      <c r="A647" s="159"/>
      <c r="B647" s="159"/>
      <c r="C647" s="159"/>
      <c r="D647" s="159"/>
      <c r="E647" s="160"/>
      <c r="F647" s="161"/>
      <c r="G647" s="168"/>
      <c r="H647" s="4"/>
      <c r="I647" s="4"/>
      <c r="J647" s="4"/>
      <c r="K647" s="4"/>
      <c r="L647" s="4"/>
      <c r="M647" s="144"/>
      <c r="N647" s="182"/>
      <c r="O647" s="13"/>
      <c r="P647" s="13"/>
      <c r="Q647" s="13"/>
      <c r="R647" s="13"/>
      <c r="S647" s="13"/>
      <c r="T647" s="13"/>
      <c r="U647" s="13"/>
      <c r="V647" s="4"/>
      <c r="W647" s="4"/>
      <c r="X647" s="4"/>
      <c r="Z647" s="13"/>
      <c r="AA647" s="25"/>
      <c r="AB647" s="182"/>
      <c r="AC647" s="182"/>
      <c r="AE647" s="111"/>
      <c r="AF647" s="110"/>
    </row>
    <row r="648" spans="1:32">
      <c r="A648" s="159"/>
      <c r="B648" s="159"/>
      <c r="C648" s="159"/>
      <c r="D648" s="159"/>
      <c r="E648" s="160"/>
      <c r="F648" s="161"/>
      <c r="G648" s="168"/>
      <c r="H648" s="4"/>
      <c r="I648" s="4"/>
      <c r="J648" s="4"/>
      <c r="K648" s="4"/>
      <c r="L648" s="4"/>
      <c r="M648" s="144"/>
      <c r="N648" s="182"/>
      <c r="O648" s="13"/>
      <c r="P648" s="13"/>
      <c r="Q648" s="13"/>
      <c r="R648" s="13"/>
      <c r="S648" s="13"/>
      <c r="T648" s="13"/>
      <c r="U648" s="13"/>
      <c r="V648" s="4"/>
      <c r="W648" s="4"/>
      <c r="X648" s="4"/>
      <c r="Z648" s="13"/>
      <c r="AA648" s="25"/>
      <c r="AB648" s="182"/>
      <c r="AC648" s="182"/>
      <c r="AE648" s="111"/>
      <c r="AF648" s="110"/>
    </row>
    <row r="649" spans="1:32">
      <c r="A649" s="159"/>
      <c r="B649" s="159"/>
      <c r="C649" s="159"/>
      <c r="D649" s="159"/>
      <c r="E649" s="160"/>
      <c r="F649" s="161"/>
      <c r="G649" s="168"/>
      <c r="H649" s="4"/>
      <c r="I649" s="4"/>
      <c r="J649" s="4"/>
      <c r="K649" s="4"/>
      <c r="L649" s="4"/>
      <c r="M649" s="144"/>
      <c r="N649" s="182"/>
      <c r="O649" s="13"/>
      <c r="P649" s="13"/>
      <c r="Q649" s="13"/>
      <c r="R649" s="13"/>
      <c r="S649" s="13"/>
      <c r="T649" s="13"/>
      <c r="U649" s="13"/>
      <c r="V649" s="4"/>
      <c r="W649" s="4"/>
      <c r="X649" s="4"/>
      <c r="Z649" s="13"/>
      <c r="AA649" s="25"/>
      <c r="AB649" s="182"/>
      <c r="AC649" s="182"/>
      <c r="AE649" s="111"/>
      <c r="AF649" s="110"/>
    </row>
    <row r="650" spans="1:32">
      <c r="A650" s="159"/>
      <c r="B650" s="159"/>
      <c r="C650" s="159"/>
      <c r="D650" s="159"/>
      <c r="E650" s="160"/>
      <c r="F650" s="161"/>
      <c r="G650" s="168"/>
      <c r="H650" s="4"/>
      <c r="I650" s="4"/>
      <c r="J650" s="4"/>
      <c r="K650" s="4"/>
      <c r="L650" s="4"/>
      <c r="M650" s="144"/>
      <c r="N650" s="182"/>
      <c r="O650" s="13"/>
      <c r="P650" s="13"/>
      <c r="Q650" s="13"/>
      <c r="R650" s="13"/>
      <c r="S650" s="13"/>
      <c r="T650" s="13"/>
      <c r="U650" s="13"/>
      <c r="V650" s="4"/>
      <c r="W650" s="4"/>
      <c r="X650" s="4"/>
      <c r="Z650" s="13"/>
      <c r="AA650" s="25"/>
      <c r="AB650" s="182"/>
      <c r="AC650" s="182"/>
      <c r="AE650" s="111"/>
      <c r="AF650" s="110"/>
    </row>
    <row r="651" spans="1:32">
      <c r="A651" s="159"/>
      <c r="B651" s="159"/>
      <c r="C651" s="159"/>
      <c r="D651" s="159"/>
      <c r="E651" s="160"/>
      <c r="F651" s="161"/>
      <c r="G651" s="168"/>
      <c r="H651" s="4"/>
      <c r="I651" s="4"/>
      <c r="J651" s="4"/>
      <c r="K651" s="4"/>
      <c r="L651" s="4"/>
      <c r="M651" s="144"/>
      <c r="N651" s="182"/>
      <c r="O651" s="13"/>
      <c r="P651" s="13"/>
      <c r="Q651" s="13"/>
      <c r="R651" s="13"/>
      <c r="S651" s="13"/>
      <c r="T651" s="13"/>
      <c r="U651" s="13"/>
      <c r="V651" s="4"/>
      <c r="W651" s="4"/>
      <c r="X651" s="4"/>
      <c r="Z651" s="13"/>
      <c r="AA651" s="25"/>
      <c r="AB651" s="182"/>
      <c r="AC651" s="182"/>
      <c r="AE651" s="111"/>
      <c r="AF651" s="110"/>
    </row>
    <row r="652" spans="1:32">
      <c r="A652" s="159"/>
      <c r="B652" s="159"/>
      <c r="C652" s="159"/>
      <c r="D652" s="159"/>
      <c r="E652" s="160"/>
      <c r="F652" s="161"/>
      <c r="G652" s="168"/>
      <c r="H652" s="4"/>
      <c r="I652" s="4"/>
      <c r="J652" s="4"/>
      <c r="K652" s="4"/>
      <c r="L652" s="4"/>
      <c r="M652" s="144"/>
      <c r="N652" s="182"/>
      <c r="O652" s="13"/>
      <c r="P652" s="13"/>
      <c r="Q652" s="13"/>
      <c r="R652" s="13"/>
      <c r="S652" s="13"/>
      <c r="T652" s="13"/>
      <c r="U652" s="13"/>
      <c r="V652" s="4"/>
      <c r="W652" s="4"/>
      <c r="X652" s="4"/>
      <c r="Z652" s="13"/>
      <c r="AA652" s="25"/>
      <c r="AB652" s="182"/>
      <c r="AC652" s="182"/>
      <c r="AE652" s="111"/>
      <c r="AF652" s="110"/>
    </row>
    <row r="653" spans="1:32">
      <c r="A653" s="159"/>
      <c r="B653" s="159"/>
      <c r="C653" s="159"/>
      <c r="D653" s="159"/>
      <c r="E653" s="160"/>
      <c r="F653" s="161"/>
      <c r="G653" s="168"/>
      <c r="H653" s="4"/>
      <c r="I653" s="4"/>
      <c r="J653" s="4"/>
      <c r="K653" s="4"/>
      <c r="L653" s="4"/>
      <c r="M653" s="144"/>
      <c r="N653" s="182"/>
      <c r="O653" s="13"/>
      <c r="P653" s="13"/>
      <c r="Q653" s="13"/>
      <c r="R653" s="13"/>
      <c r="S653" s="13"/>
      <c r="T653" s="13"/>
      <c r="U653" s="13"/>
      <c r="V653" s="4"/>
      <c r="W653" s="4"/>
      <c r="X653" s="4"/>
      <c r="Z653" s="13"/>
      <c r="AA653" s="25"/>
      <c r="AB653" s="182"/>
      <c r="AC653" s="182"/>
      <c r="AE653" s="111"/>
      <c r="AF653" s="110"/>
    </row>
    <row r="654" spans="1:32">
      <c r="A654" s="159"/>
      <c r="B654" s="159"/>
      <c r="C654" s="159"/>
      <c r="D654" s="159"/>
      <c r="E654" s="160"/>
      <c r="F654" s="161"/>
      <c r="G654" s="168"/>
      <c r="H654" s="4"/>
      <c r="I654" s="4"/>
      <c r="J654" s="4"/>
      <c r="K654" s="4"/>
      <c r="L654" s="4"/>
      <c r="M654" s="144"/>
      <c r="N654" s="182"/>
      <c r="O654" s="13"/>
      <c r="P654" s="13"/>
      <c r="Q654" s="13"/>
      <c r="R654" s="13"/>
      <c r="S654" s="13"/>
      <c r="T654" s="13"/>
      <c r="U654" s="13"/>
      <c r="V654" s="4"/>
      <c r="W654" s="4"/>
      <c r="X654" s="4"/>
      <c r="Z654" s="13"/>
      <c r="AA654" s="25"/>
      <c r="AB654" s="182"/>
      <c r="AC654" s="182"/>
      <c r="AE654" s="111"/>
      <c r="AF654" s="110"/>
    </row>
    <row r="655" spans="1:32">
      <c r="A655" s="159"/>
      <c r="B655" s="159"/>
      <c r="C655" s="159"/>
      <c r="D655" s="159"/>
      <c r="E655" s="160"/>
      <c r="F655" s="161"/>
      <c r="G655" s="168"/>
      <c r="H655" s="4"/>
      <c r="I655" s="4"/>
      <c r="J655" s="4"/>
      <c r="K655" s="4"/>
      <c r="L655" s="4"/>
      <c r="M655" s="144"/>
      <c r="N655" s="182"/>
      <c r="O655" s="13"/>
      <c r="P655" s="13"/>
      <c r="Q655" s="13"/>
      <c r="R655" s="13"/>
      <c r="S655" s="13"/>
      <c r="T655" s="13"/>
      <c r="U655" s="13"/>
      <c r="V655" s="4"/>
      <c r="W655" s="4"/>
      <c r="X655" s="4"/>
      <c r="Z655" s="13"/>
      <c r="AA655" s="25"/>
      <c r="AB655" s="182"/>
      <c r="AC655" s="182"/>
      <c r="AE655" s="111"/>
      <c r="AF655" s="110"/>
    </row>
    <row r="656" spans="1:32">
      <c r="A656" s="159"/>
      <c r="B656" s="159"/>
      <c r="C656" s="159"/>
      <c r="D656" s="159"/>
      <c r="E656" s="160"/>
      <c r="F656" s="161"/>
      <c r="G656" s="168"/>
      <c r="H656" s="4"/>
      <c r="I656" s="4"/>
      <c r="J656" s="4"/>
      <c r="K656" s="4"/>
      <c r="L656" s="4"/>
      <c r="M656" s="144"/>
      <c r="N656" s="182"/>
      <c r="O656" s="13"/>
      <c r="P656" s="13"/>
      <c r="Q656" s="13"/>
      <c r="R656" s="13"/>
      <c r="S656" s="13"/>
      <c r="T656" s="13"/>
      <c r="U656" s="13"/>
      <c r="V656" s="4"/>
      <c r="W656" s="4"/>
      <c r="X656" s="4"/>
      <c r="Z656" s="13"/>
      <c r="AA656" s="25"/>
      <c r="AB656" s="182"/>
      <c r="AC656" s="182"/>
      <c r="AE656" s="111"/>
      <c r="AF656" s="110"/>
    </row>
    <row r="657" spans="1:32">
      <c r="A657" s="159"/>
      <c r="B657" s="159"/>
      <c r="C657" s="159"/>
      <c r="D657" s="159"/>
      <c r="E657" s="160"/>
      <c r="F657" s="161"/>
      <c r="G657" s="168"/>
      <c r="H657" s="4"/>
      <c r="I657" s="4"/>
      <c r="J657" s="4"/>
      <c r="K657" s="4"/>
      <c r="L657" s="4"/>
      <c r="M657" s="144"/>
      <c r="N657" s="182"/>
      <c r="O657" s="13"/>
      <c r="P657" s="13"/>
      <c r="Q657" s="13"/>
      <c r="R657" s="13"/>
      <c r="S657" s="13"/>
      <c r="T657" s="13"/>
      <c r="U657" s="13"/>
      <c r="V657" s="4"/>
      <c r="W657" s="4"/>
      <c r="X657" s="4"/>
      <c r="Z657" s="13"/>
      <c r="AA657" s="25"/>
      <c r="AB657" s="182"/>
      <c r="AC657" s="182"/>
      <c r="AE657" s="111"/>
      <c r="AF657" s="110"/>
    </row>
    <row r="658" spans="1:32">
      <c r="A658" s="159"/>
      <c r="B658" s="159"/>
      <c r="C658" s="159"/>
      <c r="D658" s="159"/>
      <c r="E658" s="160"/>
      <c r="F658" s="161"/>
      <c r="G658" s="168"/>
      <c r="H658" s="4"/>
      <c r="I658" s="4"/>
      <c r="J658" s="4"/>
      <c r="K658" s="4"/>
      <c r="L658" s="4"/>
      <c r="M658" s="144"/>
      <c r="N658" s="182"/>
      <c r="O658" s="13"/>
      <c r="P658" s="13"/>
      <c r="Q658" s="13"/>
      <c r="R658" s="13"/>
      <c r="S658" s="13"/>
      <c r="T658" s="13"/>
      <c r="U658" s="13"/>
      <c r="V658" s="4"/>
      <c r="W658" s="4"/>
      <c r="X658" s="4"/>
      <c r="Z658" s="13"/>
      <c r="AA658" s="25"/>
      <c r="AB658" s="182"/>
      <c r="AC658" s="182"/>
      <c r="AE658" s="111"/>
      <c r="AF658" s="110"/>
    </row>
    <row r="659" spans="1:32">
      <c r="A659" s="159"/>
      <c r="B659" s="159"/>
      <c r="C659" s="159"/>
      <c r="D659" s="159"/>
      <c r="E659" s="160"/>
      <c r="F659" s="161"/>
      <c r="G659" s="168"/>
      <c r="H659" s="4"/>
      <c r="I659" s="4"/>
      <c r="J659" s="4"/>
      <c r="K659" s="4"/>
      <c r="L659" s="4"/>
      <c r="M659" s="144"/>
      <c r="N659" s="182"/>
      <c r="O659" s="13"/>
      <c r="P659" s="13"/>
      <c r="Q659" s="13"/>
      <c r="R659" s="13"/>
      <c r="S659" s="13"/>
      <c r="T659" s="13"/>
      <c r="U659" s="13"/>
      <c r="V659" s="4"/>
      <c r="W659" s="4"/>
      <c r="X659" s="4"/>
      <c r="Z659" s="13"/>
      <c r="AA659" s="25"/>
      <c r="AB659" s="182"/>
      <c r="AC659" s="182"/>
      <c r="AE659" s="111"/>
      <c r="AF659" s="110"/>
    </row>
    <row r="660" spans="1:32">
      <c r="A660" s="159"/>
      <c r="B660" s="159"/>
      <c r="C660" s="159"/>
      <c r="D660" s="159"/>
      <c r="E660" s="160"/>
      <c r="F660" s="161"/>
      <c r="G660" s="168"/>
      <c r="H660" s="4"/>
      <c r="I660" s="4"/>
      <c r="J660" s="4"/>
      <c r="K660" s="4"/>
      <c r="L660" s="4"/>
      <c r="M660" s="144"/>
      <c r="N660" s="182"/>
      <c r="O660" s="13"/>
      <c r="P660" s="13"/>
      <c r="Q660" s="13"/>
      <c r="R660" s="13"/>
      <c r="S660" s="13"/>
      <c r="T660" s="13"/>
      <c r="U660" s="13"/>
      <c r="V660" s="4"/>
      <c r="W660" s="4"/>
      <c r="X660" s="4"/>
      <c r="Z660" s="13"/>
      <c r="AA660" s="25"/>
      <c r="AB660" s="182"/>
      <c r="AC660" s="182"/>
      <c r="AE660" s="111"/>
      <c r="AF660" s="110"/>
    </row>
    <row r="661" spans="1:32">
      <c r="A661" s="159"/>
      <c r="B661" s="159"/>
      <c r="C661" s="159"/>
      <c r="D661" s="159"/>
      <c r="E661" s="160"/>
      <c r="F661" s="161"/>
      <c r="G661" s="168"/>
      <c r="H661" s="4"/>
      <c r="I661" s="4"/>
      <c r="J661" s="4"/>
      <c r="K661" s="4"/>
      <c r="L661" s="4"/>
      <c r="M661" s="144"/>
      <c r="N661" s="182"/>
      <c r="O661" s="13"/>
      <c r="P661" s="13"/>
      <c r="Q661" s="13"/>
      <c r="R661" s="13"/>
      <c r="S661" s="13"/>
      <c r="T661" s="13"/>
      <c r="U661" s="13"/>
      <c r="V661" s="4"/>
      <c r="W661" s="4"/>
      <c r="X661" s="4"/>
      <c r="Z661" s="13"/>
      <c r="AA661" s="25"/>
      <c r="AB661" s="182"/>
      <c r="AC661" s="182"/>
      <c r="AE661" s="111"/>
      <c r="AF661" s="110"/>
    </row>
    <row r="662" spans="1:32">
      <c r="A662" s="159"/>
      <c r="B662" s="159"/>
      <c r="C662" s="159"/>
      <c r="D662" s="159"/>
      <c r="E662" s="160"/>
      <c r="F662" s="161"/>
      <c r="G662" s="168"/>
      <c r="H662" s="4"/>
      <c r="I662" s="4"/>
      <c r="J662" s="4"/>
      <c r="K662" s="4"/>
      <c r="L662" s="4"/>
      <c r="M662" s="144"/>
      <c r="N662" s="182"/>
      <c r="O662" s="13"/>
      <c r="P662" s="13"/>
      <c r="Q662" s="13"/>
      <c r="R662" s="13"/>
      <c r="S662" s="13"/>
      <c r="T662" s="13"/>
      <c r="U662" s="13"/>
      <c r="V662" s="4"/>
      <c r="W662" s="4"/>
      <c r="X662" s="4"/>
      <c r="Z662" s="13"/>
      <c r="AA662" s="25"/>
      <c r="AB662" s="182"/>
      <c r="AC662" s="182"/>
      <c r="AE662" s="111"/>
      <c r="AF662" s="110"/>
    </row>
    <row r="663" spans="1:32">
      <c r="A663" s="159"/>
      <c r="B663" s="159"/>
      <c r="C663" s="159"/>
      <c r="D663" s="159"/>
      <c r="E663" s="160"/>
      <c r="F663" s="161"/>
      <c r="G663" s="168"/>
      <c r="H663" s="4"/>
      <c r="I663" s="4"/>
      <c r="J663" s="4"/>
      <c r="K663" s="4"/>
      <c r="L663" s="4"/>
      <c r="M663" s="144"/>
      <c r="N663" s="182"/>
      <c r="O663" s="13"/>
      <c r="P663" s="13"/>
      <c r="Q663" s="13"/>
      <c r="R663" s="13"/>
      <c r="S663" s="13"/>
      <c r="T663" s="13"/>
      <c r="U663" s="13"/>
      <c r="V663" s="4"/>
      <c r="W663" s="4"/>
      <c r="X663" s="4"/>
      <c r="Z663" s="13"/>
      <c r="AA663" s="25"/>
      <c r="AB663" s="182"/>
      <c r="AC663" s="182"/>
      <c r="AE663" s="111"/>
      <c r="AF663" s="110"/>
    </row>
    <row r="664" spans="1:32">
      <c r="A664" s="159"/>
      <c r="B664" s="159"/>
      <c r="C664" s="159"/>
      <c r="D664" s="159"/>
      <c r="E664" s="160"/>
      <c r="F664" s="161"/>
      <c r="G664" s="168"/>
      <c r="H664" s="4"/>
      <c r="I664" s="4"/>
      <c r="J664" s="4"/>
      <c r="K664" s="4"/>
      <c r="L664" s="4"/>
      <c r="M664" s="144"/>
      <c r="N664" s="182"/>
      <c r="O664" s="13"/>
      <c r="P664" s="13"/>
      <c r="Q664" s="13"/>
      <c r="R664" s="13"/>
      <c r="S664" s="13"/>
      <c r="T664" s="13"/>
      <c r="U664" s="13"/>
      <c r="V664" s="4"/>
      <c r="W664" s="4"/>
      <c r="X664" s="4"/>
      <c r="Z664" s="13"/>
      <c r="AA664" s="25"/>
      <c r="AB664" s="182"/>
      <c r="AC664" s="182"/>
      <c r="AE664" s="111"/>
      <c r="AF664" s="110"/>
    </row>
    <row r="665" spans="1:32">
      <c r="A665" s="159"/>
      <c r="B665" s="159"/>
      <c r="C665" s="159"/>
      <c r="D665" s="159"/>
      <c r="E665" s="160"/>
      <c r="F665" s="161"/>
      <c r="G665" s="168"/>
      <c r="H665" s="4"/>
      <c r="I665" s="4"/>
      <c r="J665" s="4"/>
      <c r="K665" s="4"/>
      <c r="L665" s="4"/>
      <c r="M665" s="144"/>
      <c r="N665" s="182"/>
      <c r="O665" s="13"/>
      <c r="P665" s="13"/>
      <c r="Q665" s="13"/>
      <c r="R665" s="13"/>
      <c r="S665" s="13"/>
      <c r="T665" s="13"/>
      <c r="U665" s="13"/>
      <c r="V665" s="4"/>
      <c r="W665" s="4"/>
      <c r="X665" s="4"/>
      <c r="Z665" s="13"/>
      <c r="AA665" s="25"/>
      <c r="AB665" s="182"/>
      <c r="AC665" s="182"/>
      <c r="AE665" s="111"/>
      <c r="AF665" s="110"/>
    </row>
    <row r="666" spans="1:32">
      <c r="A666" s="159"/>
      <c r="B666" s="159"/>
      <c r="C666" s="159"/>
      <c r="D666" s="159"/>
      <c r="E666" s="160"/>
      <c r="F666" s="161"/>
      <c r="G666" s="168"/>
      <c r="H666" s="4"/>
      <c r="I666" s="4"/>
      <c r="J666" s="4"/>
      <c r="K666" s="4"/>
      <c r="L666" s="4"/>
      <c r="M666" s="144"/>
      <c r="N666" s="182"/>
      <c r="O666" s="13"/>
      <c r="P666" s="13"/>
      <c r="Q666" s="13"/>
      <c r="R666" s="13"/>
      <c r="S666" s="13"/>
      <c r="T666" s="13"/>
      <c r="U666" s="13"/>
      <c r="V666" s="4"/>
      <c r="W666" s="4"/>
      <c r="X666" s="4"/>
      <c r="Z666" s="13"/>
      <c r="AA666" s="25"/>
      <c r="AB666" s="182"/>
      <c r="AC666" s="182"/>
      <c r="AE666" s="111"/>
      <c r="AF666" s="110"/>
    </row>
    <row r="667" spans="1:32">
      <c r="A667" s="159"/>
      <c r="B667" s="159"/>
      <c r="C667" s="159"/>
      <c r="D667" s="159"/>
      <c r="E667" s="160"/>
      <c r="F667" s="161"/>
      <c r="G667" s="168"/>
      <c r="H667" s="4"/>
      <c r="I667" s="4"/>
      <c r="J667" s="4"/>
      <c r="K667" s="4"/>
      <c r="L667" s="4"/>
      <c r="M667" s="144"/>
      <c r="N667" s="182"/>
      <c r="O667" s="13"/>
      <c r="P667" s="13"/>
      <c r="Q667" s="13"/>
      <c r="R667" s="13"/>
      <c r="S667" s="13"/>
      <c r="T667" s="13"/>
      <c r="U667" s="13"/>
      <c r="V667" s="4"/>
      <c r="W667" s="4"/>
      <c r="X667" s="4"/>
      <c r="Z667" s="13"/>
      <c r="AA667" s="25"/>
      <c r="AB667" s="182"/>
      <c r="AC667" s="182"/>
      <c r="AE667" s="111"/>
      <c r="AF667" s="110"/>
    </row>
    <row r="668" spans="1:32">
      <c r="A668" s="159"/>
      <c r="B668" s="159"/>
      <c r="C668" s="159"/>
      <c r="D668" s="159"/>
      <c r="E668" s="160"/>
      <c r="F668" s="161"/>
      <c r="G668" s="168"/>
      <c r="H668" s="4"/>
      <c r="I668" s="4"/>
      <c r="J668" s="4"/>
      <c r="K668" s="4"/>
      <c r="L668" s="4"/>
      <c r="M668" s="144"/>
      <c r="N668" s="182"/>
      <c r="O668" s="13"/>
      <c r="P668" s="13"/>
      <c r="Q668" s="13"/>
      <c r="R668" s="13"/>
      <c r="S668" s="13"/>
      <c r="T668" s="13"/>
      <c r="U668" s="13"/>
      <c r="V668" s="4"/>
      <c r="W668" s="4"/>
      <c r="X668" s="4"/>
      <c r="Z668" s="13"/>
      <c r="AA668" s="25"/>
      <c r="AB668" s="182"/>
      <c r="AC668" s="182"/>
      <c r="AE668" s="111"/>
      <c r="AF668" s="110"/>
    </row>
    <row r="669" spans="1:32">
      <c r="A669" s="159"/>
      <c r="B669" s="159"/>
      <c r="C669" s="159"/>
      <c r="D669" s="159"/>
      <c r="E669" s="160"/>
      <c r="F669" s="161"/>
      <c r="G669" s="168"/>
      <c r="H669" s="4"/>
      <c r="I669" s="4"/>
      <c r="J669" s="4"/>
      <c r="K669" s="4"/>
      <c r="L669" s="4"/>
      <c r="M669" s="144"/>
      <c r="N669" s="182"/>
      <c r="O669" s="13"/>
      <c r="P669" s="13"/>
      <c r="Q669" s="13"/>
      <c r="R669" s="13"/>
      <c r="S669" s="13"/>
      <c r="T669" s="13"/>
      <c r="U669" s="13"/>
      <c r="V669" s="4"/>
      <c r="W669" s="4"/>
      <c r="X669" s="4"/>
      <c r="Z669" s="13"/>
      <c r="AA669" s="25"/>
      <c r="AB669" s="182"/>
      <c r="AC669" s="182"/>
      <c r="AE669" s="111"/>
      <c r="AF669" s="110"/>
    </row>
    <row r="670" spans="1:32">
      <c r="A670" s="159"/>
      <c r="B670" s="159"/>
      <c r="C670" s="159"/>
      <c r="D670" s="159"/>
      <c r="E670" s="160"/>
      <c r="F670" s="161"/>
      <c r="G670" s="168"/>
      <c r="H670" s="4"/>
      <c r="I670" s="4"/>
      <c r="J670" s="4"/>
      <c r="K670" s="4"/>
      <c r="L670" s="4"/>
      <c r="M670" s="144"/>
      <c r="N670" s="182"/>
      <c r="O670" s="13"/>
      <c r="P670" s="13"/>
      <c r="Q670" s="13"/>
      <c r="R670" s="13"/>
      <c r="S670" s="13"/>
      <c r="T670" s="13"/>
      <c r="U670" s="13"/>
      <c r="V670" s="4"/>
      <c r="W670" s="4"/>
      <c r="X670" s="4"/>
      <c r="Z670" s="13"/>
      <c r="AA670" s="25"/>
      <c r="AB670" s="182"/>
      <c r="AC670" s="182"/>
      <c r="AE670" s="111"/>
      <c r="AF670" s="110"/>
    </row>
    <row r="671" spans="1:32">
      <c r="A671" s="159"/>
      <c r="B671" s="159"/>
      <c r="C671" s="159"/>
      <c r="D671" s="159"/>
      <c r="E671" s="160"/>
      <c r="F671" s="161"/>
      <c r="G671" s="168"/>
      <c r="H671" s="4"/>
      <c r="I671" s="4"/>
      <c r="J671" s="4"/>
      <c r="K671" s="4"/>
      <c r="L671" s="4"/>
      <c r="M671" s="144"/>
      <c r="N671" s="182"/>
      <c r="O671" s="13"/>
      <c r="P671" s="13"/>
      <c r="Q671" s="13"/>
      <c r="R671" s="13"/>
      <c r="S671" s="13"/>
      <c r="T671" s="13"/>
      <c r="U671" s="13"/>
      <c r="V671" s="4"/>
      <c r="W671" s="4"/>
      <c r="X671" s="4"/>
      <c r="Z671" s="13"/>
      <c r="AA671" s="25"/>
      <c r="AB671" s="182"/>
      <c r="AC671" s="182"/>
      <c r="AE671" s="111"/>
      <c r="AF671" s="110"/>
    </row>
    <row r="672" spans="1:32">
      <c r="A672" s="159"/>
      <c r="B672" s="159"/>
      <c r="C672" s="159"/>
      <c r="D672" s="159"/>
      <c r="E672" s="160"/>
      <c r="F672" s="161"/>
      <c r="G672" s="168"/>
      <c r="H672" s="4"/>
      <c r="I672" s="4"/>
      <c r="J672" s="4"/>
      <c r="K672" s="4"/>
      <c r="L672" s="4"/>
      <c r="M672" s="144"/>
      <c r="N672" s="182"/>
      <c r="O672" s="13"/>
      <c r="P672" s="13"/>
      <c r="Q672" s="13"/>
      <c r="R672" s="13"/>
      <c r="S672" s="13"/>
      <c r="T672" s="13"/>
      <c r="U672" s="13"/>
      <c r="V672" s="4"/>
      <c r="W672" s="4"/>
      <c r="X672" s="4"/>
      <c r="Z672" s="13"/>
      <c r="AA672" s="25"/>
      <c r="AB672" s="182"/>
      <c r="AC672" s="182"/>
      <c r="AE672" s="111"/>
      <c r="AF672" s="110"/>
    </row>
    <row r="673" spans="1:32">
      <c r="A673" s="159"/>
      <c r="B673" s="159"/>
      <c r="C673" s="159"/>
      <c r="D673" s="159"/>
      <c r="E673" s="160"/>
      <c r="F673" s="161"/>
      <c r="G673" s="168"/>
      <c r="H673" s="4"/>
      <c r="I673" s="4"/>
      <c r="J673" s="4"/>
      <c r="K673" s="4"/>
      <c r="L673" s="4"/>
      <c r="M673" s="144"/>
      <c r="N673" s="182"/>
      <c r="O673" s="13"/>
      <c r="P673" s="13"/>
      <c r="Q673" s="13"/>
      <c r="R673" s="13"/>
      <c r="S673" s="13"/>
      <c r="T673" s="13"/>
      <c r="U673" s="13"/>
      <c r="V673" s="4"/>
      <c r="W673" s="4"/>
      <c r="X673" s="4"/>
      <c r="Z673" s="13"/>
      <c r="AA673" s="25"/>
      <c r="AB673" s="182"/>
      <c r="AC673" s="182"/>
      <c r="AE673" s="111"/>
      <c r="AF673" s="110"/>
    </row>
    <row r="674" spans="1:32">
      <c r="A674" s="159"/>
      <c r="B674" s="159"/>
      <c r="C674" s="159"/>
      <c r="D674" s="159"/>
      <c r="E674" s="160"/>
      <c r="F674" s="161"/>
      <c r="G674" s="168"/>
      <c r="H674" s="4"/>
      <c r="I674" s="4"/>
      <c r="J674" s="4"/>
      <c r="K674" s="4"/>
      <c r="L674" s="4"/>
      <c r="M674" s="144"/>
      <c r="N674" s="182"/>
      <c r="O674" s="13"/>
      <c r="P674" s="13"/>
      <c r="Q674" s="13"/>
      <c r="R674" s="13"/>
      <c r="S674" s="13"/>
      <c r="T674" s="13"/>
      <c r="U674" s="13"/>
      <c r="V674" s="4"/>
      <c r="W674" s="4"/>
      <c r="X674" s="4"/>
      <c r="Z674" s="13"/>
      <c r="AA674" s="25"/>
      <c r="AB674" s="182"/>
      <c r="AC674" s="182"/>
      <c r="AE674" s="111"/>
      <c r="AF674" s="110"/>
    </row>
    <row r="675" spans="1:32">
      <c r="A675" s="159"/>
      <c r="B675" s="159"/>
      <c r="C675" s="159"/>
      <c r="D675" s="159"/>
      <c r="E675" s="160"/>
      <c r="F675" s="161"/>
      <c r="G675" s="168"/>
      <c r="H675" s="4"/>
      <c r="I675" s="4"/>
      <c r="J675" s="4"/>
      <c r="K675" s="4"/>
      <c r="L675" s="4"/>
      <c r="M675" s="144"/>
      <c r="N675" s="182"/>
      <c r="O675" s="13"/>
      <c r="P675" s="13"/>
      <c r="Q675" s="13"/>
      <c r="R675" s="13"/>
      <c r="S675" s="13"/>
      <c r="T675" s="13"/>
      <c r="U675" s="13"/>
      <c r="V675" s="4"/>
      <c r="W675" s="4"/>
      <c r="X675" s="4"/>
      <c r="Z675" s="13"/>
      <c r="AA675" s="25"/>
      <c r="AB675" s="182"/>
      <c r="AC675" s="182"/>
      <c r="AE675" s="111"/>
      <c r="AF675" s="110"/>
    </row>
    <row r="676" spans="1:32">
      <c r="A676" s="159"/>
      <c r="B676" s="159"/>
      <c r="C676" s="159"/>
      <c r="D676" s="159"/>
      <c r="E676" s="160"/>
      <c r="F676" s="161"/>
      <c r="G676" s="168"/>
      <c r="H676" s="4"/>
      <c r="I676" s="4"/>
      <c r="J676" s="4"/>
      <c r="K676" s="4"/>
      <c r="L676" s="4"/>
      <c r="M676" s="144"/>
      <c r="N676" s="182"/>
      <c r="O676" s="13"/>
      <c r="P676" s="13"/>
      <c r="Q676" s="13"/>
      <c r="R676" s="13"/>
      <c r="S676" s="13"/>
      <c r="T676" s="13"/>
      <c r="U676" s="13"/>
      <c r="V676" s="4"/>
      <c r="W676" s="4"/>
      <c r="X676" s="4"/>
      <c r="Z676" s="13"/>
      <c r="AA676" s="25"/>
      <c r="AB676" s="182"/>
      <c r="AC676" s="182"/>
      <c r="AE676" s="111"/>
      <c r="AF676" s="110"/>
    </row>
    <row r="677" spans="1:32">
      <c r="A677" s="159"/>
      <c r="B677" s="159"/>
      <c r="C677" s="159"/>
      <c r="D677" s="159"/>
      <c r="E677" s="160"/>
      <c r="F677" s="161"/>
      <c r="G677" s="168"/>
      <c r="H677" s="4"/>
      <c r="I677" s="4"/>
      <c r="J677" s="4"/>
      <c r="K677" s="4"/>
      <c r="L677" s="4"/>
      <c r="M677" s="144"/>
      <c r="N677" s="182"/>
      <c r="O677" s="13"/>
      <c r="P677" s="13"/>
      <c r="Q677" s="13"/>
      <c r="R677" s="13"/>
      <c r="S677" s="13"/>
      <c r="T677" s="13"/>
      <c r="U677" s="13"/>
      <c r="V677" s="4"/>
      <c r="W677" s="4"/>
      <c r="X677" s="4"/>
      <c r="Z677" s="13"/>
      <c r="AA677" s="25"/>
      <c r="AB677" s="182"/>
      <c r="AC677" s="182"/>
      <c r="AE677" s="111"/>
      <c r="AF677" s="110"/>
    </row>
    <row r="678" spans="1:32">
      <c r="A678" s="159"/>
      <c r="B678" s="159"/>
      <c r="C678" s="159"/>
      <c r="D678" s="159"/>
      <c r="E678" s="160"/>
      <c r="F678" s="161"/>
      <c r="G678" s="168"/>
      <c r="H678" s="4"/>
      <c r="I678" s="4"/>
      <c r="J678" s="4"/>
      <c r="K678" s="4"/>
      <c r="L678" s="4"/>
      <c r="M678" s="144"/>
      <c r="N678" s="182"/>
      <c r="O678" s="13"/>
      <c r="P678" s="13"/>
      <c r="Q678" s="13"/>
      <c r="R678" s="13"/>
      <c r="S678" s="13"/>
      <c r="T678" s="13"/>
      <c r="U678" s="13"/>
      <c r="V678" s="4"/>
      <c r="W678" s="4"/>
      <c r="X678" s="4"/>
      <c r="Z678" s="13"/>
      <c r="AA678" s="25"/>
      <c r="AB678" s="182"/>
      <c r="AC678" s="182"/>
      <c r="AE678" s="111"/>
      <c r="AF678" s="110"/>
    </row>
    <row r="679" spans="1:32">
      <c r="A679" s="159"/>
      <c r="B679" s="159"/>
      <c r="C679" s="159"/>
      <c r="D679" s="159"/>
      <c r="E679" s="160"/>
      <c r="F679" s="161"/>
      <c r="G679" s="168"/>
      <c r="H679" s="4"/>
      <c r="I679" s="4"/>
      <c r="J679" s="4"/>
      <c r="K679" s="4"/>
      <c r="L679" s="4"/>
      <c r="M679" s="144"/>
      <c r="N679" s="182"/>
      <c r="O679" s="13"/>
      <c r="P679" s="13"/>
      <c r="Q679" s="13"/>
      <c r="R679" s="13"/>
      <c r="S679" s="13"/>
      <c r="T679" s="13"/>
      <c r="U679" s="13"/>
      <c r="V679" s="4"/>
      <c r="W679" s="4"/>
      <c r="X679" s="4"/>
      <c r="Z679" s="13"/>
      <c r="AA679" s="25"/>
      <c r="AB679" s="182"/>
      <c r="AC679" s="182"/>
      <c r="AE679" s="111"/>
      <c r="AF679" s="110"/>
    </row>
    <row r="680" spans="1:32">
      <c r="A680" s="159"/>
      <c r="B680" s="159"/>
      <c r="C680" s="159"/>
      <c r="D680" s="159"/>
      <c r="E680" s="160"/>
      <c r="F680" s="161"/>
      <c r="G680" s="168"/>
      <c r="H680" s="4"/>
      <c r="I680" s="4"/>
      <c r="J680" s="4"/>
      <c r="K680" s="4"/>
      <c r="L680" s="4"/>
      <c r="M680" s="144"/>
      <c r="N680" s="182"/>
      <c r="O680" s="13"/>
      <c r="P680" s="13"/>
      <c r="Q680" s="13"/>
      <c r="R680" s="13"/>
      <c r="S680" s="13"/>
      <c r="T680" s="13"/>
      <c r="U680" s="13"/>
      <c r="V680" s="4"/>
      <c r="W680" s="4"/>
      <c r="X680" s="4"/>
      <c r="Z680" s="13"/>
      <c r="AA680" s="25"/>
      <c r="AB680" s="182"/>
      <c r="AC680" s="182"/>
      <c r="AE680" s="111"/>
      <c r="AF680" s="110"/>
    </row>
    <row r="681" spans="1:32">
      <c r="A681" s="159"/>
      <c r="B681" s="159"/>
      <c r="C681" s="159"/>
      <c r="D681" s="159"/>
      <c r="E681" s="160"/>
      <c r="F681" s="161"/>
      <c r="G681" s="168"/>
      <c r="H681" s="4"/>
      <c r="I681" s="4"/>
      <c r="J681" s="4"/>
      <c r="K681" s="4"/>
      <c r="L681" s="4"/>
      <c r="M681" s="144"/>
      <c r="N681" s="182"/>
      <c r="O681" s="13"/>
      <c r="P681" s="13"/>
      <c r="Q681" s="13"/>
      <c r="R681" s="13"/>
      <c r="S681" s="13"/>
      <c r="T681" s="13"/>
      <c r="U681" s="13"/>
      <c r="V681" s="4"/>
      <c r="W681" s="4"/>
      <c r="X681" s="4"/>
      <c r="Z681" s="13"/>
      <c r="AA681" s="25"/>
      <c r="AB681" s="182"/>
      <c r="AC681" s="182"/>
      <c r="AE681" s="111"/>
      <c r="AF681" s="110"/>
    </row>
    <row r="682" spans="1:32">
      <c r="A682" s="159"/>
      <c r="B682" s="159"/>
      <c r="C682" s="159"/>
      <c r="D682" s="159"/>
      <c r="E682" s="160"/>
      <c r="F682" s="161"/>
      <c r="G682" s="168"/>
      <c r="H682" s="4"/>
      <c r="I682" s="4"/>
      <c r="J682" s="4"/>
      <c r="K682" s="4"/>
      <c r="L682" s="4"/>
      <c r="M682" s="144"/>
      <c r="N682" s="182"/>
      <c r="O682" s="13"/>
      <c r="P682" s="13"/>
      <c r="Q682" s="13"/>
      <c r="R682" s="13"/>
      <c r="S682" s="13"/>
      <c r="T682" s="13"/>
      <c r="U682" s="13"/>
      <c r="V682" s="4"/>
      <c r="W682" s="4"/>
      <c r="X682" s="4"/>
      <c r="Z682" s="13"/>
      <c r="AA682" s="25"/>
      <c r="AB682" s="182"/>
      <c r="AC682" s="182"/>
      <c r="AE682" s="111"/>
      <c r="AF682" s="110"/>
    </row>
    <row r="683" spans="1:32">
      <c r="A683" s="159"/>
      <c r="B683" s="159"/>
      <c r="C683" s="159"/>
      <c r="D683" s="159"/>
      <c r="E683" s="160"/>
      <c r="F683" s="161"/>
      <c r="G683" s="168"/>
      <c r="H683" s="4"/>
      <c r="I683" s="4"/>
      <c r="J683" s="4"/>
      <c r="K683" s="4"/>
      <c r="L683" s="4"/>
      <c r="M683" s="144"/>
      <c r="N683" s="182"/>
      <c r="O683" s="13"/>
      <c r="P683" s="13"/>
      <c r="Q683" s="13"/>
      <c r="R683" s="13"/>
      <c r="S683" s="13"/>
      <c r="T683" s="13"/>
      <c r="U683" s="13"/>
      <c r="V683" s="4"/>
      <c r="W683" s="4"/>
      <c r="X683" s="4"/>
      <c r="Z683" s="13"/>
      <c r="AA683" s="25"/>
      <c r="AB683" s="182"/>
      <c r="AC683" s="182"/>
      <c r="AE683" s="111"/>
      <c r="AF683" s="110"/>
    </row>
    <row r="684" spans="1:32">
      <c r="A684" s="159"/>
      <c r="B684" s="159"/>
      <c r="C684" s="159"/>
      <c r="D684" s="159"/>
      <c r="E684" s="160"/>
      <c r="F684" s="161"/>
      <c r="G684" s="168"/>
      <c r="H684" s="4"/>
      <c r="I684" s="4"/>
      <c r="J684" s="4"/>
      <c r="K684" s="4"/>
      <c r="L684" s="4"/>
      <c r="M684" s="144"/>
      <c r="N684" s="182"/>
      <c r="O684" s="13"/>
      <c r="P684" s="13"/>
      <c r="Q684" s="13"/>
      <c r="R684" s="13"/>
      <c r="S684" s="13"/>
      <c r="T684" s="13"/>
      <c r="U684" s="13"/>
      <c r="V684" s="4"/>
      <c r="W684" s="4"/>
      <c r="X684" s="4"/>
      <c r="Z684" s="13"/>
      <c r="AA684" s="25"/>
      <c r="AB684" s="182"/>
      <c r="AC684" s="182"/>
      <c r="AE684" s="111"/>
      <c r="AF684" s="110"/>
    </row>
    <row r="685" spans="1:32">
      <c r="A685" s="159"/>
      <c r="B685" s="159"/>
      <c r="C685" s="159"/>
      <c r="D685" s="159"/>
      <c r="E685" s="160"/>
      <c r="F685" s="161"/>
      <c r="G685" s="168"/>
      <c r="H685" s="4"/>
      <c r="I685" s="4"/>
      <c r="J685" s="4"/>
      <c r="K685" s="4"/>
      <c r="L685" s="4"/>
      <c r="M685" s="144"/>
      <c r="N685" s="182"/>
      <c r="O685" s="13"/>
      <c r="P685" s="13"/>
      <c r="Q685" s="13"/>
      <c r="R685" s="13"/>
      <c r="S685" s="13"/>
      <c r="T685" s="13"/>
      <c r="U685" s="13"/>
      <c r="V685" s="4"/>
      <c r="W685" s="4"/>
      <c r="X685" s="4"/>
      <c r="Z685" s="13"/>
      <c r="AA685" s="25"/>
      <c r="AB685" s="182"/>
      <c r="AC685" s="182"/>
      <c r="AE685" s="111"/>
      <c r="AF685" s="110"/>
    </row>
    <row r="686" spans="1:32">
      <c r="A686" s="159"/>
      <c r="B686" s="159"/>
      <c r="C686" s="159"/>
      <c r="D686" s="159"/>
      <c r="E686" s="160"/>
      <c r="F686" s="161"/>
      <c r="G686" s="168"/>
      <c r="H686" s="4"/>
      <c r="I686" s="4"/>
      <c r="J686" s="4"/>
      <c r="K686" s="4"/>
      <c r="L686" s="4"/>
      <c r="M686" s="144"/>
      <c r="N686" s="182"/>
      <c r="O686" s="13"/>
      <c r="P686" s="13"/>
      <c r="Q686" s="13"/>
      <c r="R686" s="13"/>
      <c r="S686" s="13"/>
      <c r="T686" s="13"/>
      <c r="U686" s="13"/>
      <c r="V686" s="4"/>
      <c r="W686" s="4"/>
      <c r="X686" s="4"/>
      <c r="Z686" s="13"/>
      <c r="AA686" s="25"/>
      <c r="AB686" s="182"/>
      <c r="AC686" s="182"/>
      <c r="AE686" s="111"/>
      <c r="AF686" s="110"/>
    </row>
    <row r="687" spans="1:32">
      <c r="A687" s="159"/>
      <c r="B687" s="159"/>
      <c r="C687" s="159"/>
      <c r="D687" s="159"/>
      <c r="E687" s="160"/>
      <c r="F687" s="161"/>
      <c r="G687" s="168"/>
      <c r="H687" s="4"/>
      <c r="I687" s="4"/>
      <c r="J687" s="4"/>
      <c r="K687" s="4"/>
      <c r="L687" s="4"/>
      <c r="M687" s="144"/>
      <c r="N687" s="182"/>
      <c r="O687" s="13"/>
      <c r="P687" s="13"/>
      <c r="Q687" s="13"/>
      <c r="R687" s="13"/>
      <c r="S687" s="13"/>
      <c r="T687" s="13"/>
      <c r="U687" s="13"/>
      <c r="V687" s="4"/>
      <c r="W687" s="4"/>
      <c r="X687" s="4"/>
      <c r="Z687" s="13"/>
      <c r="AA687" s="25"/>
      <c r="AB687" s="182"/>
      <c r="AC687" s="182"/>
      <c r="AE687" s="111"/>
      <c r="AF687" s="110"/>
    </row>
    <row r="688" spans="1:32">
      <c r="A688" s="159"/>
      <c r="B688" s="159"/>
      <c r="C688" s="159"/>
      <c r="D688" s="159"/>
      <c r="E688" s="160"/>
      <c r="F688" s="161"/>
      <c r="G688" s="168"/>
      <c r="H688" s="4"/>
      <c r="I688" s="4"/>
      <c r="J688" s="4"/>
      <c r="K688" s="4"/>
      <c r="L688" s="4"/>
      <c r="M688" s="144"/>
      <c r="N688" s="182"/>
      <c r="O688" s="13"/>
      <c r="P688" s="13"/>
      <c r="Q688" s="13"/>
      <c r="R688" s="13"/>
      <c r="S688" s="13"/>
      <c r="T688" s="13"/>
      <c r="U688" s="13"/>
      <c r="V688" s="4"/>
      <c r="W688" s="4"/>
      <c r="X688" s="4"/>
      <c r="Z688" s="13"/>
      <c r="AA688" s="25"/>
      <c r="AB688" s="182"/>
      <c r="AC688" s="182"/>
      <c r="AE688" s="111"/>
      <c r="AF688" s="110"/>
    </row>
    <row r="689" spans="1:32">
      <c r="A689" s="159"/>
      <c r="B689" s="159"/>
      <c r="C689" s="159"/>
      <c r="D689" s="159"/>
      <c r="E689" s="160"/>
      <c r="F689" s="161"/>
      <c r="G689" s="168"/>
      <c r="H689" s="4"/>
      <c r="I689" s="4"/>
      <c r="J689" s="4"/>
      <c r="K689" s="4"/>
      <c r="L689" s="4"/>
      <c r="M689" s="144"/>
      <c r="N689" s="182"/>
      <c r="O689" s="13"/>
      <c r="P689" s="13"/>
      <c r="Q689" s="13"/>
      <c r="R689" s="13"/>
      <c r="S689" s="13"/>
      <c r="T689" s="13"/>
      <c r="U689" s="13"/>
      <c r="V689" s="4"/>
      <c r="W689" s="4"/>
      <c r="X689" s="4"/>
      <c r="Z689" s="13"/>
      <c r="AA689" s="25"/>
      <c r="AB689" s="182"/>
      <c r="AC689" s="182"/>
      <c r="AE689" s="111"/>
      <c r="AF689" s="110"/>
    </row>
    <row r="690" spans="1:32">
      <c r="A690" s="159"/>
      <c r="B690" s="159"/>
      <c r="C690" s="159"/>
      <c r="D690" s="159"/>
      <c r="E690" s="160"/>
      <c r="F690" s="161"/>
      <c r="G690" s="168"/>
      <c r="H690" s="4"/>
      <c r="I690" s="4"/>
      <c r="J690" s="4"/>
      <c r="K690" s="4"/>
      <c r="L690" s="4"/>
      <c r="M690" s="144"/>
      <c r="N690" s="182"/>
      <c r="O690" s="13"/>
      <c r="P690" s="13"/>
      <c r="Q690" s="13"/>
      <c r="R690" s="13"/>
      <c r="S690" s="13"/>
      <c r="T690" s="13"/>
      <c r="U690" s="13"/>
      <c r="V690" s="4"/>
      <c r="W690" s="4"/>
      <c r="X690" s="4"/>
      <c r="Z690" s="13"/>
      <c r="AA690" s="25"/>
      <c r="AB690" s="182"/>
      <c r="AC690" s="182"/>
      <c r="AE690" s="111"/>
      <c r="AF690" s="110"/>
    </row>
    <row r="691" spans="1:32">
      <c r="A691" s="159"/>
      <c r="B691" s="159"/>
      <c r="C691" s="159"/>
      <c r="D691" s="159"/>
      <c r="E691" s="160"/>
      <c r="F691" s="161"/>
      <c r="G691" s="168"/>
      <c r="H691" s="4"/>
      <c r="I691" s="4"/>
      <c r="J691" s="4"/>
      <c r="K691" s="4"/>
      <c r="L691" s="4"/>
      <c r="M691" s="144"/>
      <c r="N691" s="182"/>
      <c r="O691" s="13"/>
      <c r="P691" s="13"/>
      <c r="Q691" s="13"/>
      <c r="R691" s="13"/>
      <c r="S691" s="13"/>
      <c r="T691" s="13"/>
      <c r="U691" s="13"/>
      <c r="V691" s="4"/>
      <c r="W691" s="4"/>
      <c r="X691" s="4"/>
      <c r="Z691" s="13"/>
      <c r="AA691" s="25"/>
      <c r="AB691" s="182"/>
      <c r="AC691" s="182"/>
      <c r="AE691" s="111"/>
      <c r="AF691" s="110"/>
    </row>
    <row r="692" spans="1:32">
      <c r="A692" s="159"/>
      <c r="B692" s="159"/>
      <c r="C692" s="159"/>
      <c r="D692" s="159"/>
      <c r="E692" s="160"/>
      <c r="F692" s="161"/>
      <c r="G692" s="168"/>
      <c r="H692" s="4"/>
      <c r="I692" s="4"/>
      <c r="J692" s="4"/>
      <c r="K692" s="4"/>
      <c r="L692" s="4"/>
      <c r="M692" s="144"/>
      <c r="N692" s="182"/>
      <c r="O692" s="13"/>
      <c r="P692" s="13"/>
      <c r="Q692" s="13"/>
      <c r="R692" s="13"/>
      <c r="S692" s="13"/>
      <c r="T692" s="13"/>
      <c r="U692" s="13"/>
      <c r="V692" s="4"/>
      <c r="W692" s="4"/>
      <c r="X692" s="4"/>
      <c r="Z692" s="13"/>
      <c r="AA692" s="25"/>
      <c r="AB692" s="182"/>
      <c r="AC692" s="182"/>
      <c r="AE692" s="111"/>
      <c r="AF692" s="110"/>
    </row>
    <row r="693" spans="1:32">
      <c r="A693" s="159"/>
      <c r="B693" s="159"/>
      <c r="C693" s="159"/>
      <c r="D693" s="159"/>
      <c r="E693" s="160"/>
      <c r="F693" s="161"/>
      <c r="G693" s="168"/>
      <c r="H693" s="4"/>
      <c r="I693" s="4"/>
      <c r="J693" s="4"/>
      <c r="K693" s="4"/>
      <c r="L693" s="4"/>
      <c r="M693" s="144"/>
      <c r="N693" s="182"/>
      <c r="O693" s="13"/>
      <c r="P693" s="13"/>
      <c r="Q693" s="13"/>
      <c r="R693" s="13"/>
      <c r="S693" s="13"/>
      <c r="T693" s="13"/>
      <c r="U693" s="13"/>
      <c r="V693" s="4"/>
      <c r="W693" s="4"/>
      <c r="X693" s="4"/>
      <c r="Z693" s="13"/>
      <c r="AA693" s="25"/>
      <c r="AB693" s="182"/>
      <c r="AC693" s="182"/>
      <c r="AE693" s="111"/>
      <c r="AF693" s="110"/>
    </row>
    <row r="694" spans="1:32">
      <c r="A694" s="159"/>
      <c r="B694" s="159"/>
      <c r="C694" s="159"/>
      <c r="D694" s="159"/>
      <c r="E694" s="160"/>
      <c r="F694" s="161"/>
      <c r="G694" s="168"/>
      <c r="H694" s="4"/>
      <c r="I694" s="4"/>
      <c r="J694" s="4"/>
      <c r="K694" s="4"/>
      <c r="L694" s="4"/>
      <c r="M694" s="144"/>
      <c r="N694" s="182"/>
      <c r="O694" s="13"/>
      <c r="P694" s="13"/>
      <c r="Q694" s="13"/>
      <c r="R694" s="13"/>
      <c r="S694" s="13"/>
      <c r="T694" s="13"/>
      <c r="U694" s="13"/>
      <c r="V694" s="4"/>
      <c r="W694" s="4"/>
      <c r="X694" s="4"/>
      <c r="Z694" s="13"/>
      <c r="AA694" s="25"/>
      <c r="AB694" s="182"/>
      <c r="AC694" s="182"/>
      <c r="AE694" s="111"/>
      <c r="AF694" s="110"/>
    </row>
    <row r="695" spans="1:32">
      <c r="A695" s="159"/>
      <c r="B695" s="159"/>
      <c r="C695" s="159"/>
      <c r="D695" s="159"/>
      <c r="E695" s="160"/>
      <c r="F695" s="161"/>
      <c r="G695" s="168"/>
      <c r="H695" s="4"/>
      <c r="I695" s="4"/>
      <c r="J695" s="4"/>
      <c r="K695" s="4"/>
      <c r="L695" s="4"/>
      <c r="M695" s="144"/>
      <c r="N695" s="182"/>
      <c r="O695" s="13"/>
      <c r="P695" s="13"/>
      <c r="Q695" s="13"/>
      <c r="R695" s="13"/>
      <c r="S695" s="13"/>
      <c r="T695" s="13"/>
      <c r="U695" s="13"/>
      <c r="V695" s="4"/>
      <c r="W695" s="4"/>
      <c r="X695" s="4"/>
      <c r="Z695" s="13"/>
      <c r="AA695" s="25"/>
      <c r="AB695" s="182"/>
      <c r="AC695" s="182"/>
      <c r="AE695" s="111"/>
      <c r="AF695" s="110"/>
    </row>
    <row r="696" spans="1:32">
      <c r="A696" s="159"/>
      <c r="B696" s="159"/>
      <c r="C696" s="159"/>
      <c r="D696" s="159"/>
      <c r="E696" s="160"/>
      <c r="F696" s="161"/>
      <c r="G696" s="168"/>
      <c r="H696" s="4"/>
      <c r="I696" s="4"/>
      <c r="J696" s="4"/>
      <c r="K696" s="4"/>
      <c r="L696" s="4"/>
      <c r="M696" s="144"/>
      <c r="N696" s="182"/>
      <c r="O696" s="13"/>
      <c r="P696" s="13"/>
      <c r="Q696" s="13"/>
      <c r="R696" s="13"/>
      <c r="S696" s="13"/>
      <c r="T696" s="13"/>
      <c r="U696" s="13"/>
      <c r="V696" s="4"/>
      <c r="W696" s="4"/>
      <c r="X696" s="4"/>
      <c r="Z696" s="13"/>
      <c r="AA696" s="25"/>
      <c r="AB696" s="182"/>
      <c r="AC696" s="182"/>
      <c r="AE696" s="111"/>
      <c r="AF696" s="110"/>
    </row>
    <row r="697" spans="1:32">
      <c r="A697" s="159"/>
      <c r="B697" s="159"/>
      <c r="C697" s="159"/>
      <c r="D697" s="159"/>
      <c r="E697" s="160"/>
      <c r="F697" s="161"/>
      <c r="G697" s="168"/>
      <c r="H697" s="4"/>
      <c r="I697" s="4"/>
      <c r="J697" s="4"/>
      <c r="K697" s="4"/>
      <c r="L697" s="4"/>
      <c r="M697" s="144"/>
      <c r="N697" s="182"/>
      <c r="O697" s="13"/>
      <c r="P697" s="13"/>
      <c r="Q697" s="13"/>
      <c r="R697" s="13"/>
      <c r="S697" s="13"/>
      <c r="T697" s="13"/>
      <c r="U697" s="13"/>
      <c r="V697" s="4"/>
      <c r="W697" s="4"/>
      <c r="X697" s="4"/>
      <c r="Z697" s="13"/>
      <c r="AA697" s="25"/>
      <c r="AB697" s="182"/>
      <c r="AC697" s="182"/>
      <c r="AE697" s="111"/>
      <c r="AF697" s="110"/>
    </row>
    <row r="698" spans="1:32">
      <c r="A698" s="159"/>
      <c r="B698" s="159"/>
      <c r="C698" s="159"/>
      <c r="D698" s="159"/>
      <c r="E698" s="160"/>
      <c r="F698" s="161"/>
      <c r="G698" s="168"/>
      <c r="H698" s="4"/>
      <c r="I698" s="4"/>
      <c r="J698" s="4"/>
      <c r="K698" s="4"/>
      <c r="L698" s="4"/>
      <c r="M698" s="144"/>
      <c r="N698" s="182"/>
      <c r="O698" s="13"/>
      <c r="P698" s="13"/>
      <c r="Q698" s="13"/>
      <c r="R698" s="13"/>
      <c r="S698" s="13"/>
      <c r="T698" s="13"/>
      <c r="U698" s="13"/>
      <c r="V698" s="4"/>
      <c r="W698" s="4"/>
      <c r="X698" s="4"/>
      <c r="Z698" s="13"/>
      <c r="AA698" s="25"/>
      <c r="AB698" s="182"/>
      <c r="AC698" s="182"/>
      <c r="AE698" s="111"/>
      <c r="AF698" s="110"/>
    </row>
    <row r="699" spans="1:32">
      <c r="A699" s="159"/>
      <c r="B699" s="159"/>
      <c r="C699" s="159"/>
      <c r="D699" s="159"/>
      <c r="E699" s="160"/>
      <c r="F699" s="161"/>
      <c r="G699" s="168"/>
      <c r="H699" s="4"/>
      <c r="I699" s="4"/>
      <c r="J699" s="4"/>
      <c r="K699" s="4"/>
      <c r="L699" s="4"/>
      <c r="M699" s="144"/>
      <c r="N699" s="182"/>
      <c r="O699" s="13"/>
      <c r="P699" s="13"/>
      <c r="Q699" s="13"/>
      <c r="R699" s="13"/>
      <c r="S699" s="13"/>
      <c r="T699" s="13"/>
      <c r="U699" s="13"/>
      <c r="V699" s="4"/>
      <c r="W699" s="4"/>
      <c r="X699" s="4"/>
      <c r="Z699" s="13"/>
      <c r="AA699" s="25"/>
      <c r="AB699" s="182"/>
      <c r="AC699" s="182"/>
      <c r="AE699" s="111"/>
      <c r="AF699" s="110"/>
    </row>
    <row r="700" spans="1:32">
      <c r="A700" s="159"/>
      <c r="B700" s="159"/>
      <c r="C700" s="159"/>
      <c r="D700" s="159"/>
      <c r="E700" s="160"/>
      <c r="F700" s="161"/>
      <c r="G700" s="168"/>
      <c r="H700" s="4"/>
      <c r="I700" s="4"/>
      <c r="J700" s="4"/>
      <c r="K700" s="4"/>
      <c r="L700" s="4"/>
      <c r="M700" s="144"/>
      <c r="N700" s="182"/>
      <c r="O700" s="13"/>
      <c r="P700" s="13"/>
      <c r="Q700" s="13"/>
      <c r="R700" s="13"/>
      <c r="S700" s="13"/>
      <c r="T700" s="13"/>
      <c r="U700" s="13"/>
      <c r="V700" s="4"/>
      <c r="W700" s="4"/>
      <c r="X700" s="4"/>
      <c r="Z700" s="13"/>
      <c r="AA700" s="25"/>
      <c r="AB700" s="182"/>
      <c r="AC700" s="182"/>
      <c r="AE700" s="111"/>
      <c r="AF700" s="110"/>
    </row>
    <row r="701" spans="1:32">
      <c r="A701" s="159"/>
      <c r="B701" s="159"/>
      <c r="C701" s="159"/>
      <c r="D701" s="159"/>
      <c r="E701" s="160"/>
      <c r="F701" s="161"/>
      <c r="G701" s="168"/>
      <c r="H701" s="4"/>
      <c r="I701" s="4"/>
      <c r="J701" s="4"/>
      <c r="K701" s="4"/>
      <c r="L701" s="4"/>
      <c r="M701" s="144"/>
      <c r="N701" s="182"/>
      <c r="O701" s="13"/>
      <c r="P701" s="13"/>
      <c r="Q701" s="13"/>
      <c r="R701" s="13"/>
      <c r="S701" s="13"/>
      <c r="T701" s="13"/>
      <c r="U701" s="13"/>
      <c r="V701" s="4"/>
      <c r="W701" s="4"/>
      <c r="X701" s="4"/>
      <c r="Z701" s="13"/>
      <c r="AA701" s="25"/>
      <c r="AB701" s="182"/>
      <c r="AC701" s="182"/>
      <c r="AE701" s="111"/>
      <c r="AF701" s="110"/>
    </row>
    <row r="702" spans="1:32">
      <c r="A702" s="159"/>
      <c r="B702" s="159"/>
      <c r="C702" s="159"/>
      <c r="D702" s="159"/>
      <c r="E702" s="160"/>
      <c r="F702" s="161"/>
      <c r="G702" s="168"/>
      <c r="H702" s="4"/>
      <c r="I702" s="4"/>
      <c r="J702" s="4"/>
      <c r="K702" s="4"/>
      <c r="L702" s="4"/>
      <c r="M702" s="144"/>
      <c r="N702" s="182"/>
      <c r="O702" s="13"/>
      <c r="P702" s="13"/>
      <c r="Q702" s="13"/>
      <c r="R702" s="13"/>
      <c r="S702" s="13"/>
      <c r="T702" s="13"/>
      <c r="U702" s="13"/>
      <c r="V702" s="4"/>
      <c r="W702" s="4"/>
      <c r="X702" s="4"/>
      <c r="Z702" s="13"/>
      <c r="AA702" s="25"/>
      <c r="AB702" s="182"/>
      <c r="AC702" s="182"/>
      <c r="AE702" s="111"/>
      <c r="AF702" s="110"/>
    </row>
    <row r="703" spans="1:32">
      <c r="A703" s="159"/>
      <c r="B703" s="159"/>
      <c r="C703" s="159"/>
      <c r="D703" s="159"/>
      <c r="E703" s="159"/>
      <c r="F703" s="161"/>
      <c r="G703" s="168"/>
      <c r="H703" s="4"/>
      <c r="I703" s="4"/>
      <c r="J703" s="4"/>
      <c r="K703" s="4"/>
      <c r="L703" s="4"/>
      <c r="M703" s="26"/>
      <c r="N703" s="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Z703" s="13"/>
      <c r="AA703" s="25"/>
      <c r="AB703" s="3"/>
      <c r="AC703" s="3"/>
    </row>
    <row r="704" spans="1:32">
      <c r="A704" s="159"/>
      <c r="B704" s="159"/>
      <c r="C704" s="159"/>
      <c r="D704" s="159"/>
      <c r="E704" s="159"/>
      <c r="F704" s="161"/>
      <c r="G704" s="168"/>
      <c r="H704" s="4"/>
      <c r="I704" s="4"/>
      <c r="J704" s="4"/>
      <c r="K704" s="4"/>
      <c r="L704" s="4"/>
      <c r="M704" s="26"/>
      <c r="N704" s="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Z704" s="13"/>
      <c r="AA704" s="25"/>
      <c r="AB704" s="3"/>
      <c r="AC704" s="3"/>
    </row>
    <row r="705" spans="1:29">
      <c r="A705" s="159"/>
      <c r="B705" s="159"/>
      <c r="C705" s="159"/>
      <c r="D705" s="159"/>
      <c r="E705" s="159"/>
      <c r="F705" s="161"/>
      <c r="G705" s="168"/>
      <c r="H705" s="4"/>
      <c r="I705" s="4"/>
      <c r="J705" s="4"/>
      <c r="K705" s="4"/>
      <c r="L705" s="4"/>
      <c r="M705" s="26"/>
      <c r="N705" s="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Z705" s="13"/>
      <c r="AA705" s="25"/>
      <c r="AB705" s="3"/>
      <c r="AC705" s="3"/>
    </row>
    <row r="706" spans="1:29">
      <c r="A706" s="159"/>
      <c r="B706" s="159"/>
      <c r="C706" s="159"/>
      <c r="D706" s="159"/>
      <c r="E706" s="159"/>
      <c r="F706" s="161"/>
      <c r="G706" s="168"/>
      <c r="H706" s="4"/>
      <c r="I706" s="4"/>
      <c r="J706" s="4"/>
      <c r="K706" s="4"/>
      <c r="L706" s="4"/>
      <c r="M706" s="26"/>
      <c r="N706" s="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Z706" s="13"/>
      <c r="AA706" s="25"/>
      <c r="AB706" s="3"/>
      <c r="AC706" s="3"/>
    </row>
    <row r="707" spans="1:29">
      <c r="A707" s="159"/>
      <c r="B707" s="159"/>
      <c r="C707" s="159"/>
      <c r="D707" s="159"/>
      <c r="E707" s="159"/>
      <c r="F707" s="161"/>
      <c r="G707" s="168"/>
      <c r="H707" s="4"/>
      <c r="I707" s="4"/>
      <c r="J707" s="4"/>
      <c r="K707" s="4"/>
      <c r="L707" s="4"/>
      <c r="M707" s="26"/>
      <c r="N707" s="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Z707" s="13"/>
      <c r="AA707" s="25"/>
      <c r="AB707" s="3"/>
      <c r="AC707" s="3"/>
    </row>
    <row r="708" spans="1:29">
      <c r="A708" s="159"/>
      <c r="B708" s="159"/>
      <c r="C708" s="159"/>
      <c r="D708" s="159"/>
      <c r="E708" s="159"/>
      <c r="F708" s="161"/>
      <c r="G708" s="168"/>
      <c r="H708" s="4"/>
      <c r="I708" s="4"/>
      <c r="J708" s="4"/>
      <c r="K708" s="4"/>
      <c r="L708" s="4"/>
      <c r="M708" s="26"/>
      <c r="N708" s="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Z708" s="13"/>
      <c r="AA708" s="25"/>
      <c r="AB708" s="3"/>
      <c r="AC708" s="3"/>
    </row>
    <row r="709" spans="1:29">
      <c r="A709" s="159"/>
      <c r="B709" s="159"/>
      <c r="C709" s="159"/>
      <c r="D709" s="159"/>
      <c r="E709" s="159"/>
      <c r="F709" s="161"/>
      <c r="G709" s="168"/>
      <c r="H709" s="4"/>
      <c r="I709" s="4"/>
      <c r="J709" s="4"/>
      <c r="K709" s="4"/>
      <c r="L709" s="4"/>
      <c r="M709" s="26"/>
      <c r="N709" s="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Z709" s="13"/>
      <c r="AA709" s="25"/>
      <c r="AB709" s="3"/>
      <c r="AC709" s="3"/>
    </row>
    <row r="710" spans="1:29">
      <c r="A710" s="159"/>
      <c r="B710" s="159"/>
      <c r="C710" s="159"/>
      <c r="D710" s="159"/>
      <c r="E710" s="159"/>
      <c r="F710" s="161"/>
      <c r="G710" s="168"/>
      <c r="H710" s="4"/>
      <c r="I710" s="4"/>
      <c r="J710" s="4"/>
      <c r="K710" s="4"/>
      <c r="L710" s="4"/>
      <c r="M710" s="26"/>
      <c r="N710" s="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Z710" s="13"/>
      <c r="AA710" s="25"/>
      <c r="AB710" s="3"/>
      <c r="AC710" s="3"/>
    </row>
    <row r="711" spans="1:29">
      <c r="A711" s="159"/>
      <c r="B711" s="159"/>
      <c r="C711" s="159"/>
      <c r="D711" s="159"/>
      <c r="E711" s="159"/>
      <c r="F711" s="161"/>
      <c r="G711" s="168"/>
      <c r="H711" s="4"/>
      <c r="I711" s="4"/>
      <c r="J711" s="4"/>
      <c r="K711" s="4"/>
      <c r="L711" s="4"/>
      <c r="M711" s="26"/>
      <c r="N711" s="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Z711" s="13"/>
      <c r="AA711" s="25"/>
      <c r="AB711" s="3"/>
      <c r="AC711" s="3"/>
    </row>
    <row r="712" spans="1:29">
      <c r="A712" s="159"/>
      <c r="B712" s="159"/>
      <c r="C712" s="159"/>
      <c r="D712" s="159"/>
      <c r="E712" s="159"/>
      <c r="F712" s="161"/>
      <c r="G712" s="168"/>
      <c r="H712" s="4"/>
      <c r="I712" s="4"/>
      <c r="J712" s="4"/>
      <c r="K712" s="4"/>
      <c r="L712" s="4"/>
      <c r="M712" s="26"/>
      <c r="N712" s="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Z712" s="13"/>
      <c r="AA712" s="25"/>
      <c r="AB712" s="3"/>
      <c r="AC712" s="3"/>
    </row>
    <row r="713" spans="1:29">
      <c r="A713" s="159"/>
      <c r="B713" s="159"/>
      <c r="C713" s="159"/>
      <c r="D713" s="159"/>
      <c r="E713" s="159"/>
      <c r="F713" s="161"/>
      <c r="G713" s="168"/>
      <c r="H713" s="4"/>
      <c r="I713" s="4"/>
      <c r="J713" s="4"/>
      <c r="K713" s="4"/>
      <c r="L713" s="4"/>
      <c r="M713" s="26"/>
      <c r="N713" s="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Z713" s="13"/>
      <c r="AA713" s="25"/>
      <c r="AB713" s="3"/>
      <c r="AC713" s="3"/>
    </row>
    <row r="714" spans="1:29">
      <c r="A714" s="159"/>
      <c r="B714" s="159"/>
      <c r="C714" s="159"/>
      <c r="D714" s="159"/>
      <c r="E714" s="159"/>
      <c r="F714" s="161"/>
      <c r="G714" s="168"/>
      <c r="H714" s="4"/>
      <c r="I714" s="4"/>
      <c r="J714" s="4"/>
      <c r="K714" s="4"/>
      <c r="L714" s="4"/>
      <c r="M714" s="26"/>
      <c r="N714" s="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Z714" s="13"/>
      <c r="AA714" s="25"/>
      <c r="AB714" s="3"/>
      <c r="AC714" s="3"/>
    </row>
    <row r="715" spans="1:29">
      <c r="A715" s="159"/>
      <c r="B715" s="159"/>
      <c r="C715" s="159"/>
      <c r="D715" s="159"/>
      <c r="E715" s="159"/>
      <c r="F715" s="161"/>
      <c r="G715" s="168"/>
      <c r="H715" s="4"/>
      <c r="I715" s="4"/>
      <c r="J715" s="4"/>
      <c r="K715" s="4"/>
      <c r="L715" s="4"/>
      <c r="M715" s="26"/>
      <c r="N715" s="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Z715" s="13"/>
      <c r="AA715" s="25"/>
      <c r="AB715" s="3"/>
      <c r="AC715" s="3"/>
    </row>
    <row r="716" spans="1:29">
      <c r="A716" s="159"/>
      <c r="B716" s="159"/>
      <c r="C716" s="159"/>
      <c r="D716" s="159"/>
      <c r="E716" s="159"/>
      <c r="F716" s="161"/>
      <c r="G716" s="168"/>
      <c r="H716" s="4"/>
      <c r="I716" s="4"/>
      <c r="J716" s="4"/>
      <c r="K716" s="4"/>
      <c r="L716" s="4"/>
      <c r="M716" s="26"/>
      <c r="N716" s="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Z716" s="13"/>
      <c r="AA716" s="25"/>
      <c r="AB716" s="3"/>
      <c r="AC716" s="3"/>
    </row>
    <row r="717" spans="1:29">
      <c r="A717" s="159"/>
      <c r="B717" s="159"/>
      <c r="C717" s="159"/>
      <c r="D717" s="159"/>
      <c r="E717" s="159"/>
      <c r="F717" s="161"/>
      <c r="G717" s="168"/>
      <c r="H717" s="4"/>
      <c r="I717" s="4"/>
      <c r="J717" s="4"/>
      <c r="K717" s="4"/>
      <c r="L717" s="4"/>
      <c r="M717" s="26"/>
      <c r="N717" s="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Z717" s="13"/>
      <c r="AA717" s="25"/>
      <c r="AB717" s="3"/>
      <c r="AC717" s="3"/>
    </row>
    <row r="718" spans="1:29">
      <c r="A718" s="159"/>
      <c r="B718" s="159"/>
      <c r="C718" s="159"/>
      <c r="D718" s="159"/>
      <c r="E718" s="159"/>
      <c r="F718" s="161"/>
      <c r="G718" s="168"/>
      <c r="H718" s="4"/>
      <c r="I718" s="4"/>
      <c r="J718" s="4"/>
      <c r="K718" s="4"/>
      <c r="L718" s="4"/>
      <c r="M718" s="26"/>
      <c r="N718" s="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Z718" s="13"/>
      <c r="AA718" s="25"/>
      <c r="AB718" s="3"/>
      <c r="AC718" s="3"/>
    </row>
    <row r="719" spans="1:29">
      <c r="A719" s="159"/>
      <c r="B719" s="159"/>
      <c r="C719" s="159"/>
      <c r="D719" s="159"/>
      <c r="E719" s="159"/>
      <c r="F719" s="161"/>
      <c r="G719" s="168"/>
      <c r="H719" s="4"/>
      <c r="I719" s="4"/>
      <c r="J719" s="4"/>
      <c r="K719" s="4"/>
      <c r="L719" s="4"/>
      <c r="M719" s="26"/>
      <c r="N719" s="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Z719" s="13"/>
      <c r="AA719" s="25"/>
      <c r="AB719" s="3"/>
      <c r="AC719" s="3"/>
    </row>
    <row r="720" spans="1:29">
      <c r="A720" s="159"/>
      <c r="B720" s="159"/>
      <c r="C720" s="159"/>
      <c r="D720" s="159"/>
      <c r="E720" s="159"/>
      <c r="F720" s="161"/>
      <c r="G720" s="168"/>
      <c r="H720" s="4"/>
      <c r="I720" s="4"/>
      <c r="J720" s="4"/>
      <c r="K720" s="4"/>
      <c r="L720" s="4"/>
      <c r="M720" s="26"/>
      <c r="N720" s="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Z720" s="13"/>
      <c r="AA720" s="25"/>
      <c r="AB720" s="3"/>
      <c r="AC720" s="3"/>
    </row>
    <row r="721" spans="1:29">
      <c r="A721" s="159"/>
      <c r="B721" s="159"/>
      <c r="C721" s="159"/>
      <c r="D721" s="159"/>
      <c r="E721" s="159"/>
      <c r="F721" s="161"/>
      <c r="G721" s="168"/>
      <c r="H721" s="4"/>
      <c r="I721" s="4"/>
      <c r="J721" s="4"/>
      <c r="K721" s="4"/>
      <c r="L721" s="4"/>
      <c r="M721" s="26"/>
      <c r="N721" s="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Z721" s="13"/>
      <c r="AA721" s="25"/>
      <c r="AB721" s="3"/>
      <c r="AC721" s="3"/>
    </row>
    <row r="722" spans="1:29">
      <c r="A722" s="159"/>
      <c r="B722" s="159"/>
      <c r="C722" s="159"/>
      <c r="D722" s="159"/>
      <c r="E722" s="159"/>
      <c r="F722" s="161"/>
      <c r="G722" s="168"/>
      <c r="H722" s="4"/>
      <c r="I722" s="4"/>
      <c r="J722" s="4"/>
      <c r="K722" s="4"/>
      <c r="L722" s="4"/>
      <c r="M722" s="26"/>
      <c r="N722" s="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Z722" s="13"/>
      <c r="AA722" s="25"/>
      <c r="AB722" s="3"/>
      <c r="AC722" s="3"/>
    </row>
    <row r="723" spans="1:29">
      <c r="A723" s="159"/>
      <c r="B723" s="159"/>
      <c r="C723" s="159"/>
      <c r="D723" s="159"/>
      <c r="E723" s="159"/>
      <c r="F723" s="161"/>
      <c r="G723" s="168"/>
      <c r="H723" s="4"/>
      <c r="I723" s="4"/>
      <c r="J723" s="4"/>
      <c r="K723" s="4"/>
      <c r="L723" s="4"/>
      <c r="M723" s="26"/>
      <c r="N723" s="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Z723" s="13"/>
      <c r="AA723" s="25"/>
      <c r="AB723" s="3"/>
      <c r="AC723" s="3"/>
    </row>
    <row r="724" spans="1:29">
      <c r="A724" s="159"/>
      <c r="B724" s="159"/>
      <c r="C724" s="159"/>
      <c r="D724" s="159"/>
      <c r="E724" s="159"/>
      <c r="F724" s="161"/>
      <c r="G724" s="168"/>
      <c r="H724" s="4"/>
      <c r="I724" s="4"/>
      <c r="J724" s="4"/>
      <c r="K724" s="4"/>
      <c r="L724" s="4"/>
      <c r="M724" s="26"/>
      <c r="N724" s="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Z724" s="13"/>
      <c r="AA724" s="25"/>
      <c r="AB724" s="3"/>
      <c r="AC724" s="3"/>
    </row>
    <row r="725" spans="1:29">
      <c r="A725" s="159"/>
      <c r="B725" s="159"/>
      <c r="C725" s="159"/>
      <c r="D725" s="159"/>
      <c r="E725" s="159"/>
      <c r="F725" s="161"/>
      <c r="G725" s="168"/>
      <c r="H725" s="4"/>
      <c r="I725" s="4"/>
      <c r="J725" s="4"/>
      <c r="K725" s="4"/>
      <c r="L725" s="4"/>
      <c r="M725" s="26"/>
      <c r="N725" s="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Z725" s="13"/>
      <c r="AA725" s="25"/>
      <c r="AB725" s="3"/>
      <c r="AC725" s="3"/>
    </row>
    <row r="726" spans="1:29">
      <c r="A726" s="159"/>
      <c r="B726" s="159"/>
      <c r="C726" s="159"/>
      <c r="D726" s="159"/>
      <c r="E726" s="159"/>
      <c r="F726" s="161"/>
      <c r="G726" s="168"/>
      <c r="H726" s="4"/>
      <c r="I726" s="4"/>
      <c r="J726" s="4"/>
      <c r="K726" s="4"/>
      <c r="L726" s="4"/>
      <c r="M726" s="26"/>
      <c r="N726" s="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Z726" s="13"/>
      <c r="AA726" s="25"/>
      <c r="AB726" s="3"/>
      <c r="AC726" s="3"/>
    </row>
    <row r="727" spans="1:29">
      <c r="A727" s="159"/>
      <c r="B727" s="159"/>
      <c r="C727" s="159"/>
      <c r="D727" s="159"/>
      <c r="E727" s="159"/>
      <c r="F727" s="161"/>
      <c r="G727" s="168"/>
      <c r="H727" s="4"/>
      <c r="I727" s="4"/>
      <c r="J727" s="4"/>
      <c r="K727" s="4"/>
      <c r="L727" s="4"/>
      <c r="M727" s="26"/>
      <c r="N727" s="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Z727" s="13"/>
      <c r="AA727" s="25"/>
      <c r="AB727" s="3"/>
      <c r="AC727" s="3"/>
    </row>
    <row r="728" spans="1:29">
      <c r="A728" s="159"/>
      <c r="B728" s="159"/>
      <c r="C728" s="159"/>
      <c r="D728" s="159"/>
      <c r="E728" s="159"/>
      <c r="F728" s="161"/>
      <c r="G728" s="168"/>
      <c r="H728" s="4"/>
      <c r="I728" s="4"/>
      <c r="J728" s="4"/>
      <c r="K728" s="4"/>
      <c r="L728" s="4"/>
      <c r="M728" s="26"/>
      <c r="N728" s="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Z728" s="13"/>
      <c r="AA728" s="25"/>
      <c r="AB728" s="3"/>
      <c r="AC728" s="3"/>
    </row>
    <row r="729" spans="1:29">
      <c r="A729" s="159"/>
      <c r="B729" s="159"/>
      <c r="C729" s="159"/>
      <c r="D729" s="159"/>
      <c r="E729" s="159"/>
      <c r="F729" s="161"/>
      <c r="G729" s="168"/>
      <c r="H729" s="4"/>
      <c r="I729" s="4"/>
      <c r="J729" s="4"/>
      <c r="K729" s="4"/>
      <c r="L729" s="4"/>
      <c r="M729" s="26"/>
      <c r="N729" s="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Z729" s="13"/>
      <c r="AA729" s="25"/>
      <c r="AB729" s="3"/>
      <c r="AC729" s="3"/>
    </row>
    <row r="730" spans="1:29">
      <c r="A730" s="159"/>
      <c r="B730" s="159"/>
      <c r="C730" s="159"/>
      <c r="D730" s="159"/>
      <c r="E730" s="159"/>
      <c r="F730" s="161"/>
      <c r="G730" s="168"/>
      <c r="H730" s="4"/>
      <c r="I730" s="4"/>
      <c r="J730" s="4"/>
      <c r="K730" s="4"/>
      <c r="L730" s="4"/>
      <c r="M730" s="26"/>
      <c r="N730" s="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Z730" s="13"/>
      <c r="AA730" s="25"/>
      <c r="AB730" s="3"/>
      <c r="AC730" s="3"/>
    </row>
    <row r="731" spans="1:29">
      <c r="A731" s="159"/>
      <c r="B731" s="159"/>
      <c r="C731" s="159"/>
      <c r="D731" s="159"/>
      <c r="E731" s="159"/>
      <c r="F731" s="161"/>
      <c r="G731" s="168"/>
      <c r="H731" s="4"/>
      <c r="I731" s="4"/>
      <c r="J731" s="4"/>
      <c r="K731" s="4"/>
      <c r="L731" s="4"/>
      <c r="M731" s="26"/>
      <c r="N731" s="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Z731" s="13"/>
      <c r="AA731" s="25"/>
      <c r="AB731" s="3"/>
      <c r="AC731" s="3"/>
    </row>
    <row r="732" spans="1:29">
      <c r="A732" s="159"/>
      <c r="B732" s="159"/>
      <c r="C732" s="159"/>
      <c r="D732" s="159"/>
      <c r="E732" s="159"/>
      <c r="F732" s="161"/>
      <c r="G732" s="168"/>
      <c r="H732" s="4"/>
      <c r="I732" s="4"/>
      <c r="J732" s="4"/>
      <c r="K732" s="4"/>
      <c r="L732" s="4"/>
      <c r="M732" s="26"/>
      <c r="N732" s="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Z732" s="13"/>
      <c r="AA732" s="25"/>
      <c r="AB732" s="3"/>
      <c r="AC732" s="3"/>
    </row>
    <row r="733" spans="1:29">
      <c r="A733" s="159"/>
      <c r="B733" s="159"/>
      <c r="C733" s="159"/>
      <c r="D733" s="159"/>
      <c r="E733" s="159"/>
      <c r="F733" s="161"/>
      <c r="G733" s="168"/>
      <c r="H733" s="4"/>
      <c r="I733" s="4"/>
      <c r="J733" s="4"/>
      <c r="K733" s="4"/>
      <c r="L733" s="4"/>
      <c r="M733" s="26"/>
      <c r="N733" s="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Z733" s="13"/>
      <c r="AA733" s="25"/>
      <c r="AB733" s="3"/>
      <c r="AC733" s="3"/>
    </row>
    <row r="734" spans="1:29">
      <c r="A734" s="159"/>
      <c r="B734" s="159"/>
      <c r="C734" s="159"/>
      <c r="D734" s="159"/>
      <c r="E734" s="159"/>
      <c r="F734" s="161"/>
      <c r="G734" s="168"/>
      <c r="H734" s="4"/>
      <c r="I734" s="4"/>
      <c r="J734" s="4"/>
      <c r="K734" s="4"/>
      <c r="L734" s="4"/>
      <c r="M734" s="26"/>
      <c r="N734" s="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Z734" s="13"/>
      <c r="AA734" s="25"/>
      <c r="AB734" s="3"/>
      <c r="AC734" s="3"/>
    </row>
    <row r="735" spans="1:29">
      <c r="A735" s="159"/>
      <c r="B735" s="159"/>
      <c r="C735" s="159"/>
      <c r="D735" s="159"/>
      <c r="E735" s="159"/>
      <c r="F735" s="161"/>
      <c r="G735" s="168"/>
      <c r="H735" s="4"/>
      <c r="I735" s="4"/>
      <c r="J735" s="4"/>
      <c r="K735" s="4"/>
      <c r="L735" s="4"/>
      <c r="M735" s="26"/>
      <c r="N735" s="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Z735" s="13"/>
      <c r="AA735" s="25"/>
      <c r="AB735" s="3"/>
      <c r="AC735" s="3"/>
    </row>
    <row r="736" spans="1:29">
      <c r="A736" s="159"/>
      <c r="B736" s="159"/>
      <c r="C736" s="159"/>
      <c r="D736" s="159"/>
      <c r="E736" s="159"/>
      <c r="F736" s="161"/>
      <c r="G736" s="168"/>
      <c r="H736" s="4"/>
      <c r="I736" s="4"/>
      <c r="J736" s="4"/>
      <c r="K736" s="4"/>
      <c r="L736" s="4"/>
      <c r="M736" s="26"/>
      <c r="N736" s="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Z736" s="13"/>
      <c r="AA736" s="25"/>
      <c r="AB736" s="3"/>
      <c r="AC736" s="3"/>
    </row>
    <row r="737" spans="1:29">
      <c r="A737" s="159"/>
      <c r="B737" s="159"/>
      <c r="C737" s="159"/>
      <c r="D737" s="159"/>
      <c r="E737" s="159"/>
      <c r="F737" s="161"/>
      <c r="G737" s="168"/>
      <c r="H737" s="4"/>
      <c r="I737" s="4"/>
      <c r="J737" s="4"/>
      <c r="K737" s="4"/>
      <c r="L737" s="4"/>
      <c r="M737" s="26"/>
      <c r="N737" s="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Z737" s="13"/>
      <c r="AA737" s="25"/>
      <c r="AB737" s="3"/>
      <c r="AC737" s="3"/>
    </row>
    <row r="738" spans="1:29">
      <c r="A738" s="159"/>
      <c r="B738" s="159"/>
      <c r="C738" s="159"/>
      <c r="D738" s="159"/>
      <c r="E738" s="159"/>
      <c r="F738" s="161"/>
      <c r="G738" s="168"/>
      <c r="H738" s="4"/>
      <c r="I738" s="4"/>
      <c r="J738" s="4"/>
      <c r="K738" s="4"/>
      <c r="L738" s="4"/>
      <c r="M738" s="26"/>
      <c r="N738" s="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Z738" s="13"/>
      <c r="AA738" s="25"/>
      <c r="AB738" s="3"/>
      <c r="AC738" s="3"/>
    </row>
    <row r="739" spans="1:29">
      <c r="A739" s="159"/>
      <c r="B739" s="159"/>
      <c r="C739" s="159"/>
      <c r="D739" s="159"/>
      <c r="E739" s="159"/>
      <c r="F739" s="161"/>
      <c r="G739" s="168"/>
      <c r="H739" s="4"/>
      <c r="I739" s="4"/>
      <c r="J739" s="4"/>
      <c r="K739" s="4"/>
      <c r="L739" s="4"/>
      <c r="M739" s="26"/>
      <c r="N739" s="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Z739" s="13"/>
      <c r="AA739" s="25"/>
      <c r="AB739" s="3"/>
      <c r="AC739" s="3"/>
    </row>
    <row r="740" spans="1:29">
      <c r="A740" s="159"/>
      <c r="B740" s="159"/>
      <c r="C740" s="159"/>
      <c r="D740" s="159"/>
      <c r="E740" s="159"/>
      <c r="F740" s="161"/>
      <c r="G740" s="168"/>
      <c r="H740" s="4"/>
      <c r="I740" s="4"/>
      <c r="J740" s="4"/>
      <c r="K740" s="4"/>
      <c r="L740" s="4"/>
      <c r="M740" s="26"/>
      <c r="N740" s="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Z740" s="13"/>
      <c r="AA740" s="25"/>
      <c r="AB740" s="3"/>
      <c r="AC740" s="3"/>
    </row>
    <row r="741" spans="1:29">
      <c r="A741" s="159"/>
      <c r="B741" s="159"/>
      <c r="C741" s="159"/>
      <c r="D741" s="159"/>
      <c r="E741" s="159"/>
      <c r="F741" s="161"/>
      <c r="G741" s="168"/>
      <c r="H741" s="4"/>
      <c r="I741" s="4"/>
      <c r="J741" s="4"/>
      <c r="K741" s="4"/>
      <c r="L741" s="4"/>
      <c r="M741" s="26"/>
      <c r="N741" s="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Z741" s="13"/>
      <c r="AA741" s="25"/>
      <c r="AB741" s="3"/>
      <c r="AC741" s="3"/>
    </row>
    <row r="742" spans="1:29">
      <c r="A742" s="159"/>
      <c r="B742" s="159"/>
      <c r="C742" s="159"/>
      <c r="D742" s="159"/>
      <c r="E742" s="159"/>
      <c r="F742" s="161"/>
      <c r="G742" s="168"/>
      <c r="H742" s="4"/>
      <c r="I742" s="4"/>
      <c r="J742" s="4"/>
      <c r="K742" s="4"/>
      <c r="L742" s="4"/>
      <c r="M742" s="26"/>
      <c r="N742" s="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Z742" s="13"/>
      <c r="AA742" s="25"/>
      <c r="AB742" s="3"/>
      <c r="AC742" s="3"/>
    </row>
    <row r="743" spans="1:29">
      <c r="A743" s="159"/>
      <c r="B743" s="159"/>
      <c r="C743" s="159"/>
      <c r="D743" s="159"/>
      <c r="E743" s="159"/>
      <c r="F743" s="161"/>
      <c r="G743" s="168"/>
      <c r="H743" s="4"/>
      <c r="I743" s="4"/>
      <c r="J743" s="4"/>
      <c r="K743" s="4"/>
      <c r="L743" s="4"/>
      <c r="M743" s="26"/>
      <c r="N743" s="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Z743" s="13"/>
      <c r="AA743" s="25"/>
      <c r="AB743" s="3"/>
      <c r="AC743" s="3"/>
    </row>
    <row r="744" spans="1:29">
      <c r="A744" s="159"/>
      <c r="B744" s="159"/>
      <c r="C744" s="159"/>
      <c r="D744" s="159"/>
      <c r="E744" s="159"/>
      <c r="F744" s="161"/>
      <c r="G744" s="168"/>
      <c r="H744" s="4"/>
      <c r="I744" s="4"/>
      <c r="J744" s="4"/>
      <c r="K744" s="4"/>
      <c r="L744" s="4"/>
      <c r="M744" s="26"/>
      <c r="N744" s="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Z744" s="13"/>
      <c r="AA744" s="25"/>
      <c r="AB744" s="3"/>
      <c r="AC744" s="3"/>
    </row>
    <row r="745" spans="1:29">
      <c r="A745" s="159"/>
      <c r="B745" s="159"/>
      <c r="C745" s="159"/>
      <c r="D745" s="159"/>
      <c r="E745" s="159"/>
      <c r="F745" s="161"/>
      <c r="G745" s="168"/>
      <c r="H745" s="4"/>
      <c r="I745" s="4"/>
      <c r="J745" s="4"/>
      <c r="K745" s="4"/>
      <c r="L745" s="4"/>
      <c r="M745" s="26"/>
      <c r="N745" s="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Z745" s="13"/>
      <c r="AA745" s="25"/>
      <c r="AB745" s="3"/>
      <c r="AC745" s="3"/>
    </row>
    <row r="746" spans="1:29">
      <c r="A746" s="159"/>
      <c r="B746" s="159"/>
      <c r="C746" s="159"/>
      <c r="D746" s="159"/>
      <c r="E746" s="159"/>
      <c r="F746" s="161"/>
      <c r="G746" s="168"/>
      <c r="H746" s="4"/>
      <c r="I746" s="4"/>
      <c r="J746" s="4"/>
      <c r="K746" s="4"/>
      <c r="L746" s="4"/>
      <c r="M746" s="26"/>
      <c r="N746" s="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Z746" s="13"/>
      <c r="AA746" s="25"/>
      <c r="AB746" s="3"/>
      <c r="AC746" s="3"/>
    </row>
    <row r="747" spans="1:29">
      <c r="A747" s="159"/>
      <c r="B747" s="159"/>
      <c r="C747" s="159"/>
      <c r="D747" s="159"/>
      <c r="E747" s="159"/>
      <c r="F747" s="161"/>
      <c r="G747" s="168"/>
      <c r="H747" s="4"/>
      <c r="I747" s="4"/>
      <c r="J747" s="4"/>
      <c r="K747" s="4"/>
      <c r="L747" s="4"/>
      <c r="M747" s="26"/>
      <c r="N747" s="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Z747" s="13"/>
      <c r="AA747" s="25"/>
      <c r="AB747" s="3"/>
      <c r="AC747" s="3"/>
    </row>
    <row r="748" spans="1:29">
      <c r="A748" s="159"/>
      <c r="B748" s="159"/>
      <c r="C748" s="159"/>
      <c r="D748" s="159"/>
      <c r="E748" s="159"/>
      <c r="F748" s="161"/>
      <c r="G748" s="168"/>
      <c r="H748" s="4"/>
      <c r="I748" s="4"/>
      <c r="J748" s="4"/>
      <c r="K748" s="4"/>
      <c r="L748" s="4"/>
      <c r="M748" s="26"/>
      <c r="N748" s="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Z748" s="13"/>
      <c r="AA748" s="25"/>
      <c r="AB748" s="3"/>
      <c r="AC748" s="3"/>
    </row>
    <row r="749" spans="1:29">
      <c r="A749" s="159"/>
      <c r="B749" s="159"/>
      <c r="C749" s="159"/>
      <c r="D749" s="159"/>
      <c r="E749" s="159"/>
      <c r="F749" s="161"/>
      <c r="G749" s="168"/>
      <c r="H749" s="4"/>
      <c r="I749" s="4"/>
      <c r="J749" s="4"/>
      <c r="K749" s="4"/>
      <c r="L749" s="4"/>
      <c r="M749" s="26"/>
      <c r="N749" s="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Z749" s="13"/>
      <c r="AA749" s="25"/>
      <c r="AB749" s="3"/>
      <c r="AC749" s="3"/>
    </row>
    <row r="750" spans="1:29">
      <c r="A750" s="159"/>
      <c r="B750" s="159"/>
      <c r="C750" s="159"/>
      <c r="D750" s="159"/>
      <c r="E750" s="159"/>
      <c r="F750" s="161"/>
      <c r="G750" s="168"/>
      <c r="H750" s="4"/>
      <c r="I750" s="4"/>
      <c r="J750" s="4"/>
      <c r="K750" s="4"/>
      <c r="L750" s="4"/>
      <c r="M750" s="26"/>
      <c r="N750" s="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Z750" s="13"/>
      <c r="AA750" s="25"/>
      <c r="AB750" s="3"/>
      <c r="AC750" s="3"/>
    </row>
    <row r="751" spans="1:29">
      <c r="A751" s="159"/>
      <c r="B751" s="159"/>
      <c r="C751" s="159"/>
      <c r="D751" s="159"/>
      <c r="E751" s="159"/>
      <c r="F751" s="161"/>
      <c r="G751" s="168"/>
      <c r="H751" s="4"/>
      <c r="I751" s="4"/>
      <c r="J751" s="4"/>
      <c r="K751" s="4"/>
      <c r="L751" s="4"/>
      <c r="M751" s="26"/>
      <c r="N751" s="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Z751" s="13"/>
      <c r="AA751" s="25"/>
      <c r="AB751" s="3"/>
      <c r="AC751" s="3"/>
    </row>
    <row r="752" spans="1:29">
      <c r="A752" s="159"/>
      <c r="B752" s="159"/>
      <c r="C752" s="159"/>
      <c r="D752" s="159"/>
      <c r="E752" s="159"/>
      <c r="F752" s="161"/>
      <c r="G752" s="168"/>
      <c r="H752" s="4"/>
      <c r="I752" s="4"/>
      <c r="J752" s="4"/>
      <c r="K752" s="4"/>
      <c r="L752" s="4"/>
      <c r="M752" s="26"/>
      <c r="N752" s="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Z752" s="13"/>
      <c r="AA752" s="25"/>
      <c r="AB752" s="3"/>
      <c r="AC752" s="3"/>
    </row>
    <row r="753" spans="1:29">
      <c r="A753" s="159"/>
      <c r="B753" s="159"/>
      <c r="C753" s="159"/>
      <c r="D753" s="159"/>
      <c r="E753" s="159"/>
      <c r="F753" s="161"/>
      <c r="G753" s="168"/>
      <c r="H753" s="4"/>
      <c r="I753" s="4"/>
      <c r="J753" s="4"/>
      <c r="K753" s="4"/>
      <c r="L753" s="4"/>
      <c r="M753" s="26"/>
      <c r="N753" s="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Z753" s="13"/>
      <c r="AA753" s="25"/>
      <c r="AB753" s="3"/>
      <c r="AC753" s="3"/>
    </row>
    <row r="754" spans="1:29">
      <c r="A754" s="159"/>
      <c r="B754" s="159"/>
      <c r="C754" s="159"/>
      <c r="D754" s="159"/>
      <c r="E754" s="159"/>
      <c r="F754" s="161"/>
      <c r="G754" s="168"/>
      <c r="H754" s="4"/>
      <c r="I754" s="4"/>
      <c r="J754" s="4"/>
      <c r="K754" s="4"/>
      <c r="L754" s="4"/>
      <c r="M754" s="26"/>
      <c r="N754" s="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Z754" s="13"/>
      <c r="AA754" s="25"/>
      <c r="AB754" s="3"/>
      <c r="AC754" s="3"/>
    </row>
    <row r="755" spans="1:29">
      <c r="A755" s="159"/>
      <c r="B755" s="159"/>
      <c r="C755" s="159"/>
      <c r="D755" s="159"/>
      <c r="E755" s="159"/>
      <c r="F755" s="161"/>
      <c r="G755" s="168"/>
      <c r="H755" s="4"/>
      <c r="I755" s="4"/>
      <c r="J755" s="4"/>
      <c r="K755" s="4"/>
      <c r="L755" s="4"/>
      <c r="M755" s="26"/>
      <c r="N755" s="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Z755" s="13"/>
      <c r="AA755" s="25"/>
      <c r="AB755" s="3"/>
      <c r="AC755" s="3"/>
    </row>
    <row r="756" spans="1:29">
      <c r="A756" s="159"/>
      <c r="B756" s="159"/>
      <c r="C756" s="159"/>
      <c r="D756" s="159"/>
      <c r="E756" s="159"/>
      <c r="F756" s="161"/>
      <c r="G756" s="168"/>
      <c r="H756" s="4"/>
      <c r="I756" s="4"/>
      <c r="J756" s="4"/>
      <c r="K756" s="4"/>
      <c r="L756" s="4"/>
      <c r="M756" s="26"/>
      <c r="N756" s="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Z756" s="13"/>
      <c r="AA756" s="25"/>
      <c r="AB756" s="3"/>
      <c r="AC756" s="3"/>
    </row>
    <row r="757" spans="1:29">
      <c r="A757" s="159"/>
      <c r="B757" s="159"/>
      <c r="C757" s="159"/>
      <c r="D757" s="159"/>
      <c r="E757" s="159"/>
      <c r="F757" s="161"/>
      <c r="G757" s="168"/>
      <c r="H757" s="4"/>
      <c r="I757" s="4"/>
      <c r="J757" s="4"/>
      <c r="K757" s="4"/>
      <c r="L757" s="4"/>
      <c r="M757" s="26"/>
      <c r="N757" s="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Z757" s="13"/>
      <c r="AA757" s="25"/>
      <c r="AB757" s="3"/>
      <c r="AC757" s="3"/>
    </row>
    <row r="758" spans="1:29">
      <c r="A758" s="159"/>
      <c r="B758" s="159"/>
      <c r="C758" s="159"/>
      <c r="D758" s="159"/>
      <c r="E758" s="159"/>
      <c r="F758" s="161"/>
      <c r="G758" s="168"/>
      <c r="H758" s="4"/>
      <c r="I758" s="4"/>
      <c r="J758" s="4"/>
      <c r="K758" s="4"/>
      <c r="L758" s="4"/>
      <c r="M758" s="26"/>
      <c r="N758" s="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Z758" s="13"/>
      <c r="AA758" s="25"/>
      <c r="AB758" s="3"/>
      <c r="AC758" s="3"/>
    </row>
    <row r="759" spans="1:29">
      <c r="A759" s="159"/>
      <c r="B759" s="159"/>
      <c r="C759" s="159"/>
      <c r="D759" s="159"/>
      <c r="E759" s="159"/>
      <c r="F759" s="161"/>
      <c r="G759" s="168"/>
      <c r="H759" s="4"/>
      <c r="I759" s="4"/>
      <c r="J759" s="4"/>
      <c r="K759" s="4"/>
      <c r="L759" s="4"/>
      <c r="M759" s="26"/>
      <c r="N759" s="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Z759" s="13"/>
      <c r="AA759" s="25"/>
      <c r="AB759" s="3"/>
      <c r="AC759" s="3"/>
    </row>
    <row r="760" spans="1:29">
      <c r="A760" s="159"/>
      <c r="B760" s="159"/>
      <c r="C760" s="159"/>
      <c r="D760" s="159"/>
      <c r="E760" s="159"/>
      <c r="F760" s="161"/>
      <c r="G760" s="168"/>
      <c r="H760" s="4"/>
      <c r="I760" s="4"/>
      <c r="J760" s="4"/>
      <c r="K760" s="4"/>
      <c r="L760" s="4"/>
      <c r="M760" s="26"/>
      <c r="N760" s="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Z760" s="13"/>
      <c r="AA760" s="25"/>
      <c r="AB760" s="3"/>
      <c r="AC760" s="3"/>
    </row>
    <row r="761" spans="1:29">
      <c r="A761" s="159"/>
      <c r="B761" s="159"/>
      <c r="C761" s="159"/>
      <c r="D761" s="159"/>
      <c r="E761" s="159"/>
      <c r="F761" s="161"/>
      <c r="G761" s="168"/>
      <c r="H761" s="4"/>
      <c r="I761" s="4"/>
      <c r="J761" s="4"/>
      <c r="K761" s="4"/>
      <c r="L761" s="4"/>
      <c r="M761" s="26"/>
      <c r="N761" s="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Z761" s="13"/>
      <c r="AA761" s="25"/>
      <c r="AB761" s="3"/>
      <c r="AC761" s="3"/>
    </row>
    <row r="762" spans="1:29">
      <c r="A762" s="159"/>
      <c r="B762" s="159"/>
      <c r="C762" s="159"/>
      <c r="D762" s="159"/>
      <c r="E762" s="159"/>
      <c r="F762" s="161"/>
      <c r="G762" s="168"/>
      <c r="H762" s="4"/>
      <c r="I762" s="4"/>
      <c r="J762" s="4"/>
      <c r="K762" s="4"/>
      <c r="L762" s="4"/>
      <c r="M762" s="26"/>
      <c r="N762" s="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Z762" s="13"/>
      <c r="AA762" s="25"/>
      <c r="AB762" s="3"/>
      <c r="AC762" s="3"/>
    </row>
    <row r="763" spans="1:29">
      <c r="A763" s="159"/>
      <c r="B763" s="159"/>
      <c r="C763" s="159"/>
      <c r="D763" s="159"/>
      <c r="E763" s="159"/>
      <c r="F763" s="161"/>
      <c r="G763" s="168"/>
      <c r="H763" s="4"/>
      <c r="I763" s="4"/>
      <c r="J763" s="4"/>
      <c r="K763" s="4"/>
      <c r="L763" s="4"/>
      <c r="M763" s="26"/>
      <c r="N763" s="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Z763" s="13"/>
      <c r="AA763" s="25"/>
      <c r="AB763" s="3"/>
      <c r="AC763" s="3"/>
    </row>
    <row r="764" spans="1:29">
      <c r="A764" s="159"/>
      <c r="B764" s="159"/>
      <c r="C764" s="159"/>
      <c r="D764" s="159"/>
      <c r="E764" s="159"/>
      <c r="F764" s="161"/>
      <c r="G764" s="168"/>
      <c r="H764" s="4"/>
      <c r="I764" s="4"/>
      <c r="J764" s="4"/>
      <c r="K764" s="4"/>
      <c r="L764" s="4"/>
      <c r="M764" s="26"/>
      <c r="N764" s="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Z764" s="13"/>
      <c r="AA764" s="25"/>
      <c r="AB764" s="3"/>
      <c r="AC764" s="3"/>
    </row>
    <row r="765" spans="1:29">
      <c r="A765" s="159"/>
      <c r="B765" s="159"/>
      <c r="C765" s="159"/>
      <c r="D765" s="159"/>
      <c r="E765" s="159"/>
      <c r="F765" s="161"/>
      <c r="G765" s="168"/>
      <c r="H765" s="4"/>
      <c r="I765" s="4"/>
      <c r="J765" s="4"/>
      <c r="K765" s="4"/>
      <c r="L765" s="4"/>
      <c r="M765" s="26"/>
      <c r="N765" s="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Z765" s="13"/>
      <c r="AA765" s="25"/>
      <c r="AB765" s="3"/>
      <c r="AC765" s="3"/>
    </row>
    <row r="766" spans="1:29">
      <c r="A766" s="159"/>
      <c r="B766" s="159"/>
      <c r="C766" s="159"/>
      <c r="D766" s="159"/>
      <c r="E766" s="159"/>
      <c r="F766" s="161"/>
      <c r="G766" s="168"/>
      <c r="H766" s="4"/>
      <c r="I766" s="4"/>
      <c r="J766" s="4"/>
      <c r="K766" s="4"/>
      <c r="L766" s="4"/>
      <c r="M766" s="26"/>
      <c r="N766" s="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Z766" s="13"/>
      <c r="AA766" s="25"/>
      <c r="AB766" s="3"/>
      <c r="AC766" s="3"/>
    </row>
    <row r="767" spans="1:29">
      <c r="A767" s="159"/>
      <c r="B767" s="159"/>
      <c r="C767" s="159"/>
      <c r="D767" s="159"/>
      <c r="E767" s="159"/>
      <c r="F767" s="161"/>
      <c r="G767" s="168"/>
      <c r="H767" s="4"/>
      <c r="I767" s="4"/>
      <c r="J767" s="4"/>
      <c r="K767" s="4"/>
      <c r="L767" s="4"/>
      <c r="M767" s="26"/>
      <c r="N767" s="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Z767" s="13"/>
      <c r="AA767" s="25"/>
      <c r="AB767" s="3"/>
      <c r="AC767" s="3"/>
    </row>
    <row r="768" spans="1:29">
      <c r="A768" s="159"/>
      <c r="B768" s="159"/>
      <c r="C768" s="159"/>
      <c r="D768" s="159"/>
      <c r="E768" s="159"/>
      <c r="F768" s="161"/>
      <c r="G768" s="168"/>
      <c r="H768" s="4"/>
      <c r="I768" s="4"/>
      <c r="J768" s="4"/>
      <c r="K768" s="4"/>
      <c r="L768" s="4"/>
      <c r="M768" s="26"/>
      <c r="N768" s="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Z768" s="13"/>
      <c r="AA768" s="25"/>
      <c r="AB768" s="3"/>
      <c r="AC768" s="3"/>
    </row>
    <row r="769" spans="1:29">
      <c r="A769" s="159"/>
      <c r="B769" s="159"/>
      <c r="C769" s="159"/>
      <c r="D769" s="159"/>
      <c r="E769" s="159"/>
      <c r="F769" s="161"/>
      <c r="G769" s="168"/>
      <c r="H769" s="4"/>
      <c r="I769" s="4"/>
      <c r="J769" s="4"/>
      <c r="K769" s="4"/>
      <c r="L769" s="4"/>
      <c r="M769" s="26"/>
      <c r="N769" s="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Z769" s="13"/>
      <c r="AA769" s="25"/>
      <c r="AB769" s="3"/>
      <c r="AC769" s="3"/>
    </row>
    <row r="770" spans="1:29">
      <c r="A770" s="159"/>
      <c r="B770" s="159"/>
      <c r="C770" s="159"/>
      <c r="D770" s="159"/>
      <c r="E770" s="159"/>
      <c r="F770" s="161"/>
      <c r="G770" s="168"/>
      <c r="H770" s="4"/>
      <c r="I770" s="4"/>
      <c r="J770" s="4"/>
      <c r="K770" s="4"/>
      <c r="L770" s="4"/>
      <c r="M770" s="26"/>
      <c r="N770" s="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Z770" s="13"/>
      <c r="AA770" s="25"/>
      <c r="AB770" s="3"/>
      <c r="AC770" s="3"/>
    </row>
    <row r="771" spans="1:29">
      <c r="A771" s="159"/>
      <c r="B771" s="159"/>
      <c r="C771" s="159"/>
      <c r="D771" s="159"/>
      <c r="E771" s="159"/>
      <c r="F771" s="161"/>
      <c r="G771" s="168"/>
      <c r="H771" s="4"/>
      <c r="I771" s="4"/>
      <c r="J771" s="4"/>
      <c r="K771" s="4"/>
      <c r="L771" s="4"/>
      <c r="M771" s="26"/>
      <c r="N771" s="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Z771" s="13"/>
      <c r="AA771" s="25"/>
      <c r="AB771" s="3"/>
      <c r="AC771" s="3"/>
    </row>
    <row r="772" spans="1:29">
      <c r="A772" s="159"/>
      <c r="B772" s="159"/>
      <c r="C772" s="159"/>
      <c r="D772" s="159"/>
      <c r="E772" s="159"/>
      <c r="F772" s="161"/>
      <c r="G772" s="168"/>
      <c r="H772" s="4"/>
      <c r="I772" s="4"/>
      <c r="J772" s="4"/>
      <c r="K772" s="4"/>
      <c r="L772" s="4"/>
      <c r="M772" s="26"/>
      <c r="N772" s="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Z772" s="13"/>
      <c r="AA772" s="25"/>
      <c r="AB772" s="3"/>
      <c r="AC772" s="3"/>
    </row>
    <row r="773" spans="1:29">
      <c r="A773" s="159"/>
      <c r="B773" s="159"/>
      <c r="C773" s="159"/>
      <c r="D773" s="159"/>
      <c r="E773" s="159"/>
      <c r="F773" s="161"/>
      <c r="G773" s="168"/>
      <c r="H773" s="4"/>
      <c r="I773" s="4"/>
      <c r="J773" s="4"/>
      <c r="K773" s="4"/>
      <c r="L773" s="4"/>
      <c r="M773" s="26"/>
      <c r="N773" s="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Z773" s="13"/>
      <c r="AA773" s="25"/>
      <c r="AB773" s="3"/>
      <c r="AC773" s="3"/>
    </row>
    <row r="774" spans="1:29">
      <c r="A774" s="159"/>
      <c r="B774" s="159"/>
      <c r="C774" s="159"/>
      <c r="D774" s="159"/>
      <c r="E774" s="159"/>
      <c r="F774" s="161"/>
      <c r="G774" s="168"/>
      <c r="H774" s="4"/>
      <c r="I774" s="4"/>
      <c r="J774" s="4"/>
      <c r="K774" s="4"/>
      <c r="L774" s="4"/>
      <c r="M774" s="26"/>
      <c r="N774" s="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Z774" s="13"/>
      <c r="AA774" s="25"/>
      <c r="AB774" s="3"/>
      <c r="AC774" s="3"/>
    </row>
    <row r="775" spans="1:29">
      <c r="A775" s="159"/>
      <c r="B775" s="159"/>
      <c r="C775" s="159"/>
      <c r="D775" s="159"/>
      <c r="E775" s="159"/>
      <c r="F775" s="161"/>
      <c r="G775" s="168"/>
      <c r="H775" s="4"/>
      <c r="I775" s="4"/>
      <c r="J775" s="4"/>
      <c r="K775" s="4"/>
      <c r="L775" s="4"/>
      <c r="M775" s="26"/>
      <c r="N775" s="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Z775" s="13"/>
      <c r="AA775" s="25"/>
      <c r="AB775" s="3"/>
      <c r="AC775" s="3"/>
    </row>
    <row r="776" spans="1:29">
      <c r="A776" s="159"/>
      <c r="B776" s="159"/>
      <c r="C776" s="159"/>
      <c r="D776" s="159"/>
      <c r="E776" s="159"/>
      <c r="F776" s="161"/>
      <c r="G776" s="168"/>
      <c r="H776" s="4"/>
      <c r="I776" s="4"/>
      <c r="J776" s="4"/>
      <c r="K776" s="4"/>
      <c r="L776" s="4"/>
      <c r="M776" s="26"/>
      <c r="N776" s="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Z776" s="13"/>
      <c r="AA776" s="25"/>
      <c r="AB776" s="3"/>
      <c r="AC776" s="3"/>
    </row>
    <row r="777" spans="1:29">
      <c r="A777" s="159"/>
      <c r="B777" s="159"/>
      <c r="C777" s="159"/>
      <c r="D777" s="159"/>
      <c r="E777" s="159"/>
      <c r="F777" s="161"/>
      <c r="G777" s="168"/>
      <c r="H777" s="4"/>
      <c r="I777" s="4"/>
      <c r="J777" s="4"/>
      <c r="K777" s="4"/>
      <c r="L777" s="4"/>
      <c r="M777" s="26"/>
      <c r="N777" s="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Z777" s="13"/>
      <c r="AA777" s="25"/>
      <c r="AB777" s="3"/>
      <c r="AC777" s="3"/>
    </row>
    <row r="778" spans="1:29">
      <c r="A778" s="159"/>
      <c r="B778" s="159"/>
      <c r="C778" s="159"/>
      <c r="D778" s="159"/>
      <c r="E778" s="159"/>
      <c r="F778" s="161"/>
      <c r="G778" s="168"/>
      <c r="H778" s="4"/>
      <c r="I778" s="4"/>
      <c r="J778" s="4"/>
      <c r="K778" s="4"/>
      <c r="L778" s="4"/>
      <c r="M778" s="26"/>
      <c r="N778" s="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Z778" s="13"/>
      <c r="AA778" s="25"/>
      <c r="AB778" s="3"/>
      <c r="AC778" s="3"/>
    </row>
    <row r="779" spans="1:29">
      <c r="A779" s="159"/>
      <c r="B779" s="159"/>
      <c r="C779" s="159"/>
      <c r="D779" s="159"/>
      <c r="E779" s="159"/>
      <c r="F779" s="161"/>
      <c r="G779" s="168"/>
      <c r="H779" s="4"/>
      <c r="I779" s="4"/>
      <c r="J779" s="4"/>
      <c r="K779" s="4"/>
      <c r="L779" s="4"/>
      <c r="M779" s="26"/>
      <c r="N779" s="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Z779" s="13"/>
      <c r="AA779" s="25"/>
      <c r="AB779" s="3"/>
      <c r="AC779" s="3"/>
    </row>
    <row r="780" spans="1:29">
      <c r="A780" s="159"/>
      <c r="B780" s="159"/>
      <c r="C780" s="159"/>
      <c r="D780" s="159"/>
      <c r="E780" s="159"/>
      <c r="F780" s="161"/>
      <c r="G780" s="168"/>
      <c r="H780" s="4"/>
      <c r="I780" s="4"/>
      <c r="J780" s="4"/>
      <c r="K780" s="4"/>
      <c r="L780" s="4"/>
      <c r="M780" s="26"/>
      <c r="N780" s="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Z780" s="13"/>
      <c r="AA780" s="25"/>
      <c r="AB780" s="3"/>
      <c r="AC780" s="3"/>
    </row>
    <row r="781" spans="1:29">
      <c r="A781" s="159"/>
      <c r="B781" s="159"/>
      <c r="C781" s="159"/>
      <c r="D781" s="159"/>
      <c r="E781" s="159"/>
      <c r="F781" s="161"/>
      <c r="G781" s="168"/>
      <c r="H781" s="4"/>
      <c r="I781" s="4"/>
      <c r="J781" s="4"/>
      <c r="K781" s="4"/>
      <c r="L781" s="4"/>
      <c r="M781" s="26"/>
      <c r="N781" s="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Z781" s="13"/>
      <c r="AA781" s="25"/>
      <c r="AB781" s="3"/>
      <c r="AC781" s="3"/>
    </row>
    <row r="782" spans="1:29">
      <c r="A782" s="159"/>
      <c r="B782" s="159"/>
      <c r="C782" s="159"/>
      <c r="D782" s="159"/>
      <c r="E782" s="159"/>
      <c r="F782" s="161"/>
      <c r="G782" s="168"/>
      <c r="H782" s="4"/>
      <c r="I782" s="4"/>
      <c r="J782" s="4"/>
      <c r="K782" s="4"/>
      <c r="L782" s="4"/>
      <c r="M782" s="26"/>
      <c r="N782" s="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Z782" s="13"/>
      <c r="AA782" s="25"/>
      <c r="AB782" s="3"/>
      <c r="AC782" s="3"/>
    </row>
    <row r="783" spans="1:29">
      <c r="A783" s="159"/>
      <c r="B783" s="159"/>
      <c r="C783" s="159"/>
      <c r="D783" s="159"/>
      <c r="E783" s="159"/>
      <c r="F783" s="161"/>
      <c r="G783" s="168"/>
      <c r="H783" s="4"/>
      <c r="I783" s="4"/>
      <c r="J783" s="4"/>
      <c r="K783" s="4"/>
      <c r="L783" s="4"/>
      <c r="M783" s="26"/>
      <c r="N783" s="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Z783" s="13"/>
      <c r="AA783" s="25"/>
      <c r="AB783" s="3"/>
      <c r="AC783" s="3"/>
    </row>
    <row r="784" spans="1:29">
      <c r="A784" s="159"/>
      <c r="B784" s="159"/>
      <c r="C784" s="159"/>
      <c r="D784" s="159"/>
      <c r="E784" s="159"/>
      <c r="F784" s="161"/>
      <c r="G784" s="168"/>
      <c r="H784" s="4"/>
      <c r="I784" s="4"/>
      <c r="J784" s="4"/>
      <c r="K784" s="4"/>
      <c r="L784" s="4"/>
      <c r="M784" s="26"/>
      <c r="N784" s="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Z784" s="13"/>
      <c r="AA784" s="25"/>
      <c r="AB784" s="3"/>
      <c r="AC784" s="3"/>
    </row>
    <row r="785" spans="1:29">
      <c r="A785" s="159"/>
      <c r="B785" s="159"/>
      <c r="C785" s="159"/>
      <c r="D785" s="159"/>
      <c r="E785" s="159"/>
      <c r="F785" s="161"/>
      <c r="G785" s="168"/>
      <c r="H785" s="4"/>
      <c r="I785" s="4"/>
      <c r="J785" s="4"/>
      <c r="K785" s="4"/>
      <c r="L785" s="4"/>
      <c r="M785" s="26"/>
      <c r="N785" s="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Z785" s="13"/>
      <c r="AA785" s="25"/>
      <c r="AB785" s="3"/>
      <c r="AC785" s="3"/>
    </row>
    <row r="786" spans="1:29">
      <c r="A786" s="159"/>
      <c r="B786" s="159"/>
      <c r="C786" s="159"/>
      <c r="D786" s="159"/>
      <c r="E786" s="159"/>
      <c r="F786" s="161"/>
      <c r="G786" s="168"/>
      <c r="H786" s="4"/>
      <c r="I786" s="4"/>
      <c r="J786" s="4"/>
      <c r="K786" s="4"/>
      <c r="L786" s="4"/>
      <c r="M786" s="26"/>
      <c r="N786" s="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Z786" s="13"/>
      <c r="AA786" s="25"/>
      <c r="AB786" s="3"/>
      <c r="AC786" s="3"/>
    </row>
    <row r="787" spans="1:29">
      <c r="A787" s="159"/>
      <c r="B787" s="159"/>
      <c r="C787" s="159"/>
      <c r="D787" s="159"/>
      <c r="E787" s="159"/>
      <c r="F787" s="161"/>
      <c r="G787" s="168"/>
      <c r="H787" s="4"/>
      <c r="I787" s="4"/>
      <c r="J787" s="4"/>
      <c r="K787" s="4"/>
      <c r="L787" s="4"/>
      <c r="M787" s="26"/>
      <c r="N787" s="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Z787" s="13"/>
      <c r="AA787" s="25"/>
      <c r="AB787" s="3"/>
      <c r="AC787" s="3"/>
    </row>
    <row r="788" spans="1:29">
      <c r="A788" s="159"/>
      <c r="B788" s="159"/>
      <c r="C788" s="159"/>
      <c r="D788" s="159"/>
      <c r="E788" s="159"/>
      <c r="F788" s="161"/>
      <c r="G788" s="168"/>
      <c r="H788" s="4"/>
      <c r="I788" s="4"/>
      <c r="J788" s="4"/>
      <c r="K788" s="4"/>
      <c r="L788" s="4"/>
      <c r="M788" s="26"/>
      <c r="N788" s="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Z788" s="13"/>
      <c r="AA788" s="25"/>
      <c r="AB788" s="3"/>
      <c r="AC788" s="3"/>
    </row>
    <row r="789" spans="1:29">
      <c r="A789" s="159"/>
      <c r="B789" s="159"/>
      <c r="C789" s="159"/>
      <c r="D789" s="159"/>
      <c r="E789" s="159"/>
      <c r="F789" s="161"/>
      <c r="G789" s="168"/>
      <c r="H789" s="4"/>
      <c r="I789" s="4"/>
      <c r="J789" s="4"/>
      <c r="K789" s="4"/>
      <c r="L789" s="4"/>
      <c r="M789" s="26"/>
      <c r="N789" s="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Z789" s="13"/>
      <c r="AA789" s="25"/>
      <c r="AB789" s="3"/>
      <c r="AC789" s="3"/>
    </row>
    <row r="790" spans="1:29">
      <c r="A790" s="159"/>
      <c r="B790" s="159"/>
      <c r="C790" s="159"/>
      <c r="D790" s="159"/>
      <c r="E790" s="159"/>
      <c r="F790" s="161"/>
      <c r="G790" s="168"/>
      <c r="H790" s="4"/>
      <c r="I790" s="4"/>
      <c r="J790" s="4"/>
      <c r="K790" s="4"/>
      <c r="L790" s="4"/>
      <c r="M790" s="26"/>
      <c r="N790" s="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Z790" s="13"/>
      <c r="AA790" s="25"/>
      <c r="AB790" s="3"/>
      <c r="AC790" s="3"/>
    </row>
    <row r="791" spans="1:29">
      <c r="A791" s="159"/>
      <c r="B791" s="159"/>
      <c r="C791" s="159"/>
      <c r="D791" s="159"/>
      <c r="E791" s="159"/>
      <c r="F791" s="161"/>
      <c r="G791" s="168"/>
      <c r="H791" s="4"/>
      <c r="I791" s="4"/>
      <c r="J791" s="4"/>
      <c r="K791" s="4"/>
      <c r="L791" s="4"/>
      <c r="M791" s="26"/>
      <c r="N791" s="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Z791" s="13"/>
      <c r="AA791" s="25"/>
      <c r="AB791" s="3"/>
      <c r="AC791" s="3"/>
    </row>
    <row r="792" spans="1:29">
      <c r="A792" s="159"/>
      <c r="B792" s="159"/>
      <c r="C792" s="159"/>
      <c r="D792" s="159"/>
      <c r="E792" s="159"/>
      <c r="F792" s="161"/>
      <c r="G792" s="168"/>
      <c r="H792" s="4"/>
      <c r="I792" s="4"/>
      <c r="J792" s="4"/>
      <c r="K792" s="4"/>
      <c r="L792" s="4"/>
      <c r="M792" s="26"/>
      <c r="N792" s="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Z792" s="13"/>
      <c r="AA792" s="25"/>
      <c r="AB792" s="3"/>
      <c r="AC792" s="3"/>
    </row>
    <row r="793" spans="1:29">
      <c r="A793" s="159"/>
      <c r="B793" s="159"/>
      <c r="C793" s="159"/>
      <c r="D793" s="159"/>
      <c r="E793" s="159"/>
      <c r="F793" s="161"/>
      <c r="G793" s="168"/>
      <c r="H793" s="4"/>
      <c r="I793" s="4"/>
      <c r="J793" s="4"/>
      <c r="K793" s="4"/>
      <c r="L793" s="4"/>
      <c r="M793" s="26"/>
      <c r="N793" s="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Z793" s="13"/>
      <c r="AA793" s="25"/>
      <c r="AB793" s="3"/>
      <c r="AC793" s="3"/>
    </row>
    <row r="794" spans="1:29">
      <c r="A794" s="159"/>
      <c r="B794" s="159"/>
      <c r="C794" s="159"/>
      <c r="D794" s="159"/>
      <c r="E794" s="159"/>
      <c r="F794" s="161"/>
      <c r="G794" s="168"/>
      <c r="H794" s="4"/>
      <c r="I794" s="4"/>
      <c r="J794" s="4"/>
      <c r="K794" s="4"/>
      <c r="L794" s="4"/>
      <c r="M794" s="26"/>
      <c r="N794" s="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Z794" s="13"/>
      <c r="AA794" s="25"/>
      <c r="AB794" s="3"/>
      <c r="AC794" s="3"/>
    </row>
    <row r="795" spans="1:29">
      <c r="A795" s="159"/>
      <c r="B795" s="159"/>
      <c r="C795" s="159"/>
      <c r="D795" s="159"/>
      <c r="E795" s="159"/>
      <c r="F795" s="161"/>
      <c r="G795" s="168"/>
      <c r="H795" s="4"/>
      <c r="I795" s="4"/>
      <c r="J795" s="4"/>
      <c r="K795" s="4"/>
      <c r="L795" s="4"/>
      <c r="M795" s="26"/>
      <c r="N795" s="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Z795" s="13"/>
      <c r="AA795" s="25"/>
      <c r="AB795" s="3"/>
      <c r="AC795" s="3"/>
    </row>
    <row r="796" spans="1:29">
      <c r="A796" s="159"/>
      <c r="B796" s="159"/>
      <c r="C796" s="159"/>
      <c r="D796" s="159"/>
      <c r="E796" s="159"/>
      <c r="F796" s="161"/>
      <c r="G796" s="168"/>
      <c r="H796" s="4"/>
      <c r="I796" s="4"/>
      <c r="J796" s="4"/>
      <c r="K796" s="4"/>
      <c r="L796" s="4"/>
      <c r="M796" s="26"/>
      <c r="N796" s="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Z796" s="13"/>
      <c r="AA796" s="25"/>
      <c r="AB796" s="3"/>
      <c r="AC796" s="3"/>
    </row>
    <row r="797" spans="1:29">
      <c r="A797" s="159"/>
      <c r="B797" s="159"/>
      <c r="C797" s="159"/>
      <c r="D797" s="159"/>
      <c r="E797" s="159"/>
      <c r="F797" s="161"/>
      <c r="G797" s="168"/>
      <c r="H797" s="4"/>
      <c r="I797" s="4"/>
      <c r="J797" s="4"/>
      <c r="K797" s="4"/>
      <c r="L797" s="4"/>
      <c r="M797" s="26"/>
      <c r="N797" s="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Z797" s="13"/>
      <c r="AA797" s="25"/>
      <c r="AB797" s="3"/>
      <c r="AC797" s="3"/>
    </row>
    <row r="798" spans="1:29">
      <c r="A798" s="159"/>
      <c r="B798" s="159"/>
      <c r="C798" s="159"/>
      <c r="D798" s="159"/>
      <c r="E798" s="159"/>
      <c r="F798" s="161"/>
      <c r="G798" s="168"/>
      <c r="H798" s="4"/>
      <c r="I798" s="4"/>
      <c r="J798" s="4"/>
      <c r="K798" s="4"/>
      <c r="L798" s="4"/>
      <c r="M798" s="26"/>
      <c r="N798" s="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Z798" s="13"/>
      <c r="AA798" s="25"/>
      <c r="AB798" s="3"/>
      <c r="AC798" s="3"/>
    </row>
    <row r="799" spans="1:29">
      <c r="A799" s="159"/>
      <c r="B799" s="159"/>
      <c r="C799" s="159"/>
      <c r="D799" s="159"/>
      <c r="E799" s="159"/>
      <c r="F799" s="161"/>
      <c r="G799" s="168"/>
      <c r="H799" s="4"/>
      <c r="I799" s="4"/>
      <c r="J799" s="4"/>
      <c r="K799" s="4"/>
      <c r="L799" s="4"/>
      <c r="M799" s="26"/>
      <c r="N799" s="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Z799" s="13"/>
      <c r="AA799" s="25"/>
      <c r="AB799" s="3"/>
      <c r="AC799" s="3"/>
    </row>
    <row r="800" spans="1:29">
      <c r="A800" s="159"/>
      <c r="B800" s="159"/>
      <c r="C800" s="159"/>
      <c r="D800" s="159"/>
      <c r="E800" s="159"/>
      <c r="F800" s="161"/>
      <c r="G800" s="168"/>
      <c r="H800" s="4"/>
      <c r="I800" s="4"/>
      <c r="J800" s="4"/>
      <c r="K800" s="4"/>
      <c r="L800" s="4"/>
      <c r="M800" s="26"/>
      <c r="N800" s="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Z800" s="13"/>
      <c r="AA800" s="25"/>
      <c r="AB800" s="3"/>
      <c r="AC800" s="3"/>
    </row>
    <row r="801" spans="1:29">
      <c r="A801" s="159"/>
      <c r="B801" s="159"/>
      <c r="C801" s="159"/>
      <c r="D801" s="159"/>
      <c r="E801" s="159"/>
      <c r="F801" s="161"/>
      <c r="G801" s="168"/>
      <c r="H801" s="4"/>
      <c r="I801" s="4"/>
      <c r="J801" s="4"/>
      <c r="K801" s="4"/>
      <c r="L801" s="4"/>
      <c r="M801" s="26"/>
      <c r="N801" s="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Z801" s="13"/>
      <c r="AA801" s="25"/>
      <c r="AB801" s="3"/>
      <c r="AC801" s="3"/>
    </row>
    <row r="802" spans="1:29">
      <c r="A802" s="159"/>
      <c r="B802" s="159"/>
      <c r="C802" s="159"/>
      <c r="D802" s="159"/>
      <c r="E802" s="159"/>
      <c r="F802" s="161"/>
      <c r="G802" s="168"/>
      <c r="H802" s="4"/>
      <c r="I802" s="4"/>
      <c r="J802" s="4"/>
      <c r="K802" s="4"/>
      <c r="L802" s="4"/>
      <c r="M802" s="26"/>
      <c r="N802" s="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Z802" s="13"/>
      <c r="AA802" s="25"/>
      <c r="AB802" s="3"/>
      <c r="AC802" s="3"/>
    </row>
    <row r="803" spans="1:29">
      <c r="A803" s="159"/>
      <c r="B803" s="159"/>
      <c r="C803" s="159"/>
      <c r="D803" s="159"/>
      <c r="E803" s="159"/>
      <c r="F803" s="161"/>
      <c r="G803" s="168"/>
      <c r="H803" s="4"/>
      <c r="I803" s="4"/>
      <c r="J803" s="4"/>
      <c r="K803" s="4"/>
      <c r="L803" s="4"/>
      <c r="M803" s="26"/>
      <c r="N803" s="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Z803" s="13"/>
      <c r="AA803" s="25"/>
      <c r="AB803" s="3"/>
      <c r="AC803" s="3"/>
    </row>
    <row r="804" spans="1:29">
      <c r="A804" s="159"/>
      <c r="B804" s="159"/>
      <c r="C804" s="159"/>
      <c r="D804" s="159"/>
      <c r="E804" s="159"/>
      <c r="F804" s="161"/>
      <c r="G804" s="168"/>
      <c r="H804" s="4"/>
      <c r="I804" s="4"/>
      <c r="J804" s="4"/>
      <c r="K804" s="4"/>
      <c r="L804" s="4"/>
      <c r="M804" s="26"/>
      <c r="N804" s="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Z804" s="13"/>
      <c r="AA804" s="25"/>
      <c r="AB804" s="3"/>
      <c r="AC804" s="3"/>
    </row>
    <row r="805" spans="1:29">
      <c r="A805" s="159"/>
      <c r="B805" s="159"/>
      <c r="C805" s="159"/>
      <c r="D805" s="159"/>
      <c r="E805" s="159"/>
      <c r="F805" s="161"/>
      <c r="G805" s="168"/>
      <c r="H805" s="4"/>
      <c r="I805" s="4"/>
      <c r="J805" s="4"/>
      <c r="K805" s="4"/>
      <c r="L805" s="4"/>
      <c r="M805" s="26"/>
      <c r="N805" s="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Z805" s="13"/>
      <c r="AA805" s="25"/>
      <c r="AB805" s="3"/>
      <c r="AC805" s="3"/>
    </row>
    <row r="806" spans="1:29">
      <c r="A806" s="159"/>
      <c r="B806" s="159"/>
      <c r="C806" s="159"/>
      <c r="D806" s="159"/>
      <c r="E806" s="159"/>
      <c r="F806" s="161"/>
      <c r="G806" s="168"/>
      <c r="H806" s="4"/>
      <c r="I806" s="4"/>
      <c r="J806" s="4"/>
      <c r="K806" s="4"/>
      <c r="L806" s="4"/>
      <c r="M806" s="26"/>
      <c r="N806" s="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Z806" s="13"/>
      <c r="AA806" s="25"/>
      <c r="AB806" s="3"/>
      <c r="AC806" s="3"/>
    </row>
    <row r="807" spans="1:29">
      <c r="A807" s="159"/>
      <c r="B807" s="159"/>
      <c r="C807" s="159"/>
      <c r="D807" s="159"/>
      <c r="E807" s="159"/>
      <c r="F807" s="161"/>
      <c r="G807" s="168"/>
      <c r="H807" s="4"/>
      <c r="I807" s="4"/>
      <c r="J807" s="4"/>
      <c r="K807" s="4"/>
      <c r="L807" s="4"/>
      <c r="M807" s="26"/>
      <c r="N807" s="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Z807" s="13"/>
      <c r="AA807" s="25"/>
      <c r="AB807" s="3"/>
      <c r="AC807" s="3"/>
    </row>
    <row r="808" spans="1:29">
      <c r="A808" s="159"/>
      <c r="B808" s="159"/>
      <c r="C808" s="159"/>
      <c r="D808" s="159"/>
      <c r="E808" s="159"/>
      <c r="F808" s="161"/>
      <c r="G808" s="168"/>
      <c r="H808" s="4"/>
      <c r="I808" s="4"/>
      <c r="J808" s="4"/>
      <c r="K808" s="4"/>
      <c r="L808" s="4"/>
      <c r="M808" s="26"/>
      <c r="N808" s="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Z808" s="13"/>
      <c r="AA808" s="25"/>
      <c r="AB808" s="3"/>
      <c r="AC808" s="3"/>
    </row>
    <row r="809" spans="1:29">
      <c r="A809" s="159"/>
      <c r="B809" s="159"/>
      <c r="C809" s="159"/>
      <c r="D809" s="159"/>
      <c r="E809" s="159"/>
      <c r="F809" s="161"/>
      <c r="G809" s="168"/>
      <c r="H809" s="4"/>
      <c r="I809" s="4"/>
      <c r="J809" s="4"/>
      <c r="K809" s="4"/>
      <c r="L809" s="4"/>
      <c r="M809" s="26"/>
      <c r="N809" s="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Z809" s="13"/>
      <c r="AA809" s="25"/>
      <c r="AB809" s="3"/>
      <c r="AC809" s="3"/>
    </row>
    <row r="810" spans="1:29">
      <c r="A810" s="159"/>
      <c r="B810" s="159"/>
      <c r="C810" s="159"/>
      <c r="D810" s="159"/>
      <c r="E810" s="159"/>
      <c r="F810" s="161"/>
      <c r="G810" s="168"/>
      <c r="H810" s="4"/>
      <c r="I810" s="4"/>
      <c r="J810" s="4"/>
      <c r="K810" s="4"/>
      <c r="L810" s="4"/>
      <c r="M810" s="26"/>
      <c r="N810" s="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Z810" s="13"/>
      <c r="AA810" s="25"/>
      <c r="AB810" s="3"/>
      <c r="AC810" s="3"/>
    </row>
    <row r="811" spans="1:29">
      <c r="A811" s="159"/>
      <c r="B811" s="159"/>
      <c r="C811" s="159"/>
      <c r="D811" s="159"/>
      <c r="E811" s="159"/>
      <c r="F811" s="161"/>
      <c r="G811" s="168"/>
      <c r="H811" s="4"/>
      <c r="I811" s="4"/>
      <c r="J811" s="4"/>
      <c r="K811" s="4"/>
      <c r="L811" s="4"/>
      <c r="M811" s="26"/>
      <c r="N811" s="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Z811" s="13"/>
      <c r="AA811" s="25"/>
      <c r="AB811" s="3"/>
      <c r="AC811" s="3"/>
    </row>
    <row r="812" spans="1:29">
      <c r="A812" s="159"/>
      <c r="B812" s="159"/>
      <c r="C812" s="159"/>
      <c r="D812" s="159"/>
      <c r="E812" s="159"/>
      <c r="F812" s="161"/>
      <c r="G812" s="168"/>
      <c r="H812" s="4"/>
      <c r="I812" s="4"/>
      <c r="J812" s="4"/>
      <c r="K812" s="4"/>
      <c r="L812" s="4"/>
      <c r="M812" s="26"/>
      <c r="N812" s="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Z812" s="13"/>
      <c r="AA812" s="25"/>
      <c r="AB812" s="3"/>
      <c r="AC812" s="3"/>
    </row>
    <row r="813" spans="1:29">
      <c r="A813" s="159"/>
      <c r="B813" s="159"/>
      <c r="C813" s="159"/>
      <c r="D813" s="159"/>
      <c r="E813" s="159"/>
      <c r="F813" s="161"/>
      <c r="G813" s="168"/>
      <c r="H813" s="4"/>
      <c r="I813" s="4"/>
      <c r="J813" s="4"/>
      <c r="K813" s="4"/>
      <c r="L813" s="4"/>
      <c r="M813" s="26"/>
      <c r="N813" s="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Z813" s="13"/>
      <c r="AA813" s="25"/>
      <c r="AB813" s="3"/>
      <c r="AC813" s="3"/>
    </row>
    <row r="814" spans="1:29">
      <c r="A814" s="159"/>
      <c r="B814" s="159"/>
      <c r="C814" s="159"/>
      <c r="D814" s="159"/>
      <c r="E814" s="159"/>
      <c r="F814" s="161"/>
      <c r="G814" s="168"/>
      <c r="H814" s="4"/>
      <c r="I814" s="4"/>
      <c r="J814" s="4"/>
      <c r="K814" s="4"/>
      <c r="L814" s="4"/>
      <c r="M814" s="26"/>
      <c r="N814" s="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Z814" s="13"/>
      <c r="AA814" s="25"/>
      <c r="AB814" s="3"/>
      <c r="AC814" s="3"/>
    </row>
    <row r="815" spans="1:29">
      <c r="A815" s="159"/>
      <c r="B815" s="159"/>
      <c r="C815" s="159"/>
      <c r="D815" s="159"/>
      <c r="E815" s="159"/>
      <c r="F815" s="161"/>
      <c r="G815" s="168"/>
      <c r="H815" s="4"/>
      <c r="I815" s="4"/>
      <c r="J815" s="4"/>
      <c r="K815" s="4"/>
      <c r="L815" s="4"/>
      <c r="M815" s="26"/>
      <c r="N815" s="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Z815" s="13"/>
      <c r="AA815" s="25"/>
      <c r="AB815" s="3"/>
      <c r="AC815" s="3"/>
    </row>
    <row r="816" spans="1:29">
      <c r="A816" s="159"/>
      <c r="B816" s="159"/>
      <c r="C816" s="159"/>
      <c r="D816" s="159"/>
      <c r="E816" s="159"/>
      <c r="F816" s="161"/>
      <c r="G816" s="168"/>
      <c r="H816" s="4"/>
      <c r="I816" s="4"/>
      <c r="J816" s="4"/>
      <c r="K816" s="4"/>
      <c r="L816" s="4"/>
      <c r="M816" s="26"/>
      <c r="N816" s="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Z816" s="13"/>
      <c r="AA816" s="25"/>
      <c r="AB816" s="3"/>
      <c r="AC816" s="3"/>
    </row>
    <row r="817" spans="1:29">
      <c r="A817" s="159"/>
      <c r="B817" s="159"/>
      <c r="C817" s="159"/>
      <c r="D817" s="159"/>
      <c r="E817" s="159"/>
      <c r="F817" s="161"/>
      <c r="G817" s="168"/>
      <c r="H817" s="4"/>
      <c r="I817" s="4"/>
      <c r="J817" s="4"/>
      <c r="K817" s="4"/>
      <c r="L817" s="4"/>
      <c r="M817" s="26"/>
      <c r="N817" s="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Z817" s="13"/>
      <c r="AA817" s="25"/>
      <c r="AB817" s="3"/>
      <c r="AC817" s="3"/>
    </row>
    <row r="818" spans="1:29">
      <c r="A818" s="159"/>
      <c r="B818" s="159"/>
      <c r="C818" s="159"/>
      <c r="D818" s="159"/>
      <c r="E818" s="159"/>
      <c r="F818" s="161"/>
      <c r="G818" s="168"/>
      <c r="H818" s="4"/>
      <c r="I818" s="4"/>
      <c r="J818" s="4"/>
      <c r="K818" s="4"/>
      <c r="L818" s="4"/>
      <c r="M818" s="26"/>
      <c r="N818" s="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Z818" s="13"/>
      <c r="AA818" s="25"/>
      <c r="AB818" s="3"/>
      <c r="AC818" s="3"/>
    </row>
    <row r="819" spans="1:29">
      <c r="A819" s="159"/>
      <c r="B819" s="159"/>
      <c r="C819" s="159"/>
      <c r="D819" s="159"/>
      <c r="E819" s="159"/>
      <c r="F819" s="161"/>
      <c r="G819" s="168"/>
      <c r="H819" s="4"/>
      <c r="I819" s="4"/>
      <c r="J819" s="4"/>
      <c r="K819" s="4"/>
      <c r="L819" s="4"/>
      <c r="M819" s="26"/>
      <c r="N819" s="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Z819" s="13"/>
      <c r="AA819" s="25"/>
      <c r="AB819" s="3"/>
      <c r="AC819" s="3"/>
    </row>
    <row r="820" spans="1:29">
      <c r="A820" s="159"/>
      <c r="B820" s="159"/>
      <c r="C820" s="159"/>
      <c r="D820" s="159"/>
      <c r="E820" s="159"/>
      <c r="F820" s="161"/>
      <c r="G820" s="168"/>
      <c r="H820" s="4"/>
      <c r="I820" s="4"/>
      <c r="J820" s="4"/>
      <c r="K820" s="4"/>
      <c r="L820" s="4"/>
      <c r="M820" s="26"/>
      <c r="N820" s="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Z820" s="13"/>
      <c r="AA820" s="25"/>
      <c r="AB820" s="3"/>
      <c r="AC820" s="3"/>
    </row>
    <row r="821" spans="1:29">
      <c r="A821" s="159"/>
      <c r="B821" s="159"/>
      <c r="C821" s="159"/>
      <c r="D821" s="159"/>
      <c r="E821" s="159"/>
      <c r="F821" s="161"/>
      <c r="G821" s="168"/>
      <c r="H821" s="4"/>
      <c r="I821" s="4"/>
      <c r="J821" s="4"/>
      <c r="K821" s="4"/>
      <c r="L821" s="4"/>
      <c r="M821" s="26"/>
      <c r="N821" s="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Z821" s="13"/>
      <c r="AA821" s="25"/>
      <c r="AB821" s="3"/>
      <c r="AC821" s="3"/>
    </row>
    <row r="822" spans="1:29">
      <c r="A822" s="159"/>
      <c r="B822" s="159"/>
      <c r="C822" s="159"/>
      <c r="D822" s="159"/>
      <c r="E822" s="159"/>
      <c r="F822" s="161"/>
      <c r="G822" s="168"/>
      <c r="H822" s="4"/>
      <c r="I822" s="4"/>
      <c r="J822" s="4"/>
      <c r="K822" s="4"/>
      <c r="L822" s="4"/>
      <c r="M822" s="26"/>
      <c r="N822" s="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Z822" s="13"/>
      <c r="AA822" s="25"/>
      <c r="AB822" s="3"/>
      <c r="AC822" s="3"/>
    </row>
    <row r="823" spans="1:29">
      <c r="A823" s="159"/>
      <c r="B823" s="159"/>
      <c r="C823" s="159"/>
      <c r="D823" s="159"/>
      <c r="E823" s="159"/>
      <c r="F823" s="161"/>
      <c r="G823" s="168"/>
      <c r="H823" s="4"/>
      <c r="I823" s="4"/>
      <c r="J823" s="4"/>
      <c r="K823" s="4"/>
      <c r="L823" s="4"/>
      <c r="M823" s="26"/>
      <c r="N823" s="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Z823" s="13"/>
      <c r="AA823" s="25"/>
      <c r="AB823" s="3"/>
      <c r="AC823" s="3"/>
    </row>
    <row r="824" spans="1:29">
      <c r="A824" s="159"/>
      <c r="B824" s="159"/>
      <c r="C824" s="159"/>
      <c r="D824" s="159"/>
      <c r="E824" s="159"/>
      <c r="F824" s="161"/>
      <c r="G824" s="168"/>
      <c r="H824" s="4"/>
      <c r="I824" s="4"/>
      <c r="J824" s="4"/>
      <c r="K824" s="4"/>
      <c r="L824" s="4"/>
      <c r="M824" s="26"/>
      <c r="N824" s="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Z824" s="13"/>
      <c r="AA824" s="25"/>
      <c r="AB824" s="3"/>
      <c r="AC824" s="3"/>
    </row>
    <row r="825" spans="1:29">
      <c r="A825" s="159"/>
      <c r="B825" s="159"/>
      <c r="C825" s="159"/>
      <c r="D825" s="159"/>
      <c r="E825" s="159"/>
      <c r="F825" s="161"/>
      <c r="G825" s="168"/>
      <c r="H825" s="4"/>
      <c r="I825" s="4"/>
      <c r="J825" s="4"/>
      <c r="K825" s="4"/>
      <c r="L825" s="4"/>
      <c r="M825" s="26"/>
      <c r="N825" s="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Z825" s="13"/>
      <c r="AA825" s="25"/>
      <c r="AB825" s="3"/>
      <c r="AC825" s="3"/>
    </row>
    <row r="826" spans="1:29">
      <c r="A826" s="159"/>
      <c r="B826" s="159"/>
      <c r="C826" s="159"/>
      <c r="D826" s="159"/>
      <c r="E826" s="159"/>
      <c r="F826" s="161"/>
      <c r="G826" s="168"/>
      <c r="H826" s="4"/>
      <c r="I826" s="4"/>
      <c r="J826" s="4"/>
      <c r="K826" s="4"/>
      <c r="L826" s="4"/>
      <c r="M826" s="26"/>
      <c r="N826" s="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Z826" s="13"/>
      <c r="AA826" s="25"/>
      <c r="AB826" s="3"/>
      <c r="AC826" s="3"/>
    </row>
    <row r="827" spans="1:29">
      <c r="A827" s="159"/>
      <c r="B827" s="159"/>
      <c r="C827" s="159"/>
      <c r="D827" s="159"/>
      <c r="E827" s="159"/>
      <c r="F827" s="161"/>
      <c r="G827" s="168"/>
      <c r="H827" s="4"/>
      <c r="I827" s="4"/>
      <c r="J827" s="4"/>
      <c r="K827" s="4"/>
      <c r="L827" s="4"/>
      <c r="M827" s="26"/>
      <c r="N827" s="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Z827" s="13"/>
      <c r="AA827" s="25"/>
      <c r="AB827" s="3"/>
      <c r="AC827" s="3"/>
    </row>
    <row r="828" spans="1:29">
      <c r="A828" s="159"/>
      <c r="B828" s="159"/>
      <c r="C828" s="159"/>
      <c r="D828" s="159"/>
      <c r="E828" s="159"/>
      <c r="F828" s="161"/>
      <c r="G828" s="168"/>
      <c r="H828" s="4"/>
      <c r="I828" s="4"/>
      <c r="J828" s="4"/>
      <c r="K828" s="4"/>
      <c r="L828" s="4"/>
      <c r="M828" s="26"/>
      <c r="N828" s="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Z828" s="13"/>
      <c r="AA828" s="25"/>
      <c r="AB828" s="3"/>
      <c r="AC828" s="3"/>
    </row>
    <row r="829" spans="1:29">
      <c r="A829" s="159"/>
      <c r="B829" s="159"/>
      <c r="C829" s="159"/>
      <c r="D829" s="159"/>
      <c r="E829" s="159"/>
      <c r="F829" s="161"/>
      <c r="G829" s="168"/>
      <c r="H829" s="4"/>
      <c r="I829" s="4"/>
      <c r="J829" s="4"/>
      <c r="K829" s="4"/>
      <c r="L829" s="4"/>
      <c r="M829" s="26"/>
      <c r="N829" s="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Z829" s="13"/>
      <c r="AA829" s="25"/>
      <c r="AB829" s="3"/>
      <c r="AC829" s="3"/>
    </row>
    <row r="830" spans="1:29">
      <c r="A830" s="159"/>
      <c r="B830" s="159"/>
      <c r="C830" s="159"/>
      <c r="D830" s="159"/>
      <c r="E830" s="159"/>
      <c r="F830" s="161"/>
      <c r="G830" s="168"/>
      <c r="H830" s="4"/>
      <c r="I830" s="4"/>
      <c r="J830" s="4"/>
      <c r="K830" s="4"/>
      <c r="L830" s="4"/>
      <c r="M830" s="26"/>
      <c r="N830" s="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Z830" s="13"/>
      <c r="AA830" s="25"/>
      <c r="AB830" s="3"/>
      <c r="AC830" s="3"/>
    </row>
    <row r="831" spans="1:29">
      <c r="A831" s="159"/>
      <c r="B831" s="159"/>
      <c r="C831" s="159"/>
      <c r="D831" s="159"/>
      <c r="E831" s="159"/>
      <c r="F831" s="161"/>
      <c r="G831" s="168"/>
      <c r="H831" s="4"/>
      <c r="I831" s="4"/>
      <c r="J831" s="4"/>
      <c r="K831" s="4"/>
      <c r="L831" s="4"/>
      <c r="M831" s="26"/>
      <c r="N831" s="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Z831" s="13"/>
      <c r="AA831" s="25"/>
      <c r="AB831" s="3"/>
      <c r="AC831" s="3"/>
    </row>
    <row r="832" spans="1:29">
      <c r="A832" s="159"/>
      <c r="B832" s="159"/>
      <c r="C832" s="159"/>
      <c r="D832" s="159"/>
      <c r="E832" s="159"/>
      <c r="F832" s="161"/>
      <c r="G832" s="168"/>
      <c r="H832" s="4"/>
      <c r="I832" s="4"/>
      <c r="J832" s="4"/>
      <c r="K832" s="4"/>
      <c r="L832" s="4"/>
      <c r="M832" s="26"/>
      <c r="N832" s="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Z832" s="13"/>
      <c r="AA832" s="25"/>
      <c r="AB832" s="3"/>
      <c r="AC832" s="3"/>
    </row>
    <row r="833" spans="1:29">
      <c r="A833" s="159"/>
      <c r="B833" s="159"/>
      <c r="C833" s="159"/>
      <c r="D833" s="159"/>
      <c r="E833" s="159"/>
      <c r="F833" s="161"/>
      <c r="G833" s="168"/>
      <c r="H833" s="4"/>
      <c r="I833" s="4"/>
      <c r="J833" s="4"/>
      <c r="K833" s="4"/>
      <c r="L833" s="4"/>
      <c r="M833" s="26"/>
      <c r="N833" s="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Z833" s="13"/>
      <c r="AA833" s="25"/>
      <c r="AB833" s="3"/>
      <c r="AC833" s="3"/>
    </row>
    <row r="834" spans="1:29">
      <c r="A834" s="159"/>
      <c r="B834" s="159"/>
      <c r="C834" s="159"/>
      <c r="D834" s="159"/>
      <c r="E834" s="159"/>
      <c r="F834" s="161"/>
      <c r="G834" s="168"/>
      <c r="H834" s="4"/>
      <c r="I834" s="4"/>
      <c r="J834" s="4"/>
      <c r="K834" s="4"/>
      <c r="L834" s="4"/>
      <c r="M834" s="26"/>
      <c r="N834" s="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Z834" s="13"/>
      <c r="AA834" s="25"/>
      <c r="AB834" s="3"/>
      <c r="AC834" s="3"/>
    </row>
    <row r="835" spans="1:29">
      <c r="A835" s="159"/>
      <c r="B835" s="159"/>
      <c r="C835" s="159"/>
      <c r="D835" s="159"/>
      <c r="E835" s="159"/>
      <c r="F835" s="161"/>
      <c r="G835" s="168"/>
      <c r="H835" s="4"/>
      <c r="I835" s="4"/>
      <c r="J835" s="4"/>
      <c r="K835" s="4"/>
      <c r="L835" s="4"/>
      <c r="M835" s="26"/>
      <c r="N835" s="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Z835" s="13"/>
      <c r="AA835" s="25"/>
      <c r="AB835" s="3"/>
      <c r="AC835" s="3"/>
    </row>
    <row r="836" spans="1:29">
      <c r="A836" s="159"/>
      <c r="B836" s="159"/>
      <c r="C836" s="159"/>
      <c r="D836" s="159"/>
      <c r="E836" s="159"/>
      <c r="F836" s="161"/>
      <c r="G836" s="168"/>
      <c r="H836" s="4"/>
      <c r="I836" s="4"/>
      <c r="J836" s="4"/>
      <c r="K836" s="4"/>
      <c r="L836" s="4"/>
      <c r="M836" s="26"/>
      <c r="N836" s="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Z836" s="13"/>
      <c r="AA836" s="25"/>
      <c r="AB836" s="3"/>
      <c r="AC836" s="3"/>
    </row>
    <row r="837" spans="1:29">
      <c r="A837" s="159"/>
      <c r="B837" s="159"/>
      <c r="C837" s="159"/>
      <c r="D837" s="159"/>
      <c r="E837" s="159"/>
      <c r="F837" s="161"/>
      <c r="G837" s="168"/>
      <c r="H837" s="4"/>
      <c r="I837" s="4"/>
      <c r="J837" s="4"/>
      <c r="K837" s="4"/>
      <c r="L837" s="4"/>
      <c r="M837" s="26"/>
      <c r="N837" s="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Z837" s="13"/>
      <c r="AA837" s="25"/>
      <c r="AB837" s="3"/>
      <c r="AC837" s="3"/>
    </row>
    <row r="838" spans="1:29">
      <c r="A838" s="159"/>
      <c r="B838" s="159"/>
      <c r="C838" s="159"/>
      <c r="D838" s="159"/>
      <c r="E838" s="159"/>
      <c r="F838" s="161"/>
      <c r="G838" s="168"/>
      <c r="H838" s="4"/>
      <c r="I838" s="4"/>
      <c r="J838" s="4"/>
      <c r="K838" s="4"/>
      <c r="L838" s="4"/>
      <c r="M838" s="26"/>
      <c r="N838" s="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Z838" s="13"/>
      <c r="AA838" s="25"/>
      <c r="AB838" s="3"/>
      <c r="AC838" s="3"/>
    </row>
    <row r="839" spans="1:29">
      <c r="A839" s="159"/>
      <c r="B839" s="159"/>
      <c r="C839" s="159"/>
      <c r="D839" s="159"/>
      <c r="E839" s="159"/>
      <c r="F839" s="161"/>
      <c r="G839" s="168"/>
      <c r="H839" s="4"/>
      <c r="I839" s="4"/>
      <c r="J839" s="4"/>
      <c r="K839" s="4"/>
      <c r="L839" s="4"/>
      <c r="M839" s="26"/>
      <c r="N839" s="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Z839" s="13"/>
      <c r="AA839" s="25"/>
      <c r="AB839" s="3"/>
      <c r="AC839" s="3"/>
    </row>
    <row r="840" spans="1:29">
      <c r="A840" s="159"/>
      <c r="B840" s="159"/>
      <c r="C840" s="159"/>
      <c r="D840" s="159"/>
      <c r="E840" s="159"/>
      <c r="F840" s="161"/>
      <c r="G840" s="168"/>
      <c r="H840" s="4"/>
      <c r="I840" s="4"/>
      <c r="J840" s="4"/>
      <c r="K840" s="4"/>
      <c r="L840" s="4"/>
      <c r="M840" s="26"/>
      <c r="N840" s="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Z840" s="13"/>
      <c r="AA840" s="25"/>
      <c r="AB840" s="3"/>
      <c r="AC840" s="3"/>
    </row>
    <row r="841" spans="1:29">
      <c r="A841" s="159"/>
      <c r="B841" s="159"/>
      <c r="C841" s="159"/>
      <c r="D841" s="159"/>
      <c r="E841" s="159"/>
      <c r="F841" s="161"/>
      <c r="G841" s="168"/>
      <c r="H841" s="4"/>
      <c r="I841" s="4"/>
      <c r="J841" s="4"/>
      <c r="K841" s="4"/>
      <c r="L841" s="4"/>
      <c r="M841" s="26"/>
      <c r="N841" s="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Z841" s="13"/>
      <c r="AA841" s="25"/>
      <c r="AB841" s="3"/>
      <c r="AC841" s="3"/>
    </row>
    <row r="842" spans="1:29">
      <c r="A842" s="159"/>
      <c r="B842" s="159"/>
      <c r="C842" s="159"/>
      <c r="D842" s="159"/>
      <c r="E842" s="159"/>
      <c r="F842" s="161"/>
      <c r="G842" s="168"/>
      <c r="H842" s="4"/>
      <c r="I842" s="4"/>
      <c r="J842" s="4"/>
      <c r="K842" s="4"/>
      <c r="L842" s="4"/>
      <c r="M842" s="26"/>
      <c r="N842" s="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Z842" s="13"/>
      <c r="AA842" s="25"/>
      <c r="AB842" s="3"/>
      <c r="AC842" s="3"/>
    </row>
    <row r="843" spans="1:29">
      <c r="A843" s="159"/>
      <c r="B843" s="159"/>
      <c r="C843" s="159"/>
      <c r="D843" s="159"/>
      <c r="E843" s="159"/>
      <c r="F843" s="161"/>
      <c r="G843" s="168"/>
      <c r="H843" s="4"/>
      <c r="I843" s="4"/>
      <c r="J843" s="4"/>
      <c r="K843" s="4"/>
      <c r="L843" s="4"/>
      <c r="M843" s="26"/>
      <c r="N843" s="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Z843" s="13"/>
      <c r="AA843" s="25"/>
      <c r="AB843" s="3"/>
      <c r="AC843" s="3"/>
    </row>
    <row r="844" spans="1:29">
      <c r="A844" s="159"/>
      <c r="B844" s="159"/>
      <c r="C844" s="159"/>
      <c r="D844" s="159"/>
      <c r="E844" s="159"/>
      <c r="F844" s="161"/>
      <c r="G844" s="168"/>
      <c r="H844" s="4"/>
      <c r="I844" s="4"/>
      <c r="J844" s="4"/>
      <c r="K844" s="4"/>
      <c r="L844" s="4"/>
      <c r="M844" s="26"/>
      <c r="N844" s="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Z844" s="13"/>
      <c r="AA844" s="25"/>
      <c r="AB844" s="3"/>
      <c r="AC844" s="3"/>
    </row>
    <row r="845" spans="1:29">
      <c r="A845" s="159"/>
      <c r="B845" s="159"/>
      <c r="C845" s="159"/>
      <c r="D845" s="159"/>
      <c r="E845" s="159"/>
      <c r="F845" s="161"/>
      <c r="G845" s="168"/>
      <c r="H845" s="4"/>
      <c r="I845" s="4"/>
      <c r="J845" s="4"/>
      <c r="K845" s="4"/>
      <c r="L845" s="4"/>
      <c r="M845" s="26"/>
      <c r="N845" s="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Z845" s="13"/>
      <c r="AA845" s="25"/>
      <c r="AB845" s="3"/>
      <c r="AC845" s="3"/>
    </row>
    <row r="846" spans="1:29">
      <c r="A846" s="159"/>
      <c r="B846" s="159"/>
      <c r="C846" s="159"/>
      <c r="D846" s="159"/>
      <c r="E846" s="159"/>
      <c r="F846" s="161"/>
      <c r="G846" s="168"/>
      <c r="H846" s="4"/>
      <c r="I846" s="4"/>
      <c r="J846" s="4"/>
      <c r="K846" s="4"/>
      <c r="L846" s="4"/>
      <c r="M846" s="26"/>
      <c r="N846" s="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Z846" s="13"/>
      <c r="AA846" s="25"/>
      <c r="AB846" s="3"/>
      <c r="AC846" s="3"/>
    </row>
    <row r="847" spans="1:29">
      <c r="A847" s="159"/>
      <c r="B847" s="159"/>
      <c r="C847" s="159"/>
      <c r="D847" s="159"/>
      <c r="E847" s="159"/>
      <c r="F847" s="161"/>
      <c r="G847" s="168"/>
      <c r="H847" s="4"/>
      <c r="I847" s="4"/>
      <c r="J847" s="4"/>
      <c r="K847" s="4"/>
      <c r="L847" s="4"/>
      <c r="M847" s="26"/>
      <c r="N847" s="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Z847" s="13"/>
      <c r="AA847" s="25"/>
      <c r="AB847" s="3"/>
      <c r="AC847" s="3"/>
    </row>
    <row r="848" spans="1:29">
      <c r="A848" s="159"/>
      <c r="B848" s="159"/>
      <c r="C848" s="159"/>
      <c r="D848" s="159"/>
      <c r="E848" s="159"/>
      <c r="F848" s="161"/>
      <c r="G848" s="168"/>
      <c r="H848" s="4"/>
      <c r="I848" s="4"/>
      <c r="J848" s="4"/>
      <c r="K848" s="4"/>
      <c r="L848" s="4"/>
      <c r="M848" s="26"/>
      <c r="N848" s="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Z848" s="13"/>
      <c r="AA848" s="25"/>
      <c r="AB848" s="3"/>
      <c r="AC848" s="3"/>
    </row>
    <row r="849" spans="1:29">
      <c r="A849" s="159"/>
      <c r="B849" s="159"/>
      <c r="C849" s="159"/>
      <c r="D849" s="159"/>
      <c r="E849" s="159"/>
      <c r="F849" s="161"/>
      <c r="G849" s="168"/>
      <c r="H849" s="4"/>
      <c r="I849" s="4"/>
      <c r="J849" s="4"/>
      <c r="K849" s="4"/>
      <c r="L849" s="4"/>
      <c r="M849" s="26"/>
      <c r="N849" s="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Z849" s="13"/>
      <c r="AA849" s="25"/>
      <c r="AB849" s="3"/>
      <c r="AC849" s="3"/>
    </row>
    <row r="850" spans="1:29">
      <c r="A850" s="159"/>
      <c r="B850" s="159"/>
      <c r="C850" s="159"/>
      <c r="D850" s="159"/>
      <c r="E850" s="159"/>
      <c r="F850" s="161"/>
      <c r="G850" s="168"/>
      <c r="H850" s="4"/>
      <c r="I850" s="4"/>
      <c r="J850" s="4"/>
      <c r="K850" s="4"/>
      <c r="L850" s="4"/>
      <c r="M850" s="26"/>
      <c r="N850" s="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Z850" s="13"/>
      <c r="AA850" s="25"/>
      <c r="AB850" s="3"/>
      <c r="AC850" s="3"/>
    </row>
    <row r="851" spans="1:29">
      <c r="A851" s="159"/>
      <c r="B851" s="159"/>
      <c r="C851" s="159"/>
      <c r="D851" s="159"/>
      <c r="E851" s="159"/>
      <c r="F851" s="161"/>
      <c r="G851" s="168"/>
      <c r="H851" s="4"/>
      <c r="I851" s="4"/>
      <c r="J851" s="4"/>
      <c r="K851" s="4"/>
      <c r="L851" s="4"/>
      <c r="M851" s="26"/>
      <c r="N851" s="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Z851" s="13"/>
      <c r="AA851" s="25"/>
      <c r="AB851" s="3"/>
      <c r="AC851" s="3"/>
    </row>
    <row r="852" spans="1:29">
      <c r="A852" s="159"/>
      <c r="B852" s="159"/>
      <c r="C852" s="159"/>
      <c r="D852" s="159"/>
      <c r="E852" s="159"/>
      <c r="F852" s="161"/>
      <c r="G852" s="168"/>
      <c r="H852" s="4"/>
      <c r="I852" s="4"/>
      <c r="J852" s="4"/>
      <c r="K852" s="4"/>
      <c r="L852" s="4"/>
      <c r="M852" s="26"/>
      <c r="N852" s="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Z852" s="13"/>
      <c r="AA852" s="25"/>
      <c r="AB852" s="3"/>
      <c r="AC852" s="3"/>
    </row>
    <row r="853" spans="1:29">
      <c r="A853" s="159"/>
      <c r="B853" s="159"/>
      <c r="C853" s="159"/>
      <c r="D853" s="159"/>
      <c r="E853" s="159"/>
      <c r="F853" s="161"/>
      <c r="G853" s="168"/>
      <c r="H853" s="4"/>
      <c r="I853" s="4"/>
      <c r="J853" s="4"/>
      <c r="K853" s="4"/>
      <c r="L853" s="4"/>
      <c r="M853" s="26"/>
      <c r="N853" s="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Z853" s="13"/>
      <c r="AA853" s="25"/>
      <c r="AB853" s="3"/>
      <c r="AC853" s="3"/>
    </row>
    <row r="854" spans="1:29">
      <c r="A854" s="159"/>
      <c r="B854" s="159"/>
      <c r="C854" s="159"/>
      <c r="D854" s="159"/>
      <c r="E854" s="159"/>
      <c r="F854" s="161"/>
      <c r="G854" s="168"/>
      <c r="H854" s="4"/>
      <c r="I854" s="4"/>
      <c r="J854" s="4"/>
      <c r="K854" s="4"/>
      <c r="L854" s="4"/>
      <c r="M854" s="26"/>
      <c r="N854" s="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Z854" s="13"/>
      <c r="AA854" s="25"/>
      <c r="AB854" s="3"/>
      <c r="AC854" s="3"/>
    </row>
    <row r="855" spans="1:29">
      <c r="A855" s="159"/>
      <c r="B855" s="159"/>
      <c r="C855" s="159"/>
      <c r="D855" s="159"/>
      <c r="E855" s="159"/>
      <c r="F855" s="161"/>
      <c r="G855" s="168"/>
      <c r="H855" s="4"/>
      <c r="I855" s="4"/>
      <c r="J855" s="4"/>
      <c r="K855" s="4"/>
      <c r="L855" s="4"/>
      <c r="M855" s="26"/>
      <c r="N855" s="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Z855" s="13"/>
      <c r="AA855" s="25"/>
      <c r="AB855" s="3"/>
      <c r="AC855" s="3"/>
    </row>
    <row r="856" spans="1:29">
      <c r="A856" s="159"/>
      <c r="B856" s="159"/>
      <c r="C856" s="159"/>
      <c r="D856" s="159"/>
      <c r="E856" s="159"/>
      <c r="F856" s="161"/>
      <c r="G856" s="168"/>
      <c r="H856" s="4"/>
      <c r="I856" s="4"/>
      <c r="J856" s="4"/>
      <c r="K856" s="4"/>
      <c r="L856" s="4"/>
      <c r="M856" s="26"/>
      <c r="N856" s="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Z856" s="13"/>
      <c r="AA856" s="25"/>
      <c r="AB856" s="3"/>
      <c r="AC856" s="3"/>
    </row>
    <row r="857" spans="1:29">
      <c r="A857" s="159"/>
      <c r="B857" s="159"/>
      <c r="C857" s="159"/>
      <c r="D857" s="159"/>
      <c r="E857" s="159"/>
      <c r="F857" s="161"/>
      <c r="G857" s="168"/>
      <c r="H857" s="4"/>
      <c r="I857" s="4"/>
      <c r="J857" s="4"/>
      <c r="K857" s="4"/>
      <c r="L857" s="4"/>
      <c r="M857" s="26"/>
      <c r="N857" s="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Z857" s="13"/>
      <c r="AA857" s="25"/>
      <c r="AB857" s="3"/>
      <c r="AC857" s="3"/>
    </row>
    <row r="858" spans="1:29">
      <c r="A858" s="159"/>
      <c r="B858" s="159"/>
      <c r="C858" s="159"/>
      <c r="D858" s="159"/>
      <c r="E858" s="159"/>
      <c r="F858" s="161"/>
      <c r="G858" s="168"/>
      <c r="H858" s="4"/>
      <c r="I858" s="4"/>
      <c r="J858" s="4"/>
      <c r="K858" s="4"/>
      <c r="L858" s="4"/>
      <c r="M858" s="26"/>
      <c r="N858" s="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Z858" s="13"/>
      <c r="AA858" s="25"/>
      <c r="AB858" s="3"/>
      <c r="AC858" s="3"/>
    </row>
    <row r="859" spans="1:29">
      <c r="A859" s="159"/>
      <c r="B859" s="159"/>
      <c r="C859" s="159"/>
      <c r="D859" s="159"/>
      <c r="E859" s="159"/>
      <c r="F859" s="161"/>
      <c r="G859" s="168"/>
      <c r="H859" s="4"/>
      <c r="I859" s="4"/>
      <c r="J859" s="4"/>
      <c r="K859" s="4"/>
      <c r="L859" s="4"/>
      <c r="M859" s="26"/>
      <c r="N859" s="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Z859" s="13"/>
      <c r="AA859" s="25"/>
      <c r="AB859" s="3"/>
      <c r="AC859" s="3"/>
    </row>
    <row r="860" spans="1:29">
      <c r="A860" s="159"/>
      <c r="B860" s="159"/>
      <c r="C860" s="159"/>
      <c r="D860" s="159"/>
      <c r="E860" s="159"/>
      <c r="F860" s="161"/>
      <c r="G860" s="168"/>
      <c r="H860" s="4"/>
      <c r="I860" s="4"/>
      <c r="J860" s="4"/>
      <c r="K860" s="4"/>
      <c r="L860" s="4"/>
      <c r="M860" s="26"/>
      <c r="N860" s="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Z860" s="13"/>
      <c r="AA860" s="25"/>
      <c r="AB860" s="3"/>
      <c r="AC860" s="3"/>
    </row>
    <row r="861" spans="1:29">
      <c r="A861" s="159"/>
      <c r="B861" s="159"/>
      <c r="C861" s="159"/>
      <c r="D861" s="159"/>
      <c r="E861" s="159"/>
      <c r="F861" s="161"/>
      <c r="G861" s="168"/>
      <c r="H861" s="4"/>
      <c r="I861" s="4"/>
      <c r="J861" s="4"/>
      <c r="K861" s="4"/>
      <c r="L861" s="4"/>
      <c r="M861" s="26"/>
      <c r="N861" s="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Z861" s="13"/>
      <c r="AA861" s="25"/>
      <c r="AB861" s="3"/>
      <c r="AC861" s="3"/>
    </row>
    <row r="862" spans="1:29">
      <c r="A862" s="159"/>
      <c r="B862" s="159"/>
      <c r="C862" s="159"/>
      <c r="D862" s="159"/>
      <c r="E862" s="159"/>
      <c r="F862" s="161"/>
      <c r="G862" s="168"/>
      <c r="H862" s="4"/>
      <c r="I862" s="4"/>
      <c r="J862" s="4"/>
      <c r="K862" s="4"/>
      <c r="L862" s="4"/>
      <c r="M862" s="26"/>
      <c r="N862" s="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Z862" s="13"/>
      <c r="AA862" s="25"/>
      <c r="AB862" s="3"/>
      <c r="AC862" s="3"/>
    </row>
    <row r="863" spans="1:29">
      <c r="A863" s="159"/>
      <c r="B863" s="159"/>
      <c r="C863" s="159"/>
      <c r="D863" s="159"/>
      <c r="E863" s="159"/>
      <c r="F863" s="161"/>
      <c r="G863" s="168"/>
      <c r="H863" s="4"/>
      <c r="I863" s="4"/>
      <c r="J863" s="4"/>
      <c r="K863" s="4"/>
      <c r="L863" s="4"/>
      <c r="M863" s="26"/>
      <c r="N863" s="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Z863" s="13"/>
      <c r="AA863" s="25"/>
      <c r="AB863" s="3"/>
      <c r="AC863" s="3"/>
    </row>
    <row r="864" spans="1:29">
      <c r="A864" s="159"/>
      <c r="B864" s="159"/>
      <c r="C864" s="159"/>
      <c r="D864" s="159"/>
      <c r="E864" s="159"/>
      <c r="F864" s="161"/>
      <c r="G864" s="168"/>
      <c r="H864" s="4"/>
      <c r="I864" s="4"/>
      <c r="J864" s="4"/>
      <c r="K864" s="4"/>
      <c r="L864" s="4"/>
      <c r="M864" s="26"/>
      <c r="N864" s="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Z864" s="13"/>
      <c r="AA864" s="25"/>
      <c r="AB864" s="3"/>
      <c r="AC864" s="3"/>
    </row>
    <row r="865" spans="1:29">
      <c r="A865" s="159"/>
      <c r="B865" s="159"/>
      <c r="C865" s="159"/>
      <c r="D865" s="159"/>
      <c r="E865" s="159"/>
      <c r="F865" s="161"/>
      <c r="G865" s="168"/>
      <c r="H865" s="4"/>
      <c r="I865" s="4"/>
      <c r="J865" s="4"/>
      <c r="K865" s="4"/>
      <c r="L865" s="4"/>
      <c r="M865" s="26"/>
      <c r="N865" s="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Z865" s="13"/>
      <c r="AA865" s="25"/>
      <c r="AB865" s="3"/>
      <c r="AC865" s="3"/>
    </row>
    <row r="866" spans="1:29">
      <c r="A866" s="159"/>
      <c r="B866" s="159"/>
      <c r="C866" s="159"/>
      <c r="D866" s="159"/>
      <c r="E866" s="159"/>
      <c r="F866" s="161"/>
      <c r="G866" s="168"/>
      <c r="H866" s="4"/>
      <c r="I866" s="4"/>
      <c r="J866" s="4"/>
      <c r="K866" s="4"/>
      <c r="L866" s="4"/>
      <c r="M866" s="26"/>
      <c r="N866" s="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Z866" s="13"/>
      <c r="AA866" s="25"/>
      <c r="AB866" s="3"/>
      <c r="AC866" s="3"/>
    </row>
    <row r="867" spans="1:29">
      <c r="A867" s="159"/>
      <c r="B867" s="159"/>
      <c r="C867" s="159"/>
      <c r="D867" s="159"/>
      <c r="E867" s="159"/>
      <c r="F867" s="161"/>
      <c r="G867" s="168"/>
      <c r="H867" s="4"/>
      <c r="I867" s="4"/>
      <c r="J867" s="4"/>
      <c r="K867" s="4"/>
      <c r="L867" s="4"/>
      <c r="M867" s="26"/>
      <c r="N867" s="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Z867" s="13"/>
      <c r="AA867" s="25"/>
      <c r="AB867" s="3"/>
      <c r="AC867" s="3"/>
    </row>
    <row r="868" spans="1:29">
      <c r="A868" s="159"/>
      <c r="B868" s="159"/>
      <c r="C868" s="159"/>
      <c r="D868" s="159"/>
      <c r="E868" s="159"/>
      <c r="F868" s="161"/>
      <c r="G868" s="168"/>
      <c r="H868" s="4"/>
      <c r="I868" s="4"/>
      <c r="J868" s="4"/>
      <c r="K868" s="4"/>
      <c r="L868" s="4"/>
      <c r="M868" s="26"/>
      <c r="N868" s="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Z868" s="13"/>
      <c r="AA868" s="25"/>
      <c r="AB868" s="3"/>
      <c r="AC868" s="3"/>
    </row>
    <row r="869" spans="1:29">
      <c r="A869" s="159"/>
      <c r="B869" s="159"/>
      <c r="C869" s="159"/>
      <c r="D869" s="159"/>
      <c r="E869" s="159"/>
      <c r="F869" s="161"/>
      <c r="G869" s="168"/>
      <c r="H869" s="4"/>
      <c r="I869" s="4"/>
      <c r="J869" s="4"/>
      <c r="K869" s="4"/>
      <c r="L869" s="4"/>
      <c r="M869" s="26"/>
      <c r="N869" s="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Z869" s="13"/>
      <c r="AA869" s="25"/>
      <c r="AB869" s="3"/>
      <c r="AC869" s="3"/>
    </row>
    <row r="870" spans="1:29">
      <c r="A870" s="159"/>
      <c r="B870" s="159"/>
      <c r="C870" s="159"/>
      <c r="D870" s="159"/>
      <c r="E870" s="159"/>
      <c r="F870" s="161"/>
      <c r="G870" s="168"/>
      <c r="H870" s="4"/>
      <c r="I870" s="4"/>
      <c r="J870" s="4"/>
      <c r="K870" s="4"/>
      <c r="L870" s="4"/>
      <c r="M870" s="26"/>
      <c r="N870" s="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Z870" s="13"/>
      <c r="AA870" s="25"/>
      <c r="AB870" s="3"/>
      <c r="AC870" s="3"/>
    </row>
    <row r="871" spans="1:29">
      <c r="A871" s="159"/>
      <c r="B871" s="159"/>
      <c r="C871" s="159"/>
      <c r="D871" s="159"/>
      <c r="E871" s="159"/>
      <c r="F871" s="161"/>
      <c r="G871" s="168"/>
      <c r="H871" s="4"/>
      <c r="I871" s="4"/>
      <c r="J871" s="4"/>
      <c r="K871" s="4"/>
      <c r="L871" s="4"/>
      <c r="M871" s="26"/>
      <c r="N871" s="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Z871" s="13"/>
      <c r="AA871" s="25"/>
      <c r="AB871" s="3"/>
      <c r="AC871" s="3"/>
    </row>
    <row r="872" spans="1:29">
      <c r="A872" s="159"/>
      <c r="B872" s="159"/>
      <c r="C872" s="159"/>
      <c r="D872" s="159"/>
      <c r="E872" s="159"/>
      <c r="F872" s="161"/>
      <c r="G872" s="168"/>
      <c r="H872" s="4"/>
      <c r="I872" s="4"/>
      <c r="J872" s="4"/>
      <c r="K872" s="4"/>
      <c r="L872" s="4"/>
      <c r="M872" s="26"/>
      <c r="N872" s="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Z872" s="13"/>
      <c r="AA872" s="25"/>
      <c r="AB872" s="3"/>
      <c r="AC872" s="3"/>
    </row>
    <row r="873" spans="1:29">
      <c r="A873" s="159"/>
      <c r="B873" s="159"/>
      <c r="C873" s="159"/>
      <c r="D873" s="159"/>
      <c r="E873" s="159"/>
      <c r="F873" s="161"/>
      <c r="G873" s="168"/>
      <c r="H873" s="4"/>
      <c r="I873" s="4"/>
      <c r="J873" s="4"/>
      <c r="K873" s="4"/>
      <c r="L873" s="4"/>
      <c r="M873" s="26"/>
      <c r="N873" s="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Z873" s="13"/>
      <c r="AA873" s="25"/>
      <c r="AB873" s="3"/>
      <c r="AC873" s="3"/>
    </row>
    <row r="874" spans="1:29">
      <c r="A874" s="159"/>
      <c r="B874" s="159"/>
      <c r="C874" s="159"/>
      <c r="D874" s="159"/>
      <c r="E874" s="159"/>
      <c r="F874" s="161"/>
      <c r="G874" s="168"/>
      <c r="H874" s="4"/>
      <c r="I874" s="4"/>
      <c r="J874" s="4"/>
      <c r="K874" s="4"/>
      <c r="L874" s="4"/>
      <c r="M874" s="26"/>
      <c r="N874" s="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Z874" s="13"/>
      <c r="AA874" s="25"/>
      <c r="AB874" s="3"/>
      <c r="AC874" s="3"/>
    </row>
    <row r="875" spans="1:29">
      <c r="A875" s="159"/>
      <c r="B875" s="159"/>
      <c r="C875" s="159"/>
      <c r="D875" s="159"/>
      <c r="E875" s="159"/>
      <c r="F875" s="161"/>
      <c r="G875" s="168"/>
      <c r="H875" s="4"/>
      <c r="I875" s="4"/>
      <c r="J875" s="4"/>
      <c r="K875" s="4"/>
      <c r="L875" s="4"/>
      <c r="M875" s="26"/>
      <c r="N875" s="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Z875" s="13"/>
      <c r="AA875" s="25"/>
      <c r="AB875" s="3"/>
      <c r="AC875" s="3"/>
    </row>
    <row r="876" spans="1:29">
      <c r="A876" s="159"/>
      <c r="B876" s="159"/>
      <c r="C876" s="159"/>
      <c r="D876" s="159"/>
      <c r="E876" s="159"/>
      <c r="F876" s="161"/>
      <c r="G876" s="168"/>
      <c r="H876" s="4"/>
      <c r="I876" s="4"/>
      <c r="J876" s="4"/>
      <c r="K876" s="4"/>
      <c r="L876" s="4"/>
      <c r="M876" s="26"/>
      <c r="N876" s="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Z876" s="13"/>
      <c r="AA876" s="25"/>
      <c r="AB876" s="3"/>
      <c r="AC876" s="3"/>
    </row>
    <row r="877" spans="1:29">
      <c r="A877" s="159"/>
      <c r="B877" s="159"/>
      <c r="C877" s="159"/>
      <c r="D877" s="159"/>
      <c r="E877" s="159"/>
      <c r="F877" s="161"/>
      <c r="G877" s="168"/>
      <c r="H877" s="4"/>
      <c r="I877" s="4"/>
      <c r="J877" s="4"/>
      <c r="K877" s="4"/>
      <c r="L877" s="4"/>
      <c r="M877" s="26"/>
      <c r="N877" s="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Z877" s="13"/>
      <c r="AA877" s="25"/>
      <c r="AB877" s="3"/>
      <c r="AC877" s="3"/>
    </row>
    <row r="878" spans="1:29">
      <c r="A878" s="159"/>
      <c r="B878" s="159"/>
      <c r="C878" s="159"/>
      <c r="D878" s="159"/>
      <c r="E878" s="159"/>
      <c r="F878" s="161"/>
      <c r="G878" s="168"/>
      <c r="H878" s="4"/>
      <c r="I878" s="4"/>
      <c r="J878" s="4"/>
      <c r="K878" s="4"/>
      <c r="L878" s="4"/>
      <c r="M878" s="26"/>
      <c r="N878" s="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Z878" s="13"/>
      <c r="AA878" s="25"/>
      <c r="AB878" s="3"/>
      <c r="AC878" s="3"/>
    </row>
    <row r="879" spans="1:29">
      <c r="A879" s="159"/>
      <c r="B879" s="159"/>
      <c r="C879" s="159"/>
      <c r="D879" s="159"/>
      <c r="E879" s="159"/>
      <c r="F879" s="161"/>
      <c r="G879" s="168"/>
      <c r="H879" s="4"/>
      <c r="I879" s="4"/>
      <c r="J879" s="4"/>
      <c r="K879" s="4"/>
      <c r="L879" s="4"/>
      <c r="M879" s="26"/>
      <c r="N879" s="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Z879" s="13"/>
      <c r="AA879" s="25"/>
      <c r="AB879" s="3"/>
      <c r="AC879" s="3"/>
    </row>
    <row r="880" spans="1:29">
      <c r="A880" s="159"/>
      <c r="B880" s="159"/>
      <c r="C880" s="159"/>
      <c r="D880" s="159"/>
      <c r="E880" s="159"/>
      <c r="F880" s="161"/>
      <c r="G880" s="168"/>
      <c r="H880" s="4"/>
      <c r="I880" s="4"/>
      <c r="J880" s="4"/>
      <c r="K880" s="4"/>
      <c r="L880" s="4"/>
      <c r="M880" s="26"/>
      <c r="N880" s="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Z880" s="13"/>
      <c r="AA880" s="25"/>
      <c r="AB880" s="3"/>
      <c r="AC880" s="3"/>
    </row>
    <row r="881" spans="1:29">
      <c r="A881" s="159"/>
      <c r="B881" s="159"/>
      <c r="C881" s="159"/>
      <c r="D881" s="159"/>
      <c r="E881" s="159"/>
      <c r="F881" s="161"/>
      <c r="G881" s="168"/>
      <c r="H881" s="4"/>
      <c r="I881" s="4"/>
      <c r="J881" s="4"/>
      <c r="K881" s="4"/>
      <c r="L881" s="4"/>
      <c r="M881" s="26"/>
      <c r="N881" s="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Z881" s="13"/>
      <c r="AA881" s="25"/>
      <c r="AB881" s="3"/>
      <c r="AC881" s="3"/>
    </row>
    <row r="882" spans="1:29">
      <c r="A882" s="159"/>
      <c r="B882" s="159"/>
      <c r="C882" s="159"/>
      <c r="D882" s="159"/>
      <c r="E882" s="159"/>
      <c r="F882" s="161"/>
      <c r="G882" s="168"/>
      <c r="H882" s="4"/>
      <c r="I882" s="4"/>
      <c r="J882" s="4"/>
      <c r="K882" s="4"/>
      <c r="L882" s="4"/>
      <c r="M882" s="26"/>
      <c r="N882" s="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Z882" s="13"/>
      <c r="AA882" s="25"/>
      <c r="AB882" s="3"/>
      <c r="AC882" s="3"/>
    </row>
    <row r="883" spans="1:29">
      <c r="A883" s="159"/>
      <c r="B883" s="159"/>
      <c r="C883" s="159"/>
      <c r="D883" s="159"/>
      <c r="E883" s="159"/>
      <c r="F883" s="161"/>
      <c r="G883" s="168"/>
      <c r="H883" s="4"/>
      <c r="I883" s="4"/>
      <c r="J883" s="4"/>
      <c r="K883" s="4"/>
      <c r="L883" s="4"/>
      <c r="M883" s="26"/>
      <c r="N883" s="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Z883" s="13"/>
      <c r="AA883" s="25"/>
      <c r="AB883" s="3"/>
      <c r="AC883" s="3"/>
    </row>
    <row r="884" spans="1:29">
      <c r="A884" s="159"/>
      <c r="B884" s="159"/>
      <c r="C884" s="159"/>
      <c r="D884" s="159"/>
      <c r="E884" s="159"/>
      <c r="F884" s="161"/>
      <c r="G884" s="168"/>
      <c r="H884" s="4"/>
      <c r="I884" s="4"/>
      <c r="J884" s="4"/>
      <c r="K884" s="4"/>
      <c r="L884" s="4"/>
      <c r="M884" s="26"/>
      <c r="N884" s="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Z884" s="13"/>
      <c r="AA884" s="25"/>
      <c r="AB884" s="3"/>
      <c r="AC884" s="3"/>
    </row>
    <row r="885" spans="1:29">
      <c r="A885" s="159"/>
      <c r="B885" s="159"/>
      <c r="C885" s="159"/>
      <c r="D885" s="159"/>
      <c r="E885" s="159"/>
      <c r="F885" s="161"/>
      <c r="G885" s="168"/>
      <c r="H885" s="4"/>
      <c r="I885" s="4"/>
      <c r="J885" s="4"/>
      <c r="K885" s="4"/>
      <c r="L885" s="4"/>
      <c r="M885" s="26"/>
      <c r="N885" s="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Z885" s="13"/>
      <c r="AA885" s="25"/>
      <c r="AB885" s="3"/>
      <c r="AC885" s="3"/>
    </row>
    <row r="886" spans="1:29">
      <c r="A886" s="159"/>
      <c r="B886" s="159"/>
      <c r="C886" s="159"/>
      <c r="D886" s="159"/>
      <c r="E886" s="159"/>
      <c r="F886" s="161"/>
      <c r="G886" s="168"/>
      <c r="H886" s="4"/>
      <c r="I886" s="4"/>
      <c r="J886" s="4"/>
      <c r="K886" s="4"/>
      <c r="L886" s="4"/>
      <c r="M886" s="26"/>
      <c r="N886" s="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Z886" s="13"/>
      <c r="AA886" s="25"/>
      <c r="AB886" s="3"/>
      <c r="AC886" s="3"/>
    </row>
    <row r="887" spans="1:29">
      <c r="A887" s="159"/>
      <c r="B887" s="159"/>
      <c r="C887" s="159"/>
      <c r="D887" s="159"/>
      <c r="E887" s="159"/>
      <c r="F887" s="161"/>
      <c r="G887" s="168"/>
      <c r="H887" s="4"/>
      <c r="I887" s="4"/>
      <c r="J887" s="4"/>
      <c r="K887" s="4"/>
      <c r="L887" s="4"/>
      <c r="M887" s="26"/>
      <c r="N887" s="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Z887" s="13"/>
      <c r="AA887" s="25"/>
      <c r="AB887" s="3"/>
      <c r="AC887" s="3"/>
    </row>
    <row r="888" spans="1:29">
      <c r="A888" s="159"/>
      <c r="B888" s="159"/>
      <c r="C888" s="159"/>
      <c r="D888" s="159"/>
      <c r="E888" s="159"/>
      <c r="F888" s="161"/>
      <c r="G888" s="168"/>
      <c r="H888" s="4"/>
      <c r="I888" s="4"/>
      <c r="J888" s="4"/>
      <c r="K888" s="4"/>
      <c r="L888" s="4"/>
      <c r="M888" s="26"/>
      <c r="N888" s="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Z888" s="13"/>
      <c r="AA888" s="25"/>
      <c r="AB888" s="3"/>
      <c r="AC888" s="3"/>
    </row>
    <row r="889" spans="1:29">
      <c r="A889" s="159"/>
      <c r="B889" s="159"/>
      <c r="C889" s="159"/>
      <c r="D889" s="159"/>
      <c r="E889" s="159"/>
      <c r="F889" s="161"/>
      <c r="G889" s="168"/>
      <c r="H889" s="4"/>
      <c r="I889" s="4"/>
      <c r="J889" s="4"/>
      <c r="K889" s="4"/>
      <c r="L889" s="4"/>
      <c r="M889" s="26"/>
      <c r="N889" s="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Z889" s="13"/>
      <c r="AA889" s="25"/>
      <c r="AB889" s="3"/>
      <c r="AC889" s="3"/>
    </row>
    <row r="890" spans="1:29">
      <c r="A890" s="159"/>
      <c r="B890" s="159"/>
      <c r="C890" s="159"/>
      <c r="D890" s="159"/>
      <c r="E890" s="159"/>
      <c r="F890" s="161"/>
      <c r="G890" s="168"/>
      <c r="H890" s="4"/>
      <c r="I890" s="4"/>
      <c r="J890" s="4"/>
      <c r="K890" s="4"/>
      <c r="L890" s="4"/>
      <c r="M890" s="26"/>
      <c r="N890" s="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Z890" s="13"/>
      <c r="AA890" s="25"/>
      <c r="AB890" s="3"/>
      <c r="AC890" s="3"/>
    </row>
    <row r="891" spans="1:29">
      <c r="A891" s="159"/>
      <c r="B891" s="159"/>
      <c r="C891" s="159"/>
      <c r="D891" s="159"/>
      <c r="E891" s="159"/>
      <c r="F891" s="161"/>
      <c r="G891" s="168"/>
      <c r="H891" s="4"/>
      <c r="I891" s="4"/>
      <c r="J891" s="4"/>
      <c r="K891" s="4"/>
      <c r="L891" s="4"/>
      <c r="M891" s="26"/>
      <c r="N891" s="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Z891" s="13"/>
      <c r="AA891" s="25"/>
      <c r="AB891" s="3"/>
      <c r="AC891" s="3"/>
    </row>
    <row r="892" spans="1:29">
      <c r="A892" s="159"/>
      <c r="B892" s="159"/>
      <c r="C892" s="159"/>
      <c r="D892" s="159"/>
      <c r="E892" s="159"/>
      <c r="F892" s="161"/>
      <c r="G892" s="168"/>
      <c r="H892" s="4"/>
      <c r="I892" s="4"/>
      <c r="J892" s="4"/>
      <c r="K892" s="4"/>
      <c r="L892" s="4"/>
      <c r="M892" s="26"/>
      <c r="N892" s="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Z892" s="13"/>
      <c r="AA892" s="25"/>
      <c r="AB892" s="3"/>
      <c r="AC892" s="3"/>
    </row>
    <row r="893" spans="1:29">
      <c r="A893" s="159"/>
      <c r="B893" s="159"/>
      <c r="C893" s="159"/>
      <c r="D893" s="159"/>
      <c r="E893" s="159"/>
      <c r="F893" s="161"/>
      <c r="G893" s="168"/>
      <c r="H893" s="4"/>
      <c r="I893" s="4"/>
      <c r="J893" s="4"/>
      <c r="K893" s="4"/>
      <c r="L893" s="4"/>
      <c r="M893" s="26"/>
      <c r="N893" s="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Z893" s="13"/>
      <c r="AA893" s="25"/>
      <c r="AB893" s="3"/>
      <c r="AC893" s="3"/>
    </row>
    <row r="894" spans="1:29">
      <c r="A894" s="159"/>
      <c r="B894" s="159"/>
      <c r="C894" s="159"/>
      <c r="D894" s="159"/>
      <c r="E894" s="159"/>
      <c r="F894" s="161"/>
      <c r="G894" s="168"/>
      <c r="H894" s="4"/>
      <c r="I894" s="4"/>
      <c r="J894" s="4"/>
      <c r="K894" s="4"/>
      <c r="L894" s="4"/>
      <c r="M894" s="26"/>
      <c r="N894" s="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Z894" s="13"/>
      <c r="AA894" s="25"/>
      <c r="AB894" s="3"/>
      <c r="AC894" s="3"/>
    </row>
    <row r="895" spans="1:29">
      <c r="A895" s="159"/>
      <c r="B895" s="159"/>
      <c r="C895" s="159"/>
      <c r="D895" s="159"/>
      <c r="E895" s="159"/>
      <c r="F895" s="161"/>
      <c r="G895" s="168"/>
      <c r="H895" s="4"/>
      <c r="I895" s="4"/>
      <c r="J895" s="4"/>
      <c r="K895" s="4"/>
      <c r="L895" s="4"/>
      <c r="M895" s="26"/>
      <c r="N895" s="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Z895" s="13"/>
      <c r="AA895" s="25"/>
      <c r="AB895" s="3"/>
      <c r="AC895" s="3"/>
    </row>
    <row r="896" spans="1:29">
      <c r="A896" s="159"/>
      <c r="B896" s="159"/>
      <c r="C896" s="159"/>
      <c r="D896" s="159"/>
      <c r="E896" s="159"/>
      <c r="F896" s="161"/>
      <c r="G896" s="168"/>
      <c r="H896" s="4"/>
      <c r="I896" s="4"/>
      <c r="J896" s="4"/>
      <c r="K896" s="4"/>
      <c r="L896" s="4"/>
      <c r="M896" s="26"/>
      <c r="N896" s="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Z896" s="13"/>
      <c r="AA896" s="25"/>
      <c r="AB896" s="3"/>
      <c r="AC896" s="3"/>
    </row>
    <row r="897" spans="1:29">
      <c r="A897" s="159"/>
      <c r="B897" s="159"/>
      <c r="C897" s="159"/>
      <c r="D897" s="159"/>
      <c r="E897" s="159"/>
      <c r="F897" s="161"/>
      <c r="G897" s="168"/>
      <c r="H897" s="4"/>
      <c r="I897" s="4"/>
      <c r="J897" s="4"/>
      <c r="K897" s="4"/>
      <c r="L897" s="4"/>
      <c r="M897" s="26"/>
      <c r="N897" s="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Z897" s="13"/>
      <c r="AA897" s="25"/>
      <c r="AB897" s="3"/>
      <c r="AC897" s="3"/>
    </row>
    <row r="898" spans="1:29">
      <c r="A898" s="159"/>
      <c r="B898" s="159"/>
      <c r="C898" s="159"/>
      <c r="D898" s="159"/>
      <c r="E898" s="159"/>
      <c r="F898" s="161"/>
      <c r="G898" s="168"/>
      <c r="H898" s="4"/>
      <c r="I898" s="4"/>
      <c r="J898" s="4"/>
      <c r="K898" s="4"/>
      <c r="L898" s="4"/>
      <c r="M898" s="26"/>
      <c r="N898" s="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Z898" s="13"/>
      <c r="AA898" s="25"/>
      <c r="AB898" s="3"/>
      <c r="AC898" s="3"/>
    </row>
    <row r="899" spans="1:29">
      <c r="A899" s="159"/>
      <c r="B899" s="159"/>
      <c r="C899" s="159"/>
      <c r="D899" s="159"/>
      <c r="E899" s="159"/>
      <c r="F899" s="161"/>
      <c r="G899" s="168"/>
      <c r="H899" s="4"/>
      <c r="I899" s="4"/>
      <c r="J899" s="4"/>
      <c r="K899" s="4"/>
      <c r="L899" s="4"/>
      <c r="M899" s="26"/>
      <c r="N899" s="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Z899" s="13"/>
      <c r="AA899" s="25"/>
      <c r="AB899" s="3"/>
      <c r="AC899" s="3"/>
    </row>
    <row r="900" spans="1:29">
      <c r="A900" s="159"/>
      <c r="B900" s="159"/>
      <c r="C900" s="159"/>
      <c r="D900" s="159"/>
      <c r="E900" s="159"/>
      <c r="F900" s="161"/>
      <c r="G900" s="168"/>
      <c r="H900" s="4"/>
      <c r="I900" s="4"/>
      <c r="J900" s="4"/>
      <c r="K900" s="4"/>
      <c r="L900" s="4"/>
      <c r="M900" s="26"/>
      <c r="N900" s="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Z900" s="13"/>
      <c r="AA900" s="25"/>
      <c r="AB900" s="3"/>
      <c r="AC900" s="3"/>
    </row>
    <row r="901" spans="1:29">
      <c r="A901" s="159"/>
      <c r="B901" s="159"/>
      <c r="C901" s="159"/>
      <c r="D901" s="159"/>
      <c r="E901" s="159"/>
      <c r="F901" s="161"/>
      <c r="G901" s="168"/>
      <c r="H901" s="4"/>
      <c r="I901" s="4"/>
      <c r="J901" s="4"/>
      <c r="K901" s="4"/>
      <c r="L901" s="4"/>
      <c r="M901" s="26"/>
      <c r="N901" s="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Z901" s="13"/>
      <c r="AA901" s="25"/>
      <c r="AB901" s="3"/>
      <c r="AC901" s="3"/>
    </row>
    <row r="902" spans="1:29">
      <c r="A902" s="159"/>
      <c r="B902" s="159"/>
      <c r="C902" s="159"/>
      <c r="D902" s="159"/>
      <c r="E902" s="159"/>
      <c r="F902" s="161"/>
      <c r="G902" s="168"/>
      <c r="H902" s="4"/>
      <c r="I902" s="4"/>
      <c r="J902" s="4"/>
      <c r="K902" s="4"/>
      <c r="L902" s="4"/>
      <c r="M902" s="26"/>
      <c r="N902" s="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Z902" s="13"/>
      <c r="AA902" s="25"/>
      <c r="AB902" s="3"/>
      <c r="AC902" s="3"/>
    </row>
    <row r="903" spans="1:29">
      <c r="A903" s="159"/>
      <c r="B903" s="159"/>
      <c r="C903" s="159"/>
      <c r="D903" s="159"/>
      <c r="E903" s="159"/>
      <c r="F903" s="161"/>
      <c r="G903" s="168"/>
      <c r="H903" s="4"/>
      <c r="I903" s="4"/>
      <c r="J903" s="4"/>
      <c r="K903" s="4"/>
      <c r="L903" s="4"/>
      <c r="M903" s="26"/>
      <c r="N903" s="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Z903" s="13"/>
      <c r="AA903" s="25"/>
      <c r="AB903" s="3"/>
      <c r="AC903" s="3"/>
    </row>
    <row r="904" spans="1:29">
      <c r="A904" s="159"/>
      <c r="B904" s="159"/>
      <c r="C904" s="159"/>
      <c r="D904" s="159"/>
      <c r="E904" s="159"/>
      <c r="F904" s="161"/>
      <c r="G904" s="168"/>
      <c r="H904" s="4"/>
      <c r="I904" s="4"/>
      <c r="J904" s="4"/>
      <c r="K904" s="4"/>
      <c r="L904" s="4"/>
      <c r="M904" s="26"/>
      <c r="N904" s="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Z904" s="13"/>
      <c r="AA904" s="25"/>
      <c r="AB904" s="3"/>
      <c r="AC904" s="3"/>
    </row>
    <row r="905" spans="1:29">
      <c r="A905" s="159"/>
      <c r="B905" s="159"/>
      <c r="C905" s="159"/>
      <c r="D905" s="159"/>
      <c r="E905" s="159"/>
      <c r="F905" s="161"/>
      <c r="G905" s="168"/>
      <c r="H905" s="4"/>
      <c r="I905" s="4"/>
      <c r="J905" s="4"/>
      <c r="K905" s="4"/>
      <c r="L905" s="4"/>
      <c r="M905" s="26"/>
      <c r="N905" s="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Z905" s="13"/>
      <c r="AA905" s="25"/>
      <c r="AB905" s="3"/>
      <c r="AC905" s="3"/>
    </row>
    <row r="906" spans="1:29">
      <c r="A906" s="159"/>
      <c r="B906" s="159"/>
      <c r="C906" s="159"/>
      <c r="D906" s="159"/>
      <c r="E906" s="159"/>
      <c r="F906" s="161"/>
      <c r="G906" s="168"/>
      <c r="H906" s="4"/>
      <c r="I906" s="4"/>
      <c r="J906" s="4"/>
      <c r="K906" s="4"/>
      <c r="L906" s="4"/>
      <c r="M906" s="26"/>
      <c r="N906" s="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Z906" s="13"/>
      <c r="AA906" s="25"/>
      <c r="AB906" s="3"/>
      <c r="AC906" s="3"/>
    </row>
    <row r="907" spans="1:29">
      <c r="A907" s="159"/>
      <c r="B907" s="159"/>
      <c r="C907" s="159"/>
      <c r="D907" s="159"/>
      <c r="E907" s="159"/>
      <c r="F907" s="161"/>
      <c r="G907" s="168"/>
      <c r="H907" s="4"/>
      <c r="I907" s="4"/>
      <c r="J907" s="4"/>
      <c r="K907" s="4"/>
      <c r="L907" s="4"/>
      <c r="M907" s="26"/>
      <c r="N907" s="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Z907" s="13"/>
      <c r="AA907" s="25"/>
      <c r="AB907" s="3"/>
      <c r="AC907" s="3"/>
    </row>
    <row r="908" spans="1:29">
      <c r="A908" s="159"/>
      <c r="B908" s="159"/>
      <c r="C908" s="159"/>
      <c r="D908" s="159"/>
      <c r="E908" s="159"/>
      <c r="F908" s="161"/>
      <c r="G908" s="168"/>
      <c r="H908" s="4"/>
      <c r="I908" s="4"/>
      <c r="J908" s="4"/>
      <c r="K908" s="4"/>
      <c r="L908" s="4"/>
      <c r="M908" s="26"/>
      <c r="N908" s="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Z908" s="13"/>
      <c r="AA908" s="25"/>
      <c r="AB908" s="3"/>
      <c r="AC908" s="3"/>
    </row>
    <row r="909" spans="1:29">
      <c r="A909" s="159"/>
      <c r="B909" s="159"/>
      <c r="C909" s="159"/>
      <c r="D909" s="159"/>
      <c r="E909" s="159"/>
      <c r="F909" s="161"/>
      <c r="G909" s="168"/>
      <c r="H909" s="4"/>
      <c r="I909" s="4"/>
      <c r="J909" s="4"/>
      <c r="K909" s="4"/>
      <c r="L909" s="4"/>
      <c r="M909" s="26"/>
      <c r="N909" s="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Z909" s="13"/>
      <c r="AA909" s="25"/>
      <c r="AB909" s="3"/>
      <c r="AC909" s="3"/>
    </row>
    <row r="910" spans="1:29">
      <c r="A910" s="159"/>
      <c r="B910" s="159"/>
      <c r="C910" s="159"/>
      <c r="D910" s="159"/>
      <c r="E910" s="159"/>
      <c r="F910" s="161"/>
      <c r="G910" s="168"/>
      <c r="H910" s="4"/>
      <c r="I910" s="4"/>
      <c r="J910" s="4"/>
      <c r="K910" s="4"/>
      <c r="L910" s="4"/>
      <c r="M910" s="26"/>
      <c r="N910" s="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Z910" s="13"/>
      <c r="AA910" s="25"/>
      <c r="AB910" s="3"/>
      <c r="AC910" s="3"/>
    </row>
    <row r="911" spans="1:29">
      <c r="A911" s="159"/>
      <c r="B911" s="159"/>
      <c r="C911" s="159"/>
      <c r="D911" s="159"/>
      <c r="E911" s="159"/>
      <c r="F911" s="161"/>
      <c r="G911" s="168"/>
      <c r="H911" s="4"/>
      <c r="I911" s="4"/>
      <c r="J911" s="4"/>
      <c r="K911" s="4"/>
      <c r="L911" s="4"/>
      <c r="M911" s="26"/>
      <c r="N911" s="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Z911" s="13"/>
      <c r="AA911" s="25"/>
      <c r="AB911" s="3"/>
      <c r="AC911" s="3"/>
    </row>
    <row r="912" spans="1:29">
      <c r="A912" s="159"/>
      <c r="B912" s="159"/>
      <c r="C912" s="159"/>
      <c r="D912" s="159"/>
      <c r="E912" s="159"/>
      <c r="F912" s="161"/>
      <c r="G912" s="168"/>
      <c r="H912" s="4"/>
      <c r="I912" s="4"/>
      <c r="J912" s="4"/>
      <c r="K912" s="4"/>
      <c r="L912" s="4"/>
      <c r="M912" s="26"/>
      <c r="N912" s="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Z912" s="13"/>
      <c r="AA912" s="25"/>
      <c r="AB912" s="3"/>
      <c r="AC912" s="3"/>
    </row>
    <row r="913" spans="1:29">
      <c r="A913" s="159"/>
      <c r="B913" s="159"/>
      <c r="C913" s="159"/>
      <c r="D913" s="159"/>
      <c r="E913" s="159"/>
      <c r="F913" s="161"/>
      <c r="G913" s="168"/>
      <c r="H913" s="4"/>
      <c r="I913" s="4"/>
      <c r="J913" s="4"/>
      <c r="K913" s="4"/>
      <c r="L913" s="4"/>
      <c r="M913" s="26"/>
      <c r="N913" s="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Z913" s="13"/>
      <c r="AA913" s="25"/>
      <c r="AB913" s="3"/>
      <c r="AC913" s="3"/>
    </row>
    <row r="914" spans="1:29">
      <c r="A914" s="159"/>
      <c r="B914" s="159"/>
      <c r="C914" s="159"/>
      <c r="D914" s="159"/>
      <c r="E914" s="159"/>
      <c r="F914" s="161"/>
      <c r="G914" s="168"/>
      <c r="H914" s="4"/>
      <c r="I914" s="4"/>
      <c r="J914" s="4"/>
      <c r="K914" s="4"/>
      <c r="L914" s="4"/>
      <c r="M914" s="26"/>
      <c r="N914" s="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Z914" s="13"/>
      <c r="AA914" s="25"/>
      <c r="AB914" s="3"/>
      <c r="AC914" s="3"/>
    </row>
    <row r="915" spans="1:29">
      <c r="A915" s="159"/>
      <c r="B915" s="159"/>
      <c r="C915" s="159"/>
      <c r="D915" s="159"/>
      <c r="E915" s="159"/>
      <c r="F915" s="161"/>
      <c r="G915" s="168"/>
      <c r="H915" s="4"/>
      <c r="I915" s="4"/>
      <c r="J915" s="4"/>
      <c r="K915" s="4"/>
      <c r="L915" s="4"/>
      <c r="M915" s="26"/>
      <c r="N915" s="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Z915" s="13"/>
      <c r="AA915" s="25"/>
      <c r="AB915" s="3"/>
      <c r="AC915" s="3"/>
    </row>
    <row r="916" spans="1:29">
      <c r="A916" s="159"/>
      <c r="B916" s="159"/>
      <c r="C916" s="159"/>
      <c r="D916" s="159"/>
      <c r="E916" s="159"/>
      <c r="F916" s="161"/>
      <c r="G916" s="168"/>
      <c r="H916" s="4"/>
      <c r="I916" s="4"/>
      <c r="J916" s="4"/>
      <c r="K916" s="4"/>
      <c r="L916" s="4"/>
      <c r="M916" s="26"/>
      <c r="N916" s="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Z916" s="13"/>
      <c r="AA916" s="25"/>
      <c r="AB916" s="3"/>
      <c r="AC916" s="3"/>
    </row>
    <row r="917" spans="1:29">
      <c r="A917" s="159"/>
      <c r="B917" s="159"/>
      <c r="C917" s="159"/>
      <c r="D917" s="159"/>
      <c r="E917" s="159"/>
      <c r="F917" s="161"/>
      <c r="G917" s="168"/>
      <c r="H917" s="4"/>
      <c r="I917" s="4"/>
      <c r="J917" s="4"/>
      <c r="K917" s="4"/>
      <c r="L917" s="4"/>
      <c r="M917" s="26"/>
      <c r="N917" s="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Z917" s="13"/>
      <c r="AA917" s="25"/>
      <c r="AB917" s="3"/>
      <c r="AC917" s="3"/>
    </row>
    <row r="918" spans="1:29">
      <c r="A918" s="159"/>
      <c r="B918" s="159"/>
      <c r="C918" s="159"/>
      <c r="D918" s="159"/>
      <c r="E918" s="159"/>
      <c r="F918" s="161"/>
      <c r="G918" s="168"/>
      <c r="H918" s="4"/>
      <c r="I918" s="4"/>
      <c r="J918" s="4"/>
      <c r="K918" s="4"/>
      <c r="L918" s="4"/>
      <c r="M918" s="26"/>
      <c r="N918" s="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Z918" s="13"/>
      <c r="AA918" s="25"/>
      <c r="AB918" s="3"/>
      <c r="AC918" s="3"/>
    </row>
    <row r="919" spans="1:29">
      <c r="A919" s="159"/>
      <c r="B919" s="159"/>
      <c r="C919" s="159"/>
      <c r="D919" s="159"/>
      <c r="E919" s="159"/>
      <c r="F919" s="161"/>
      <c r="G919" s="168"/>
      <c r="H919" s="4"/>
      <c r="I919" s="4"/>
      <c r="J919" s="4"/>
      <c r="K919" s="4"/>
      <c r="L919" s="4"/>
      <c r="M919" s="26"/>
      <c r="N919" s="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Z919" s="13"/>
      <c r="AA919" s="25"/>
      <c r="AB919" s="3"/>
      <c r="AC919" s="3"/>
    </row>
    <row r="920" spans="1:29">
      <c r="A920" s="159"/>
      <c r="B920" s="159"/>
      <c r="C920" s="159"/>
      <c r="D920" s="159"/>
      <c r="E920" s="159"/>
      <c r="F920" s="161"/>
      <c r="G920" s="168"/>
      <c r="H920" s="4"/>
      <c r="I920" s="4"/>
      <c r="J920" s="4"/>
      <c r="K920" s="4"/>
      <c r="L920" s="4"/>
      <c r="M920" s="26"/>
      <c r="N920" s="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Z920" s="13"/>
      <c r="AA920" s="25"/>
      <c r="AB920" s="3"/>
      <c r="AC920" s="3"/>
    </row>
    <row r="921" spans="1:29">
      <c r="A921" s="159"/>
      <c r="B921" s="159"/>
      <c r="C921" s="159"/>
      <c r="D921" s="159"/>
      <c r="E921" s="159"/>
      <c r="F921" s="161"/>
      <c r="G921" s="168"/>
      <c r="H921" s="4"/>
      <c r="I921" s="4"/>
      <c r="J921" s="4"/>
      <c r="K921" s="4"/>
      <c r="L921" s="4"/>
      <c r="M921" s="26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Z921" s="13"/>
      <c r="AA921" s="25"/>
      <c r="AB921" s="3"/>
      <c r="AC921" s="3"/>
    </row>
    <row r="922" spans="1:29">
      <c r="A922" s="159"/>
      <c r="B922" s="159"/>
      <c r="C922" s="159"/>
      <c r="D922" s="159"/>
      <c r="E922" s="159"/>
      <c r="F922" s="161"/>
      <c r="G922" s="168"/>
      <c r="H922" s="4"/>
      <c r="I922" s="4"/>
      <c r="J922" s="4"/>
      <c r="K922" s="4"/>
      <c r="L922" s="4"/>
      <c r="M922" s="26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Z922" s="13"/>
      <c r="AA922" s="25"/>
      <c r="AB922" s="3"/>
      <c r="AC922" s="3"/>
    </row>
    <row r="923" spans="1:29">
      <c r="A923" s="159"/>
      <c r="B923" s="159"/>
      <c r="C923" s="159"/>
      <c r="D923" s="159"/>
      <c r="E923" s="159"/>
      <c r="F923" s="161"/>
      <c r="G923" s="168"/>
      <c r="H923" s="4"/>
      <c r="I923" s="4"/>
      <c r="J923" s="4"/>
      <c r="K923" s="4"/>
      <c r="L923" s="4"/>
      <c r="M923" s="26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Z923" s="13"/>
      <c r="AA923" s="25"/>
      <c r="AB923" s="3"/>
      <c r="AC923" s="3"/>
    </row>
    <row r="924" spans="1:29">
      <c r="A924" s="159"/>
      <c r="B924" s="159"/>
      <c r="C924" s="159"/>
      <c r="D924" s="159"/>
      <c r="E924" s="159"/>
      <c r="F924" s="161"/>
      <c r="G924" s="168"/>
      <c r="H924" s="4"/>
      <c r="I924" s="4"/>
      <c r="J924" s="4"/>
      <c r="K924" s="4"/>
      <c r="L924" s="4"/>
      <c r="M924" s="26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Z924" s="13"/>
      <c r="AA924" s="25"/>
      <c r="AB924" s="3"/>
      <c r="AC924" s="3"/>
    </row>
    <row r="925" spans="1:29">
      <c r="A925" s="159"/>
      <c r="B925" s="159"/>
      <c r="C925" s="159"/>
      <c r="D925" s="159"/>
      <c r="E925" s="159"/>
      <c r="F925" s="161"/>
      <c r="G925" s="168"/>
      <c r="H925" s="4"/>
      <c r="I925" s="4"/>
      <c r="J925" s="4"/>
      <c r="K925" s="4"/>
      <c r="L925" s="4"/>
      <c r="M925" s="26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Z925" s="13"/>
      <c r="AA925" s="25"/>
      <c r="AB925" s="3"/>
      <c r="AC925" s="3"/>
    </row>
    <row r="926" spans="1:29">
      <c r="A926" s="159"/>
      <c r="B926" s="159"/>
      <c r="C926" s="159"/>
      <c r="D926" s="159"/>
      <c r="E926" s="159"/>
      <c r="F926" s="161"/>
      <c r="G926" s="168"/>
      <c r="H926" s="4"/>
      <c r="I926" s="4"/>
      <c r="J926" s="4"/>
      <c r="K926" s="4"/>
      <c r="L926" s="4"/>
      <c r="M926" s="26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Z926" s="13"/>
      <c r="AA926" s="25"/>
      <c r="AB926" s="3"/>
      <c r="AC926" s="3"/>
    </row>
    <row r="927" spans="1:29">
      <c r="A927" s="159"/>
      <c r="B927" s="159"/>
      <c r="C927" s="159"/>
      <c r="D927" s="159"/>
      <c r="E927" s="159"/>
      <c r="F927" s="161"/>
      <c r="G927" s="168"/>
      <c r="H927" s="4"/>
      <c r="I927" s="4"/>
      <c r="J927" s="4"/>
      <c r="K927" s="4"/>
      <c r="L927" s="4"/>
      <c r="M927" s="26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Z927" s="13"/>
      <c r="AA927" s="25"/>
      <c r="AB927" s="3"/>
      <c r="AC927" s="3"/>
    </row>
    <row r="928" spans="1:29">
      <c r="A928" s="159"/>
      <c r="B928" s="159"/>
      <c r="C928" s="159"/>
      <c r="D928" s="159"/>
      <c r="E928" s="159"/>
      <c r="F928" s="161"/>
      <c r="G928" s="168"/>
      <c r="H928" s="4"/>
      <c r="I928" s="4"/>
      <c r="J928" s="4"/>
      <c r="K928" s="4"/>
      <c r="L928" s="4"/>
      <c r="M928" s="26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Z928" s="13"/>
      <c r="AA928" s="25"/>
      <c r="AB928" s="3"/>
      <c r="AC928" s="3"/>
    </row>
    <row r="929" spans="1:29">
      <c r="A929" s="159"/>
      <c r="B929" s="159"/>
      <c r="C929" s="159"/>
      <c r="D929" s="159"/>
      <c r="E929" s="159"/>
      <c r="F929" s="161"/>
      <c r="G929" s="168"/>
      <c r="H929" s="4"/>
      <c r="I929" s="4"/>
      <c r="J929" s="4"/>
      <c r="K929" s="4"/>
      <c r="L929" s="4"/>
      <c r="M929" s="26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Z929" s="13"/>
      <c r="AA929" s="25"/>
      <c r="AB929" s="3"/>
      <c r="AC929" s="3"/>
    </row>
    <row r="930" spans="1:29">
      <c r="A930" s="159"/>
      <c r="B930" s="159"/>
      <c r="C930" s="159"/>
      <c r="D930" s="159"/>
      <c r="E930" s="159"/>
      <c r="F930" s="161"/>
      <c r="G930" s="168"/>
      <c r="H930" s="4"/>
      <c r="I930" s="4"/>
      <c r="J930" s="4"/>
      <c r="K930" s="4"/>
      <c r="L930" s="4"/>
      <c r="M930" s="26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Z930" s="13"/>
      <c r="AA930" s="25"/>
      <c r="AB930" s="3"/>
      <c r="AC930" s="3"/>
    </row>
    <row r="931" spans="1:29">
      <c r="A931" s="159"/>
      <c r="B931" s="159"/>
      <c r="C931" s="159"/>
      <c r="D931" s="159"/>
      <c r="E931" s="159"/>
      <c r="F931" s="161"/>
      <c r="G931" s="168"/>
      <c r="H931" s="4"/>
      <c r="I931" s="4"/>
      <c r="J931" s="4"/>
      <c r="K931" s="4"/>
      <c r="L931" s="4"/>
      <c r="M931" s="26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Z931" s="13"/>
      <c r="AA931" s="25"/>
      <c r="AB931" s="3"/>
      <c r="AC931" s="3"/>
    </row>
    <row r="932" spans="1:29">
      <c r="A932" s="159"/>
      <c r="B932" s="159"/>
      <c r="C932" s="159"/>
      <c r="D932" s="159"/>
      <c r="E932" s="159"/>
      <c r="F932" s="161"/>
      <c r="G932" s="168"/>
      <c r="H932" s="4"/>
      <c r="I932" s="4"/>
      <c r="J932" s="4"/>
      <c r="K932" s="4"/>
      <c r="L932" s="4"/>
      <c r="M932" s="26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Z932" s="13"/>
      <c r="AA932" s="25"/>
      <c r="AB932" s="3"/>
      <c r="AC932" s="3"/>
    </row>
    <row r="933" spans="1:29">
      <c r="A933" s="159"/>
      <c r="B933" s="159"/>
      <c r="C933" s="159"/>
      <c r="D933" s="159"/>
      <c r="E933" s="159"/>
      <c r="F933" s="161"/>
      <c r="G933" s="168"/>
      <c r="H933" s="4"/>
      <c r="I933" s="4"/>
      <c r="J933" s="4"/>
      <c r="K933" s="4"/>
      <c r="L933" s="4"/>
      <c r="M933" s="26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Z933" s="13"/>
      <c r="AA933" s="25"/>
      <c r="AB933" s="3"/>
      <c r="AC933" s="3"/>
    </row>
    <row r="934" spans="1:29">
      <c r="A934" s="159"/>
      <c r="B934" s="159"/>
      <c r="C934" s="159"/>
      <c r="D934" s="159"/>
      <c r="E934" s="159"/>
      <c r="F934" s="161"/>
      <c r="G934" s="168"/>
      <c r="H934" s="4"/>
      <c r="I934" s="4"/>
      <c r="J934" s="4"/>
      <c r="K934" s="4"/>
      <c r="L934" s="4"/>
      <c r="M934" s="26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Z934" s="13"/>
      <c r="AA934" s="25"/>
      <c r="AB934" s="3"/>
      <c r="AC934" s="3"/>
    </row>
    <row r="935" spans="1:29">
      <c r="A935" s="159"/>
      <c r="B935" s="159"/>
      <c r="C935" s="159"/>
      <c r="D935" s="159"/>
      <c r="E935" s="159"/>
      <c r="F935" s="161"/>
      <c r="G935" s="168"/>
      <c r="H935" s="4"/>
      <c r="I935" s="4"/>
      <c r="J935" s="4"/>
      <c r="K935" s="4"/>
      <c r="L935" s="4"/>
      <c r="M935" s="26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Z935" s="13"/>
      <c r="AA935" s="25"/>
      <c r="AB935" s="3"/>
      <c r="AC935" s="3"/>
    </row>
    <row r="936" spans="1:29">
      <c r="A936" s="159"/>
      <c r="B936" s="159"/>
      <c r="C936" s="159"/>
      <c r="D936" s="159"/>
      <c r="E936" s="159"/>
      <c r="F936" s="161"/>
      <c r="G936" s="168"/>
      <c r="H936" s="4"/>
      <c r="I936" s="4"/>
      <c r="J936" s="4"/>
      <c r="K936" s="4"/>
      <c r="L936" s="4"/>
      <c r="M936" s="26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Z936" s="13"/>
      <c r="AA936" s="25"/>
      <c r="AB936" s="3"/>
      <c r="AC936" s="3"/>
    </row>
    <row r="937" spans="1:29">
      <c r="A937" s="159"/>
      <c r="B937" s="159"/>
      <c r="C937" s="159"/>
      <c r="D937" s="159"/>
      <c r="E937" s="159"/>
      <c r="F937" s="161"/>
      <c r="G937" s="168"/>
      <c r="H937" s="4"/>
      <c r="I937" s="4"/>
      <c r="J937" s="4"/>
      <c r="K937" s="4"/>
      <c r="L937" s="4"/>
      <c r="M937" s="26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Z937" s="13"/>
      <c r="AA937" s="25"/>
      <c r="AB937" s="3"/>
      <c r="AC937" s="3"/>
    </row>
    <row r="938" spans="1:29">
      <c r="A938" s="159"/>
      <c r="B938" s="159"/>
      <c r="C938" s="159"/>
      <c r="D938" s="159"/>
      <c r="E938" s="159"/>
      <c r="F938" s="161"/>
      <c r="G938" s="168"/>
      <c r="H938" s="4"/>
      <c r="I938" s="4"/>
      <c r="J938" s="4"/>
      <c r="K938" s="4"/>
      <c r="L938" s="4"/>
      <c r="M938" s="26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Z938" s="13"/>
      <c r="AA938" s="25"/>
      <c r="AB938" s="3"/>
      <c r="AC938" s="3"/>
    </row>
    <row r="939" spans="1:29">
      <c r="A939" s="159"/>
      <c r="B939" s="159"/>
      <c r="C939" s="159"/>
      <c r="D939" s="159"/>
      <c r="E939" s="159"/>
      <c r="F939" s="161"/>
      <c r="G939" s="168"/>
      <c r="H939" s="4"/>
      <c r="I939" s="4"/>
      <c r="J939" s="4"/>
      <c r="K939" s="4"/>
      <c r="L939" s="4"/>
      <c r="M939" s="26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Z939" s="13"/>
      <c r="AA939" s="25"/>
      <c r="AB939" s="3"/>
      <c r="AC939" s="3"/>
    </row>
    <row r="940" spans="1:29">
      <c r="A940" s="159"/>
      <c r="B940" s="159"/>
      <c r="C940" s="159"/>
      <c r="D940" s="159"/>
      <c r="E940" s="159"/>
      <c r="F940" s="161"/>
      <c r="G940" s="168"/>
      <c r="H940" s="4"/>
      <c r="I940" s="4"/>
      <c r="J940" s="4"/>
      <c r="K940" s="4"/>
      <c r="L940" s="4"/>
      <c r="M940" s="26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Z940" s="13"/>
      <c r="AA940" s="25"/>
      <c r="AB940" s="3"/>
      <c r="AC940" s="3"/>
    </row>
    <row r="941" spans="1:29">
      <c r="A941" s="159"/>
      <c r="B941" s="159"/>
      <c r="C941" s="159"/>
      <c r="D941" s="159"/>
      <c r="E941" s="159"/>
      <c r="F941" s="161"/>
      <c r="G941" s="168"/>
      <c r="H941" s="4"/>
      <c r="I941" s="4"/>
      <c r="J941" s="4"/>
      <c r="K941" s="4"/>
      <c r="L941" s="4"/>
      <c r="M941" s="26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Z941" s="13"/>
      <c r="AA941" s="25"/>
      <c r="AB941" s="3"/>
      <c r="AC941" s="3"/>
    </row>
    <row r="942" spans="1:29">
      <c r="A942" s="159"/>
      <c r="B942" s="159"/>
      <c r="C942" s="159"/>
      <c r="D942" s="159"/>
      <c r="E942" s="159"/>
      <c r="F942" s="161"/>
      <c r="G942" s="168"/>
      <c r="H942" s="4"/>
      <c r="I942" s="4"/>
      <c r="J942" s="4"/>
      <c r="K942" s="4"/>
      <c r="L942" s="4"/>
      <c r="M942" s="26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Z942" s="13"/>
      <c r="AA942" s="25"/>
      <c r="AB942" s="3"/>
      <c r="AC942" s="3"/>
    </row>
    <row r="943" spans="1:29">
      <c r="A943" s="159"/>
      <c r="B943" s="159"/>
      <c r="C943" s="159"/>
      <c r="D943" s="159"/>
      <c r="E943" s="159"/>
      <c r="F943" s="161"/>
      <c r="G943" s="168"/>
      <c r="H943" s="4"/>
      <c r="I943" s="4"/>
      <c r="J943" s="4"/>
      <c r="K943" s="4"/>
      <c r="L943" s="4"/>
      <c r="M943" s="26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Z943" s="13"/>
      <c r="AA943" s="25"/>
      <c r="AB943" s="3"/>
      <c r="AC943" s="3"/>
    </row>
    <row r="944" spans="1:29">
      <c r="A944" s="159"/>
      <c r="B944" s="159"/>
      <c r="C944" s="159"/>
      <c r="D944" s="159"/>
      <c r="E944" s="159"/>
      <c r="F944" s="161"/>
      <c r="G944" s="168"/>
      <c r="H944" s="4"/>
      <c r="I944" s="4"/>
      <c r="J944" s="4"/>
      <c r="K944" s="4"/>
      <c r="L944" s="4"/>
      <c r="M944" s="26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Z944" s="13"/>
      <c r="AA944" s="25"/>
      <c r="AB944" s="3"/>
      <c r="AC944" s="3"/>
    </row>
    <row r="945" spans="1:29">
      <c r="A945" s="159"/>
      <c r="B945" s="159"/>
      <c r="C945" s="159"/>
      <c r="D945" s="159"/>
      <c r="E945" s="159"/>
      <c r="F945" s="161"/>
      <c r="G945" s="168"/>
      <c r="H945" s="4"/>
      <c r="I945" s="4"/>
      <c r="J945" s="4"/>
      <c r="K945" s="4"/>
      <c r="L945" s="4"/>
      <c r="M945" s="26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Z945" s="13"/>
      <c r="AA945" s="25"/>
      <c r="AB945" s="3"/>
      <c r="AC945" s="3"/>
    </row>
    <row r="946" spans="1:29">
      <c r="A946" s="159"/>
      <c r="B946" s="159"/>
      <c r="C946" s="159"/>
      <c r="D946" s="159"/>
      <c r="E946" s="159"/>
      <c r="F946" s="161"/>
      <c r="G946" s="168"/>
      <c r="H946" s="4"/>
      <c r="I946" s="4"/>
      <c r="J946" s="4"/>
      <c r="K946" s="4"/>
      <c r="L946" s="4"/>
      <c r="M946" s="26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Z946" s="13"/>
      <c r="AA946" s="25"/>
      <c r="AB946" s="3"/>
      <c r="AC946" s="3"/>
    </row>
    <row r="947" spans="1:29">
      <c r="A947" s="159"/>
      <c r="B947" s="159"/>
      <c r="C947" s="159"/>
      <c r="D947" s="159"/>
      <c r="E947" s="159"/>
      <c r="F947" s="161"/>
      <c r="G947" s="168"/>
      <c r="H947" s="4"/>
      <c r="I947" s="4"/>
      <c r="J947" s="4"/>
      <c r="K947" s="4"/>
      <c r="L947" s="4"/>
      <c r="M947" s="26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Z947" s="13"/>
      <c r="AA947" s="25"/>
      <c r="AB947" s="3"/>
      <c r="AC947" s="3"/>
    </row>
    <row r="948" spans="1:29">
      <c r="A948" s="159"/>
      <c r="B948" s="159"/>
      <c r="C948" s="159"/>
      <c r="D948" s="159"/>
      <c r="E948" s="159"/>
      <c r="F948" s="161"/>
      <c r="G948" s="168"/>
      <c r="H948" s="4"/>
      <c r="I948" s="4"/>
      <c r="J948" s="4"/>
      <c r="K948" s="4"/>
      <c r="L948" s="4"/>
      <c r="M948" s="26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Z948" s="13"/>
      <c r="AA948" s="25"/>
      <c r="AB948" s="3"/>
      <c r="AC948" s="3"/>
    </row>
    <row r="949" spans="1:29">
      <c r="A949" s="159"/>
      <c r="B949" s="159"/>
      <c r="C949" s="159"/>
      <c r="D949" s="159"/>
      <c r="E949" s="159"/>
      <c r="F949" s="161"/>
      <c r="G949" s="168"/>
      <c r="H949" s="4"/>
      <c r="I949" s="4"/>
      <c r="J949" s="4"/>
      <c r="K949" s="4"/>
      <c r="L949" s="4"/>
      <c r="M949" s="26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Z949" s="13"/>
      <c r="AA949" s="25"/>
      <c r="AB949" s="3"/>
      <c r="AC949" s="3"/>
    </row>
    <row r="950" spans="1:29">
      <c r="A950" s="159"/>
      <c r="B950" s="159"/>
      <c r="C950" s="159"/>
      <c r="D950" s="159"/>
      <c r="E950" s="159"/>
      <c r="F950" s="161"/>
      <c r="G950" s="168"/>
      <c r="H950" s="4"/>
      <c r="I950" s="4"/>
      <c r="J950" s="4"/>
      <c r="K950" s="4"/>
      <c r="L950" s="4"/>
      <c r="M950" s="26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Z950" s="13"/>
      <c r="AA950" s="25"/>
      <c r="AB950" s="3"/>
      <c r="AC950" s="3"/>
    </row>
    <row r="951" spans="1:29">
      <c r="A951" s="159"/>
      <c r="B951" s="159"/>
      <c r="C951" s="159"/>
      <c r="D951" s="159"/>
      <c r="E951" s="159"/>
      <c r="F951" s="161"/>
      <c r="G951" s="168"/>
      <c r="H951" s="4"/>
      <c r="I951" s="4"/>
      <c r="J951" s="4"/>
      <c r="K951" s="4"/>
      <c r="L951" s="4"/>
      <c r="M951" s="26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Z951" s="13"/>
      <c r="AA951" s="25"/>
      <c r="AB951" s="3"/>
      <c r="AC951" s="3"/>
    </row>
    <row r="952" spans="1:29">
      <c r="A952" s="159"/>
      <c r="B952" s="159"/>
      <c r="C952" s="159"/>
      <c r="D952" s="159"/>
      <c r="E952" s="159"/>
      <c r="F952" s="161"/>
      <c r="G952" s="168"/>
      <c r="H952" s="4"/>
      <c r="I952" s="4"/>
      <c r="J952" s="4"/>
      <c r="K952" s="4"/>
      <c r="L952" s="4"/>
      <c r="M952" s="26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Z952" s="13"/>
      <c r="AA952" s="25"/>
      <c r="AB952" s="3"/>
      <c r="AC952" s="3"/>
    </row>
    <row r="953" spans="1:29">
      <c r="A953" s="159"/>
      <c r="B953" s="159"/>
      <c r="C953" s="159"/>
      <c r="D953" s="159"/>
      <c r="E953" s="159"/>
      <c r="F953" s="161"/>
      <c r="G953" s="168"/>
      <c r="H953" s="4"/>
      <c r="I953" s="4"/>
      <c r="J953" s="4"/>
      <c r="K953" s="4"/>
      <c r="L953" s="4"/>
      <c r="M953" s="26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Z953" s="13"/>
      <c r="AA953" s="25"/>
      <c r="AB953" s="3"/>
      <c r="AC953" s="3"/>
    </row>
    <row r="954" spans="1:29">
      <c r="A954" s="159"/>
      <c r="B954" s="159"/>
      <c r="C954" s="159"/>
      <c r="D954" s="159"/>
      <c r="E954" s="159"/>
      <c r="F954" s="161"/>
      <c r="G954" s="168"/>
      <c r="H954" s="4"/>
      <c r="I954" s="4"/>
      <c r="J954" s="4"/>
      <c r="K954" s="4"/>
      <c r="L954" s="4"/>
      <c r="M954" s="26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Z954" s="13"/>
      <c r="AA954" s="25"/>
      <c r="AB954" s="3"/>
      <c r="AC954" s="3"/>
    </row>
    <row r="955" spans="1:29">
      <c r="A955" s="159"/>
      <c r="B955" s="159"/>
      <c r="C955" s="159"/>
      <c r="D955" s="159"/>
      <c r="E955" s="159"/>
      <c r="F955" s="161"/>
      <c r="G955" s="168"/>
      <c r="H955" s="4"/>
      <c r="I955" s="4"/>
      <c r="J955" s="4"/>
      <c r="K955" s="4"/>
      <c r="L955" s="4"/>
      <c r="M955" s="26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Z955" s="13"/>
      <c r="AA955" s="25"/>
      <c r="AB955" s="3"/>
      <c r="AC955" s="3"/>
    </row>
    <row r="956" spans="1:29">
      <c r="A956" s="159"/>
      <c r="B956" s="159"/>
      <c r="C956" s="159"/>
      <c r="D956" s="159"/>
      <c r="E956" s="159"/>
      <c r="F956" s="161"/>
      <c r="G956" s="168"/>
      <c r="H956" s="4"/>
      <c r="I956" s="4"/>
      <c r="J956" s="4"/>
      <c r="K956" s="4"/>
      <c r="L956" s="4"/>
      <c r="M956" s="26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Z956" s="13"/>
      <c r="AA956" s="25"/>
      <c r="AB956" s="3"/>
      <c r="AC956" s="3"/>
    </row>
    <row r="957" spans="1:29">
      <c r="A957" s="159"/>
      <c r="B957" s="159"/>
      <c r="C957" s="159"/>
      <c r="D957" s="159"/>
      <c r="E957" s="159"/>
      <c r="F957" s="161"/>
      <c r="G957" s="168"/>
      <c r="H957" s="4"/>
      <c r="I957" s="4"/>
      <c r="J957" s="4"/>
      <c r="K957" s="4"/>
      <c r="L957" s="4"/>
      <c r="M957" s="26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Z957" s="13"/>
      <c r="AA957" s="25"/>
      <c r="AB957" s="3"/>
      <c r="AC957" s="3"/>
    </row>
    <row r="958" spans="1:29">
      <c r="A958" s="159"/>
      <c r="B958" s="159"/>
      <c r="C958" s="159"/>
      <c r="D958" s="159"/>
      <c r="E958" s="159"/>
      <c r="F958" s="161"/>
      <c r="G958" s="168"/>
      <c r="H958" s="4"/>
      <c r="I958" s="4"/>
      <c r="J958" s="4"/>
      <c r="K958" s="4"/>
      <c r="L958" s="4"/>
      <c r="M958" s="26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Z958" s="13"/>
      <c r="AA958" s="25"/>
      <c r="AB958" s="3"/>
      <c r="AC958" s="3"/>
    </row>
    <row r="959" spans="1:29">
      <c r="A959" s="159"/>
      <c r="B959" s="159"/>
      <c r="C959" s="159"/>
      <c r="D959" s="159"/>
      <c r="E959" s="159"/>
      <c r="F959" s="161"/>
      <c r="G959" s="168"/>
      <c r="H959" s="4"/>
      <c r="I959" s="4"/>
      <c r="J959" s="4"/>
      <c r="K959" s="4"/>
      <c r="L959" s="4"/>
      <c r="M959" s="26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Z959" s="13"/>
      <c r="AA959" s="25"/>
      <c r="AB959" s="3"/>
      <c r="AC959" s="3"/>
    </row>
    <row r="960" spans="1:29">
      <c r="A960" s="159"/>
      <c r="B960" s="159"/>
      <c r="C960" s="159"/>
      <c r="D960" s="159"/>
      <c r="E960" s="159"/>
      <c r="F960" s="161"/>
      <c r="G960" s="168"/>
      <c r="H960" s="4"/>
      <c r="I960" s="4"/>
      <c r="J960" s="4"/>
      <c r="K960" s="4"/>
      <c r="L960" s="4"/>
      <c r="M960" s="26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Z960" s="13"/>
      <c r="AA960" s="25"/>
      <c r="AB960" s="3"/>
      <c r="AC960" s="3"/>
    </row>
    <row r="961" spans="1:29">
      <c r="A961" s="159"/>
      <c r="B961" s="159"/>
      <c r="C961" s="159"/>
      <c r="D961" s="159"/>
      <c r="E961" s="159"/>
      <c r="F961" s="161"/>
      <c r="G961" s="168"/>
      <c r="H961" s="4"/>
      <c r="I961" s="4"/>
      <c r="J961" s="4"/>
      <c r="K961" s="4"/>
      <c r="L961" s="4"/>
      <c r="M961" s="26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Z961" s="13"/>
      <c r="AA961" s="25"/>
      <c r="AB961" s="3"/>
      <c r="AC961" s="3"/>
    </row>
    <row r="962" spans="1:29">
      <c r="A962" s="159"/>
      <c r="B962" s="159"/>
      <c r="C962" s="159"/>
      <c r="D962" s="159"/>
      <c r="E962" s="159"/>
      <c r="F962" s="161"/>
      <c r="G962" s="168"/>
      <c r="H962" s="4"/>
      <c r="I962" s="4"/>
      <c r="J962" s="4"/>
      <c r="K962" s="4"/>
      <c r="L962" s="4"/>
      <c r="M962" s="26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Z962" s="13"/>
      <c r="AA962" s="25"/>
      <c r="AB962" s="3"/>
      <c r="AC962" s="3"/>
    </row>
    <row r="963" spans="1:29">
      <c r="A963" s="159"/>
      <c r="B963" s="159"/>
      <c r="C963" s="159"/>
      <c r="D963" s="159"/>
      <c r="E963" s="159"/>
      <c r="F963" s="161"/>
      <c r="G963" s="168"/>
      <c r="H963" s="4"/>
      <c r="I963" s="4"/>
      <c r="J963" s="4"/>
      <c r="K963" s="4"/>
      <c r="L963" s="4"/>
      <c r="M963" s="26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Z963" s="13"/>
      <c r="AA963" s="25"/>
      <c r="AB963" s="3"/>
      <c r="AC963" s="3"/>
    </row>
    <row r="964" spans="1:29">
      <c r="A964" s="159"/>
      <c r="B964" s="159"/>
      <c r="C964" s="159"/>
      <c r="D964" s="159"/>
      <c r="E964" s="159"/>
      <c r="F964" s="161"/>
      <c r="G964" s="168"/>
      <c r="H964" s="4"/>
      <c r="I964" s="4"/>
      <c r="J964" s="4"/>
      <c r="K964" s="4"/>
      <c r="L964" s="4"/>
      <c r="M964" s="26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Z964" s="13"/>
      <c r="AA964" s="25"/>
      <c r="AB964" s="3"/>
      <c r="AC964" s="3"/>
    </row>
    <row r="965" spans="1:29">
      <c r="A965" s="2"/>
      <c r="B965" s="2"/>
      <c r="C965" s="2"/>
      <c r="D965" s="135"/>
      <c r="E965" s="2"/>
      <c r="F965" s="24"/>
      <c r="G965" s="2"/>
      <c r="H965" s="4"/>
      <c r="I965" s="4"/>
      <c r="J965" s="4"/>
      <c r="K965" s="4"/>
      <c r="L965" s="4"/>
      <c r="M965" s="26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Z965" s="13"/>
      <c r="AA965" s="25"/>
      <c r="AB965" s="3"/>
      <c r="AC965" s="3"/>
    </row>
    <row r="966" spans="1:29">
      <c r="A966" s="2"/>
      <c r="B966" s="2"/>
      <c r="C966" s="2"/>
      <c r="D966" s="135"/>
      <c r="E966" s="2"/>
      <c r="F966" s="24"/>
      <c r="G966" s="2"/>
      <c r="H966" s="4"/>
      <c r="I966" s="4"/>
      <c r="J966" s="4"/>
      <c r="K966" s="4"/>
      <c r="L966" s="4"/>
      <c r="M966" s="26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Z966" s="13"/>
      <c r="AA966" s="25"/>
      <c r="AB966" s="3"/>
      <c r="AC966" s="3"/>
    </row>
    <row r="967" spans="1:29">
      <c r="A967" s="2"/>
      <c r="B967" s="2"/>
      <c r="C967" s="2"/>
      <c r="D967" s="135"/>
      <c r="E967" s="2"/>
      <c r="F967" s="24"/>
      <c r="G967" s="2"/>
      <c r="H967" s="4"/>
      <c r="I967" s="4"/>
      <c r="J967" s="4"/>
      <c r="K967" s="4"/>
      <c r="L967" s="4"/>
      <c r="M967" s="26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Z967" s="13"/>
      <c r="AA967" s="25"/>
      <c r="AB967" s="3"/>
      <c r="AC967" s="3"/>
    </row>
    <row r="968" spans="1:29">
      <c r="A968" s="2"/>
      <c r="B968" s="2"/>
      <c r="C968" s="2"/>
      <c r="D968" s="135"/>
      <c r="E968" s="2"/>
      <c r="F968" s="24"/>
      <c r="G968" s="2"/>
      <c r="H968" s="4"/>
      <c r="I968" s="4"/>
      <c r="J968" s="4"/>
      <c r="K968" s="4"/>
      <c r="L968" s="4"/>
      <c r="M968" s="26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Z968" s="13"/>
      <c r="AA968" s="25"/>
      <c r="AB968" s="3"/>
      <c r="AC968" s="3"/>
    </row>
    <row r="969" spans="1:29">
      <c r="A969" s="2"/>
      <c r="B969" s="2"/>
      <c r="C969" s="2"/>
      <c r="D969" s="135"/>
      <c r="E969" s="2"/>
      <c r="F969" s="24"/>
      <c r="G969" s="2"/>
      <c r="H969" s="4"/>
      <c r="I969" s="4"/>
      <c r="J969" s="4"/>
      <c r="K969" s="4"/>
      <c r="L969" s="4"/>
      <c r="M969" s="26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Z969" s="13"/>
      <c r="AA969" s="25"/>
      <c r="AB969" s="3"/>
      <c r="AC969" s="3"/>
    </row>
    <row r="970" spans="1:29">
      <c r="A970" s="2"/>
      <c r="B970" s="2"/>
      <c r="C970" s="2"/>
      <c r="D970" s="135"/>
      <c r="E970" s="2"/>
      <c r="F970" s="24"/>
      <c r="G970" s="2"/>
      <c r="H970" s="4"/>
      <c r="I970" s="4"/>
      <c r="J970" s="4"/>
      <c r="K970" s="4"/>
      <c r="L970" s="4"/>
      <c r="M970" s="26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Z970" s="13"/>
      <c r="AA970" s="25"/>
      <c r="AB970" s="3"/>
      <c r="AC970" s="3"/>
    </row>
    <row r="971" spans="1:29">
      <c r="A971" s="2"/>
      <c r="B971" s="2"/>
      <c r="C971" s="2"/>
      <c r="D971" s="135"/>
      <c r="E971" s="2"/>
      <c r="F971" s="24"/>
      <c r="G971" s="2"/>
      <c r="H971" s="4"/>
      <c r="I971" s="4"/>
      <c r="J971" s="4"/>
      <c r="K971" s="4"/>
      <c r="L971" s="4"/>
      <c r="M971" s="26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Z971" s="13"/>
      <c r="AA971" s="25"/>
      <c r="AB971" s="3"/>
      <c r="AC971" s="3"/>
    </row>
    <row r="972" spans="1:29">
      <c r="A972" s="2"/>
      <c r="B972" s="2"/>
      <c r="C972" s="2"/>
      <c r="D972" s="135"/>
      <c r="E972" s="2"/>
      <c r="F972" s="24"/>
      <c r="G972" s="2"/>
      <c r="H972" s="4"/>
      <c r="I972" s="4"/>
      <c r="J972" s="4"/>
      <c r="K972" s="4"/>
      <c r="L972" s="4"/>
      <c r="M972" s="26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Z972" s="13"/>
      <c r="AA972" s="25"/>
      <c r="AB972" s="3"/>
      <c r="AC972" s="3"/>
    </row>
    <row r="973" spans="1:29">
      <c r="A973" s="2"/>
      <c r="B973" s="2"/>
      <c r="C973" s="2"/>
      <c r="D973" s="135"/>
      <c r="E973" s="2"/>
      <c r="F973" s="24"/>
      <c r="G973" s="2"/>
      <c r="H973" s="4"/>
      <c r="I973" s="4"/>
      <c r="J973" s="4"/>
      <c r="K973" s="4"/>
      <c r="L973" s="4"/>
      <c r="M973" s="26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Z973" s="13"/>
      <c r="AA973" s="25"/>
      <c r="AB973" s="3"/>
      <c r="AC973" s="3"/>
    </row>
    <row r="974" spans="1:29">
      <c r="A974" s="2"/>
      <c r="B974" s="2"/>
      <c r="C974" s="2"/>
      <c r="D974" s="135"/>
      <c r="E974" s="2"/>
      <c r="F974" s="24"/>
      <c r="G974" s="2"/>
      <c r="H974" s="4"/>
      <c r="I974" s="4"/>
      <c r="J974" s="4"/>
      <c r="K974" s="4"/>
      <c r="L974" s="4"/>
      <c r="M974" s="26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Z974" s="13"/>
      <c r="AA974" s="25"/>
      <c r="AB974" s="3"/>
      <c r="AC974" s="3"/>
    </row>
    <row r="975" spans="1:29">
      <c r="A975" s="2"/>
      <c r="B975" s="2"/>
      <c r="C975" s="2"/>
      <c r="D975" s="135"/>
      <c r="E975" s="2"/>
      <c r="F975" s="24"/>
      <c r="G975" s="2"/>
      <c r="H975" s="4"/>
      <c r="I975" s="4"/>
      <c r="J975" s="4"/>
      <c r="K975" s="4"/>
      <c r="L975" s="4"/>
      <c r="M975" s="26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Z975" s="13"/>
      <c r="AA975" s="25"/>
      <c r="AB975" s="3"/>
      <c r="AC975" s="3"/>
    </row>
    <row r="976" spans="1:29">
      <c r="A976" s="2"/>
      <c r="B976" s="2"/>
      <c r="C976" s="2"/>
      <c r="D976" s="135"/>
      <c r="E976" s="2"/>
      <c r="F976" s="24"/>
      <c r="G976" s="2"/>
      <c r="H976" s="4"/>
      <c r="I976" s="4"/>
      <c r="J976" s="4"/>
      <c r="K976" s="4"/>
      <c r="L976" s="4"/>
      <c r="M976" s="26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Z976" s="13"/>
      <c r="AA976" s="25"/>
      <c r="AB976" s="3"/>
      <c r="AC976" s="3"/>
    </row>
    <row r="977" spans="1:29">
      <c r="A977" s="2"/>
      <c r="B977" s="2"/>
      <c r="C977" s="2"/>
      <c r="D977" s="135"/>
      <c r="E977" s="2"/>
      <c r="F977" s="24"/>
      <c r="G977" s="2"/>
      <c r="H977" s="4"/>
      <c r="I977" s="4"/>
      <c r="J977" s="4"/>
      <c r="K977" s="4"/>
      <c r="L977" s="4"/>
      <c r="M977" s="26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Z977" s="13"/>
      <c r="AA977" s="25"/>
      <c r="AB977" s="3"/>
      <c r="AC977" s="3"/>
    </row>
    <row r="978" spans="1:29">
      <c r="A978" s="2"/>
      <c r="B978" s="2"/>
      <c r="C978" s="2"/>
      <c r="D978" s="135"/>
      <c r="E978" s="2"/>
      <c r="F978" s="24"/>
      <c r="G978" s="2"/>
      <c r="H978" s="4"/>
      <c r="I978" s="4"/>
      <c r="J978" s="4"/>
      <c r="K978" s="4"/>
      <c r="L978" s="4"/>
      <c r="M978" s="26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Z978" s="13"/>
      <c r="AA978" s="25"/>
      <c r="AB978" s="3"/>
      <c r="AC978" s="3"/>
    </row>
    <row r="979" spans="1:29">
      <c r="A979" s="2"/>
      <c r="B979" s="2"/>
      <c r="C979" s="2"/>
      <c r="D979" s="135"/>
      <c r="E979" s="2"/>
      <c r="F979" s="24"/>
      <c r="G979" s="2"/>
      <c r="H979" s="4"/>
      <c r="I979" s="4"/>
      <c r="J979" s="4"/>
      <c r="K979" s="4"/>
      <c r="L979" s="4"/>
      <c r="M979" s="26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Z979" s="13"/>
      <c r="AA979" s="25"/>
      <c r="AB979" s="3"/>
      <c r="AC979" s="3"/>
    </row>
    <row r="980" spans="1:29">
      <c r="A980" s="2"/>
      <c r="B980" s="2"/>
      <c r="C980" s="2"/>
      <c r="D980" s="135"/>
      <c r="E980" s="2"/>
      <c r="F980" s="24"/>
      <c r="G980" s="2"/>
      <c r="H980" s="4"/>
      <c r="I980" s="4"/>
      <c r="J980" s="4"/>
      <c r="K980" s="4"/>
      <c r="L980" s="4"/>
      <c r="M980" s="26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Z980" s="13"/>
      <c r="AA980" s="25"/>
      <c r="AB980" s="3"/>
      <c r="AC980" s="3"/>
    </row>
    <row r="981" spans="1:29">
      <c r="A981" s="2"/>
      <c r="B981" s="2"/>
      <c r="C981" s="2"/>
      <c r="D981" s="135"/>
      <c r="E981" s="2"/>
      <c r="F981" s="24"/>
      <c r="G981" s="2"/>
      <c r="H981" s="4"/>
      <c r="I981" s="4"/>
      <c r="J981" s="4"/>
      <c r="K981" s="4"/>
      <c r="L981" s="4"/>
      <c r="M981" s="26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Z981" s="13"/>
      <c r="AA981" s="25"/>
      <c r="AB981" s="3"/>
      <c r="AC981" s="3"/>
    </row>
    <row r="982" spans="1:29">
      <c r="A982" s="2"/>
      <c r="B982" s="2"/>
      <c r="C982" s="2"/>
      <c r="D982" s="135"/>
      <c r="E982" s="2"/>
      <c r="F982" s="24"/>
      <c r="G982" s="2"/>
      <c r="H982" s="4"/>
      <c r="I982" s="4"/>
      <c r="J982" s="4"/>
      <c r="K982" s="4"/>
      <c r="L982" s="4"/>
      <c r="M982" s="26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Z982" s="13"/>
      <c r="AA982" s="25"/>
      <c r="AB982" s="3"/>
      <c r="AC982" s="3"/>
    </row>
    <row r="983" spans="1:29">
      <c r="A983" s="2"/>
      <c r="B983" s="2"/>
      <c r="C983" s="2"/>
      <c r="D983" s="135"/>
      <c r="E983" s="2"/>
      <c r="F983" s="24"/>
      <c r="G983" s="2"/>
      <c r="H983" s="4"/>
      <c r="I983" s="4"/>
      <c r="J983" s="4"/>
      <c r="K983" s="4"/>
      <c r="L983" s="4"/>
      <c r="M983" s="26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Z983" s="13"/>
      <c r="AA983" s="25"/>
      <c r="AB983" s="3"/>
      <c r="AC983" s="3"/>
    </row>
    <row r="984" spans="1:29">
      <c r="A984" s="2"/>
      <c r="B984" s="2"/>
      <c r="C984" s="2"/>
      <c r="D984" s="135"/>
      <c r="E984" s="2"/>
      <c r="F984" s="24"/>
      <c r="G984" s="2"/>
      <c r="H984" s="4"/>
      <c r="I984" s="4"/>
      <c r="J984" s="4"/>
      <c r="K984" s="4"/>
      <c r="L984" s="4"/>
      <c r="M984" s="26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Z984" s="13"/>
      <c r="AA984" s="25"/>
      <c r="AB984" s="3"/>
      <c r="AC984" s="3"/>
    </row>
    <row r="985" spans="1:29">
      <c r="A985" s="2"/>
      <c r="B985" s="2"/>
      <c r="C985" s="2"/>
      <c r="D985" s="135"/>
      <c r="E985" s="2"/>
      <c r="F985" s="24"/>
      <c r="G985" s="2"/>
      <c r="H985" s="4"/>
      <c r="I985" s="4"/>
      <c r="J985" s="4"/>
      <c r="K985" s="4"/>
      <c r="L985" s="4"/>
      <c r="M985" s="26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Z985" s="13"/>
      <c r="AA985" s="25"/>
      <c r="AB985" s="3"/>
      <c r="AC985" s="3"/>
    </row>
    <row r="986" spans="1:29">
      <c r="A986" s="2"/>
      <c r="B986" s="2"/>
      <c r="C986" s="2"/>
      <c r="D986" s="135"/>
      <c r="E986" s="2"/>
      <c r="F986" s="24"/>
      <c r="G986" s="2"/>
      <c r="H986" s="4"/>
      <c r="I986" s="4"/>
      <c r="J986" s="4"/>
      <c r="K986" s="4"/>
      <c r="L986" s="4"/>
      <c r="M986" s="26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Z986" s="13"/>
      <c r="AA986" s="25"/>
      <c r="AB986" s="3"/>
      <c r="AC986" s="3"/>
    </row>
    <row r="987" spans="1:29">
      <c r="A987" s="2"/>
      <c r="B987" s="2"/>
      <c r="C987" s="2"/>
      <c r="D987" s="135"/>
      <c r="E987" s="2"/>
      <c r="F987" s="24"/>
      <c r="G987" s="2"/>
      <c r="H987" s="4"/>
      <c r="I987" s="4"/>
      <c r="J987" s="4"/>
      <c r="K987" s="4"/>
      <c r="L987" s="4"/>
      <c r="M987" s="26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Z987" s="13"/>
      <c r="AA987" s="25"/>
      <c r="AB987" s="3"/>
      <c r="AC987" s="3"/>
    </row>
    <row r="988" spans="1:29">
      <c r="A988" s="2"/>
      <c r="B988" s="2"/>
      <c r="C988" s="2"/>
      <c r="D988" s="135"/>
      <c r="E988" s="2"/>
      <c r="F988" s="24"/>
      <c r="G988" s="2"/>
      <c r="H988" s="4"/>
      <c r="I988" s="4"/>
      <c r="J988" s="4"/>
      <c r="K988" s="4"/>
      <c r="L988" s="4"/>
      <c r="M988" s="26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Z988" s="13"/>
      <c r="AA988" s="25"/>
      <c r="AB988" s="3"/>
      <c r="AC988" s="3"/>
    </row>
    <row r="989" spans="1:29">
      <c r="A989" s="2"/>
      <c r="B989" s="2"/>
      <c r="C989" s="2"/>
      <c r="D989" s="135"/>
      <c r="E989" s="2"/>
      <c r="F989" s="24"/>
      <c r="G989" s="2"/>
      <c r="H989" s="4"/>
      <c r="I989" s="4"/>
      <c r="J989" s="4"/>
      <c r="K989" s="4"/>
      <c r="L989" s="4"/>
      <c r="M989" s="26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Z989" s="13"/>
      <c r="AA989" s="25"/>
      <c r="AB989" s="3"/>
      <c r="AC989" s="3"/>
    </row>
    <row r="990" spans="1:29">
      <c r="A990" s="2"/>
      <c r="B990" s="2"/>
      <c r="C990" s="2"/>
      <c r="D990" s="135"/>
      <c r="E990" s="2"/>
      <c r="F990" s="24"/>
      <c r="G990" s="2"/>
      <c r="H990" s="4"/>
      <c r="I990" s="4"/>
      <c r="J990" s="4"/>
      <c r="K990" s="4"/>
      <c r="L990" s="4"/>
      <c r="M990" s="26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Z990" s="13"/>
      <c r="AA990" s="25"/>
      <c r="AB990" s="3"/>
      <c r="AC990" s="3"/>
    </row>
    <row r="991" spans="1:29">
      <c r="A991" s="2"/>
      <c r="B991" s="2"/>
      <c r="C991" s="2"/>
      <c r="D991" s="135"/>
      <c r="E991" s="2"/>
      <c r="F991" s="24"/>
      <c r="G991" s="2"/>
      <c r="H991" s="4"/>
      <c r="I991" s="4"/>
      <c r="J991" s="4"/>
      <c r="K991" s="4"/>
      <c r="L991" s="4"/>
      <c r="M991" s="26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Z991" s="13"/>
      <c r="AA991" s="25"/>
      <c r="AB991" s="3"/>
      <c r="AC991" s="3"/>
    </row>
    <row r="992" spans="1:29">
      <c r="A992" s="2"/>
      <c r="B992" s="2"/>
      <c r="C992" s="2"/>
      <c r="D992" s="135"/>
      <c r="E992" s="2"/>
      <c r="F992" s="24"/>
      <c r="G992" s="2"/>
      <c r="H992" s="4"/>
      <c r="I992" s="4"/>
      <c r="J992" s="4"/>
      <c r="K992" s="4"/>
      <c r="L992" s="4"/>
      <c r="M992" s="26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Z992" s="13"/>
      <c r="AA992" s="25"/>
      <c r="AB992" s="3"/>
      <c r="AC992" s="3"/>
    </row>
    <row r="993" spans="1:29">
      <c r="A993" s="2"/>
      <c r="B993" s="2"/>
      <c r="C993" s="2"/>
      <c r="D993" s="135"/>
      <c r="E993" s="2"/>
      <c r="F993" s="24"/>
      <c r="G993" s="2"/>
      <c r="H993" s="4"/>
      <c r="I993" s="4"/>
      <c r="J993" s="4"/>
      <c r="K993" s="4"/>
      <c r="L993" s="4"/>
      <c r="M993" s="26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Z993" s="13"/>
      <c r="AA993" s="25"/>
      <c r="AB993" s="3"/>
      <c r="AC993" s="3"/>
    </row>
    <row r="994" spans="1:29">
      <c r="A994" s="2"/>
      <c r="B994" s="2"/>
      <c r="C994" s="2"/>
      <c r="D994" s="135"/>
      <c r="E994" s="2"/>
      <c r="F994" s="24"/>
      <c r="G994" s="2"/>
      <c r="H994" s="4"/>
      <c r="I994" s="4"/>
      <c r="J994" s="4"/>
      <c r="K994" s="4"/>
      <c r="L994" s="4"/>
      <c r="M994" s="26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Z994" s="13"/>
      <c r="AA994" s="25"/>
      <c r="AB994" s="3"/>
      <c r="AC994" s="3"/>
    </row>
    <row r="995" spans="1:29">
      <c r="A995" s="2"/>
      <c r="B995" s="2"/>
      <c r="C995" s="2"/>
      <c r="D995" s="135"/>
      <c r="E995" s="2"/>
      <c r="F995" s="24"/>
      <c r="G995" s="2"/>
      <c r="H995" s="4"/>
      <c r="I995" s="4"/>
      <c r="J995" s="4"/>
      <c r="K995" s="4"/>
      <c r="L995" s="4"/>
      <c r="M995" s="26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Z995" s="13"/>
      <c r="AA995" s="25"/>
      <c r="AB995" s="3"/>
      <c r="AC995" s="3"/>
    </row>
    <row r="996" spans="1:29">
      <c r="A996" s="2"/>
      <c r="B996" s="2"/>
      <c r="C996" s="2"/>
      <c r="D996" s="135"/>
      <c r="E996" s="2"/>
      <c r="F996" s="24"/>
      <c r="G996" s="2"/>
      <c r="H996" s="4"/>
      <c r="I996" s="4"/>
      <c r="J996" s="4"/>
      <c r="K996" s="4"/>
      <c r="L996" s="4"/>
      <c r="M996" s="26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Z996" s="13"/>
      <c r="AA996" s="25"/>
      <c r="AB996" s="3"/>
      <c r="AC996" s="3"/>
    </row>
    <row r="997" spans="1:29">
      <c r="A997" s="2"/>
      <c r="B997" s="2"/>
      <c r="C997" s="2"/>
      <c r="D997" s="135"/>
      <c r="E997" s="2"/>
      <c r="F997" s="24"/>
      <c r="G997" s="2"/>
      <c r="H997" s="4"/>
      <c r="I997" s="4"/>
      <c r="J997" s="4"/>
      <c r="K997" s="4"/>
      <c r="L997" s="4"/>
      <c r="M997" s="26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Z997" s="13"/>
      <c r="AA997" s="25"/>
      <c r="AB997" s="3"/>
      <c r="AC997" s="3"/>
    </row>
    <row r="998" spans="1:29">
      <c r="A998" s="2"/>
      <c r="B998" s="2"/>
      <c r="C998" s="2"/>
      <c r="D998" s="135"/>
      <c r="E998" s="2"/>
      <c r="F998" s="24"/>
      <c r="G998" s="2"/>
      <c r="H998" s="4"/>
      <c r="I998" s="4"/>
      <c r="J998" s="4"/>
      <c r="K998" s="4"/>
      <c r="L998" s="4"/>
      <c r="M998" s="26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Z998" s="13"/>
      <c r="AA998" s="25"/>
      <c r="AB998" s="3"/>
      <c r="AC998" s="3"/>
    </row>
    <row r="999" spans="1:29">
      <c r="A999" s="2"/>
      <c r="B999" s="2"/>
      <c r="C999" s="2"/>
      <c r="D999" s="135"/>
      <c r="E999" s="2"/>
      <c r="F999" s="24"/>
      <c r="G999" s="2"/>
      <c r="H999" s="4"/>
      <c r="I999" s="4"/>
      <c r="J999" s="4"/>
      <c r="K999" s="4"/>
      <c r="L999" s="4"/>
      <c r="M999" s="26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Z999" s="13"/>
      <c r="AA999" s="25"/>
      <c r="AB999" s="3"/>
      <c r="AC999" s="3"/>
    </row>
    <row r="1000" spans="1:29">
      <c r="A1000" s="2"/>
      <c r="B1000" s="2"/>
      <c r="C1000" s="2"/>
      <c r="D1000" s="135"/>
      <c r="E1000" s="2"/>
      <c r="F1000" s="24"/>
      <c r="G1000" s="2"/>
      <c r="H1000" s="4"/>
      <c r="I1000" s="4"/>
      <c r="J1000" s="4"/>
      <c r="K1000" s="4"/>
      <c r="L1000" s="4"/>
      <c r="M1000" s="26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Z1000" s="13"/>
      <c r="AA1000" s="25"/>
      <c r="AB1000" s="3"/>
      <c r="AC1000" s="3"/>
    </row>
    <row r="1001" spans="1:29">
      <c r="A1001" s="2"/>
      <c r="B1001" s="2"/>
      <c r="C1001" s="2"/>
      <c r="D1001" s="135"/>
      <c r="E1001" s="2"/>
      <c r="F1001" s="24"/>
      <c r="G1001" s="2"/>
      <c r="H1001" s="4"/>
      <c r="I1001" s="4"/>
      <c r="J1001" s="4"/>
      <c r="K1001" s="4"/>
      <c r="L1001" s="4"/>
      <c r="M1001" s="26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Z1001" s="13"/>
      <c r="AA1001" s="25"/>
      <c r="AB1001" s="3"/>
      <c r="AC1001" s="3"/>
    </row>
    <row r="1002" spans="1:29">
      <c r="A1002" s="2"/>
      <c r="B1002" s="2"/>
      <c r="C1002" s="2"/>
      <c r="D1002" s="135"/>
      <c r="E1002" s="2"/>
      <c r="F1002" s="24"/>
      <c r="G1002" s="2"/>
      <c r="H1002" s="4"/>
      <c r="I1002" s="4"/>
      <c r="J1002" s="4"/>
      <c r="K1002" s="4"/>
      <c r="L1002" s="4"/>
      <c r="M1002" s="26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Z1002" s="13"/>
      <c r="AA1002" s="25"/>
      <c r="AB1002" s="3"/>
      <c r="AC1002" s="3"/>
    </row>
    <row r="1003" spans="1:29">
      <c r="A1003" s="2"/>
      <c r="B1003" s="2"/>
      <c r="C1003" s="2"/>
      <c r="D1003" s="135"/>
      <c r="E1003" s="2"/>
      <c r="F1003" s="24"/>
      <c r="G1003" s="2"/>
      <c r="H1003" s="4"/>
      <c r="I1003" s="4"/>
      <c r="J1003" s="4"/>
      <c r="K1003" s="4"/>
      <c r="L1003" s="4"/>
      <c r="M1003" s="26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Z1003" s="13"/>
      <c r="AA1003" s="25"/>
      <c r="AB1003" s="3"/>
      <c r="AC1003" s="3"/>
    </row>
    <row r="1004" spans="1:29">
      <c r="A1004" s="2"/>
      <c r="B1004" s="2"/>
      <c r="C1004" s="2"/>
      <c r="D1004" s="135"/>
      <c r="E1004" s="2"/>
      <c r="F1004" s="24"/>
      <c r="G1004" s="2"/>
      <c r="H1004" s="4"/>
      <c r="I1004" s="4"/>
      <c r="J1004" s="4"/>
      <c r="K1004" s="4"/>
      <c r="L1004" s="4"/>
      <c r="M1004" s="26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Z1004" s="13"/>
      <c r="AA1004" s="25"/>
      <c r="AB1004" s="3"/>
      <c r="AC1004" s="3"/>
    </row>
    <row r="1005" spans="1:29">
      <c r="A1005" s="2"/>
      <c r="B1005" s="2"/>
      <c r="C1005" s="2"/>
      <c r="D1005" s="135"/>
      <c r="E1005" s="2"/>
      <c r="F1005" s="24"/>
      <c r="G1005" s="2"/>
      <c r="H1005" s="4"/>
      <c r="I1005" s="4"/>
      <c r="J1005" s="4"/>
      <c r="K1005" s="4"/>
      <c r="L1005" s="4"/>
      <c r="M1005" s="26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Z1005" s="13"/>
      <c r="AA1005" s="25"/>
      <c r="AB1005" s="3"/>
      <c r="AC1005" s="3"/>
    </row>
    <row r="1006" spans="1:29">
      <c r="A1006" s="2"/>
      <c r="B1006" s="2"/>
      <c r="C1006" s="2"/>
      <c r="D1006" s="135"/>
      <c r="E1006" s="2"/>
      <c r="F1006" s="24"/>
      <c r="G1006" s="2"/>
      <c r="H1006" s="4"/>
      <c r="I1006" s="4"/>
      <c r="J1006" s="4"/>
      <c r="K1006" s="4"/>
      <c r="L1006" s="4"/>
      <c r="M1006" s="26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Z1006" s="13"/>
      <c r="AA1006" s="25"/>
      <c r="AB1006" s="3"/>
      <c r="AC1006" s="3"/>
    </row>
    <row r="1007" spans="1:29">
      <c r="A1007" s="2"/>
      <c r="B1007" s="2"/>
      <c r="C1007" s="2"/>
      <c r="D1007" s="135"/>
      <c r="E1007" s="2"/>
      <c r="F1007" s="24"/>
      <c r="G1007" s="2"/>
      <c r="H1007" s="4"/>
      <c r="I1007" s="4"/>
      <c r="J1007" s="4"/>
      <c r="K1007" s="4"/>
      <c r="L1007" s="4"/>
      <c r="M1007" s="26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Z1007" s="13"/>
      <c r="AA1007" s="25"/>
      <c r="AB1007" s="3"/>
      <c r="AC1007" s="3"/>
    </row>
    <row r="1008" spans="1:29">
      <c r="A1008" s="2"/>
      <c r="B1008" s="2"/>
      <c r="C1008" s="2"/>
      <c r="D1008" s="135"/>
      <c r="E1008" s="2"/>
      <c r="F1008" s="24"/>
      <c r="G1008" s="2"/>
      <c r="H1008" s="4"/>
      <c r="I1008" s="4"/>
      <c r="J1008" s="4"/>
      <c r="K1008" s="4"/>
      <c r="L1008" s="4"/>
      <c r="M1008" s="26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Z1008" s="13"/>
      <c r="AA1008" s="25"/>
      <c r="AB1008" s="3"/>
      <c r="AC1008" s="3"/>
    </row>
    <row r="1009" spans="1:29">
      <c r="A1009" s="2"/>
      <c r="B1009" s="2"/>
      <c r="C1009" s="2"/>
      <c r="D1009" s="135"/>
      <c r="E1009" s="2"/>
      <c r="F1009" s="24"/>
      <c r="G1009" s="2"/>
      <c r="H1009" s="4"/>
      <c r="I1009" s="4"/>
      <c r="J1009" s="4"/>
      <c r="K1009" s="4"/>
      <c r="L1009" s="4"/>
      <c r="M1009" s="26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Z1009" s="13"/>
      <c r="AA1009" s="25"/>
      <c r="AB1009" s="3"/>
      <c r="AC1009" s="3"/>
    </row>
    <row r="1010" spans="1:29">
      <c r="A1010" s="2"/>
      <c r="B1010" s="2"/>
      <c r="C1010" s="2"/>
      <c r="D1010" s="135"/>
      <c r="E1010" s="2"/>
      <c r="F1010" s="24"/>
      <c r="G1010" s="2"/>
      <c r="H1010" s="4"/>
      <c r="I1010" s="4"/>
      <c r="J1010" s="4"/>
      <c r="K1010" s="4"/>
      <c r="L1010" s="4"/>
      <c r="M1010" s="26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Z1010" s="13"/>
      <c r="AA1010" s="25"/>
      <c r="AB1010" s="3"/>
      <c r="AC1010" s="3"/>
    </row>
    <row r="1011" spans="1:29">
      <c r="A1011" s="2"/>
      <c r="B1011" s="2"/>
      <c r="C1011" s="2"/>
      <c r="D1011" s="135"/>
      <c r="E1011" s="2"/>
      <c r="F1011" s="24"/>
      <c r="G1011" s="2"/>
      <c r="H1011" s="4"/>
      <c r="I1011" s="4"/>
      <c r="J1011" s="4"/>
      <c r="K1011" s="4"/>
      <c r="L1011" s="4"/>
      <c r="M1011" s="26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Z1011" s="13"/>
      <c r="AA1011" s="25"/>
      <c r="AB1011" s="3"/>
      <c r="AC1011" s="3"/>
    </row>
    <row r="1012" spans="1:29">
      <c r="A1012" s="2"/>
      <c r="B1012" s="2"/>
      <c r="C1012" s="2"/>
      <c r="D1012" s="135"/>
      <c r="E1012" s="2"/>
      <c r="F1012" s="24"/>
      <c r="G1012" s="2"/>
      <c r="H1012" s="4"/>
      <c r="I1012" s="4"/>
      <c r="J1012" s="4"/>
      <c r="K1012" s="4"/>
      <c r="L1012" s="4"/>
      <c r="M1012" s="26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Z1012" s="13"/>
      <c r="AA1012" s="25"/>
      <c r="AB1012" s="3"/>
      <c r="AC1012" s="3"/>
    </row>
    <row r="1013" spans="1:29">
      <c r="A1013" s="2"/>
      <c r="B1013" s="2"/>
      <c r="C1013" s="2"/>
      <c r="D1013" s="135"/>
      <c r="E1013" s="2"/>
      <c r="F1013" s="24"/>
      <c r="G1013" s="2"/>
      <c r="H1013" s="4"/>
      <c r="I1013" s="4"/>
      <c r="J1013" s="4"/>
      <c r="K1013" s="4"/>
      <c r="L1013" s="4"/>
      <c r="M1013" s="26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Z1013" s="13"/>
      <c r="AA1013" s="25"/>
      <c r="AB1013" s="3"/>
      <c r="AC1013" s="3"/>
    </row>
    <row r="1014" spans="1:29">
      <c r="A1014" s="2"/>
      <c r="B1014" s="2"/>
      <c r="C1014" s="2"/>
      <c r="D1014" s="135"/>
      <c r="E1014" s="2"/>
      <c r="F1014" s="24"/>
      <c r="G1014" s="2"/>
      <c r="H1014" s="4"/>
      <c r="I1014" s="4"/>
      <c r="J1014" s="4"/>
      <c r="K1014" s="4"/>
      <c r="L1014" s="4"/>
      <c r="M1014" s="26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Z1014" s="13"/>
      <c r="AA1014" s="25"/>
      <c r="AB1014" s="3"/>
      <c r="AC1014" s="3"/>
    </row>
    <row r="1015" spans="1:29">
      <c r="A1015" s="2"/>
      <c r="B1015" s="2"/>
      <c r="C1015" s="2"/>
      <c r="D1015" s="135"/>
      <c r="E1015" s="2"/>
      <c r="F1015" s="24"/>
      <c r="G1015" s="2"/>
      <c r="H1015" s="4"/>
      <c r="I1015" s="4"/>
      <c r="J1015" s="4"/>
      <c r="K1015" s="4"/>
      <c r="L1015" s="4"/>
      <c r="M1015" s="26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Z1015" s="13"/>
      <c r="AA1015" s="25"/>
      <c r="AB1015" s="3"/>
      <c r="AC1015" s="3"/>
    </row>
    <row r="1016" spans="1:29">
      <c r="A1016" s="2"/>
      <c r="B1016" s="2"/>
      <c r="C1016" s="2"/>
      <c r="D1016" s="135"/>
      <c r="E1016" s="2"/>
      <c r="F1016" s="24"/>
      <c r="G1016" s="2"/>
      <c r="H1016" s="4"/>
      <c r="I1016" s="4"/>
      <c r="J1016" s="4"/>
      <c r="K1016" s="4"/>
      <c r="L1016" s="4"/>
      <c r="M1016" s="26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Z1016" s="13"/>
      <c r="AA1016" s="25"/>
      <c r="AB1016" s="3"/>
      <c r="AC1016" s="3"/>
    </row>
    <row r="1017" spans="1:29">
      <c r="A1017" s="2"/>
      <c r="B1017" s="2"/>
      <c r="C1017" s="2"/>
      <c r="D1017" s="135"/>
      <c r="E1017" s="2"/>
      <c r="F1017" s="24"/>
      <c r="G1017" s="2"/>
      <c r="H1017" s="4"/>
      <c r="I1017" s="4"/>
      <c r="J1017" s="4"/>
      <c r="K1017" s="4"/>
      <c r="L1017" s="4"/>
      <c r="M1017" s="26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Z1017" s="13"/>
      <c r="AA1017" s="25"/>
      <c r="AB1017" s="3"/>
      <c r="AC1017" s="3"/>
    </row>
    <row r="1018" spans="1:29">
      <c r="A1018" s="2"/>
      <c r="B1018" s="2"/>
      <c r="C1018" s="2"/>
      <c r="D1018" s="135"/>
      <c r="E1018" s="2"/>
      <c r="F1018" s="24"/>
      <c r="G1018" s="2"/>
      <c r="H1018" s="4"/>
      <c r="I1018" s="4"/>
      <c r="J1018" s="4"/>
      <c r="K1018" s="4"/>
      <c r="L1018" s="4"/>
      <c r="M1018" s="26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Z1018" s="13"/>
      <c r="AA1018" s="25"/>
      <c r="AB1018" s="3"/>
      <c r="AC1018" s="3"/>
    </row>
    <row r="1019" spans="1:29">
      <c r="A1019" s="2"/>
      <c r="B1019" s="2"/>
      <c r="C1019" s="2"/>
      <c r="D1019" s="135"/>
      <c r="E1019" s="2"/>
      <c r="F1019" s="24"/>
      <c r="G1019" s="2"/>
      <c r="H1019" s="4"/>
      <c r="I1019" s="4"/>
      <c r="J1019" s="4"/>
      <c r="K1019" s="4"/>
      <c r="L1019" s="4"/>
      <c r="M1019" s="26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Z1019" s="13"/>
      <c r="AA1019" s="25"/>
      <c r="AB1019" s="3"/>
      <c r="AC1019" s="3"/>
    </row>
    <row r="1020" spans="1:29">
      <c r="A1020" s="2"/>
      <c r="B1020" s="2"/>
      <c r="C1020" s="2"/>
      <c r="D1020" s="135"/>
      <c r="E1020" s="2"/>
      <c r="F1020" s="24"/>
      <c r="G1020" s="2"/>
      <c r="H1020" s="4"/>
      <c r="I1020" s="4"/>
      <c r="J1020" s="4"/>
      <c r="K1020" s="4"/>
      <c r="L1020" s="4"/>
      <c r="M1020" s="4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Z1020" s="13"/>
      <c r="AA1020" s="25"/>
    </row>
    <row r="1021" spans="1:29">
      <c r="A1021" s="2"/>
      <c r="B1021" s="2"/>
      <c r="C1021" s="2"/>
      <c r="D1021" s="135"/>
      <c r="E1021" s="2"/>
      <c r="F1021" s="24"/>
      <c r="G1021" s="2"/>
      <c r="H1021" s="4"/>
      <c r="I1021" s="4"/>
      <c r="J1021" s="4"/>
      <c r="K1021" s="4"/>
      <c r="L1021" s="4"/>
      <c r="M1021" s="4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Z1021" s="13"/>
      <c r="AA1021" s="25"/>
    </row>
    <row r="1022" spans="1:29">
      <c r="A1022" s="2"/>
      <c r="B1022" s="2"/>
      <c r="C1022" s="2"/>
      <c r="D1022" s="135"/>
      <c r="E1022" s="2"/>
      <c r="F1022" s="24"/>
      <c r="G1022" s="2"/>
      <c r="H1022" s="4"/>
      <c r="I1022" s="4"/>
      <c r="J1022" s="4"/>
      <c r="K1022" s="4"/>
      <c r="L1022" s="4"/>
      <c r="M1022" s="4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Z1022" s="13"/>
      <c r="AA1022" s="25"/>
    </row>
    <row r="1023" spans="1:29">
      <c r="A1023" s="2"/>
      <c r="B1023" s="2"/>
      <c r="C1023" s="2"/>
      <c r="D1023" s="135"/>
      <c r="E1023" s="2"/>
      <c r="F1023" s="24"/>
      <c r="G1023" s="2"/>
      <c r="H1023" s="4"/>
      <c r="I1023" s="4"/>
      <c r="J1023" s="4"/>
      <c r="K1023" s="4"/>
      <c r="L1023" s="4"/>
      <c r="M1023" s="4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Z1023" s="13"/>
      <c r="AA1023" s="25"/>
    </row>
    <row r="1024" spans="1:29">
      <c r="A1024" s="2"/>
      <c r="B1024" s="2"/>
      <c r="C1024" s="2"/>
      <c r="D1024" s="135"/>
      <c r="E1024" s="2"/>
      <c r="F1024" s="24"/>
      <c r="G1024" s="2"/>
      <c r="H1024" s="4"/>
      <c r="I1024" s="4"/>
      <c r="J1024" s="4"/>
      <c r="K1024" s="4"/>
      <c r="L1024" s="4"/>
      <c r="M1024" s="4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Z1024" s="13"/>
      <c r="AA1024" s="25"/>
    </row>
    <row r="1025" spans="1:27">
      <c r="A1025" s="2"/>
      <c r="B1025" s="2"/>
      <c r="C1025" s="2"/>
      <c r="D1025" s="135"/>
      <c r="E1025" s="2"/>
      <c r="F1025" s="24"/>
      <c r="G1025" s="2"/>
      <c r="H1025" s="4"/>
      <c r="I1025" s="4"/>
      <c r="J1025" s="4"/>
      <c r="K1025" s="4"/>
      <c r="L1025" s="4"/>
      <c r="M1025" s="4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Z1025" s="13"/>
      <c r="AA1025" s="25"/>
    </row>
    <row r="1026" spans="1:27">
      <c r="A1026" s="2"/>
      <c r="B1026" s="2"/>
      <c r="C1026" s="2"/>
      <c r="D1026" s="135"/>
      <c r="E1026" s="2"/>
      <c r="F1026" s="24"/>
      <c r="G1026" s="2"/>
      <c r="H1026" s="4"/>
      <c r="I1026" s="4"/>
      <c r="J1026" s="4"/>
      <c r="K1026" s="4"/>
      <c r="L1026" s="4"/>
      <c r="M1026" s="4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Z1026" s="13"/>
      <c r="AA1026" s="25"/>
    </row>
    <row r="1027" spans="1:27">
      <c r="A1027" s="2"/>
      <c r="B1027" s="2"/>
      <c r="C1027" s="2"/>
      <c r="D1027" s="135"/>
      <c r="E1027" s="2"/>
      <c r="F1027" s="24"/>
      <c r="G1027" s="2"/>
      <c r="H1027" s="4"/>
      <c r="I1027" s="4"/>
      <c r="J1027" s="4"/>
      <c r="K1027" s="4"/>
      <c r="L1027" s="4"/>
      <c r="M1027" s="4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Z1027" s="13"/>
      <c r="AA1027" s="25"/>
    </row>
    <row r="1028" spans="1:27">
      <c r="A1028" s="2"/>
      <c r="B1028" s="2"/>
      <c r="C1028" s="2"/>
      <c r="D1028" s="135"/>
      <c r="E1028" s="2"/>
      <c r="F1028" s="24"/>
      <c r="G1028" s="2"/>
      <c r="H1028" s="4"/>
      <c r="I1028" s="4"/>
      <c r="J1028" s="4"/>
      <c r="K1028" s="4"/>
      <c r="L1028" s="4"/>
      <c r="M1028" s="4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Z1028" s="13"/>
      <c r="AA1028" s="25"/>
    </row>
    <row r="1029" spans="1:27">
      <c r="A1029" s="2"/>
      <c r="B1029" s="2"/>
      <c r="C1029" s="2"/>
      <c r="D1029" s="135"/>
      <c r="E1029" s="2"/>
      <c r="F1029" s="24"/>
      <c r="G1029" s="2"/>
      <c r="H1029" s="4"/>
      <c r="I1029" s="4"/>
      <c r="J1029" s="4"/>
      <c r="K1029" s="4"/>
      <c r="L1029" s="4"/>
      <c r="M1029" s="4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Z1029" s="13"/>
      <c r="AA1029" s="25"/>
    </row>
    <row r="1030" spans="1:27">
      <c r="A1030" s="2"/>
      <c r="B1030" s="2"/>
      <c r="C1030" s="2"/>
      <c r="D1030" s="135"/>
      <c r="E1030" s="2"/>
      <c r="F1030" s="24"/>
      <c r="G1030" s="2"/>
      <c r="H1030" s="4"/>
      <c r="I1030" s="4"/>
      <c r="J1030" s="4"/>
      <c r="K1030" s="4"/>
      <c r="L1030" s="4"/>
      <c r="M1030" s="4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Z1030" s="13"/>
      <c r="AA1030" s="25"/>
    </row>
    <row r="1031" spans="1:27">
      <c r="A1031" s="2"/>
      <c r="B1031" s="2"/>
      <c r="C1031" s="2"/>
      <c r="D1031" s="135"/>
      <c r="E1031" s="2"/>
      <c r="F1031" s="24"/>
      <c r="G1031" s="2"/>
      <c r="H1031" s="4"/>
      <c r="I1031" s="4"/>
      <c r="J1031" s="4"/>
      <c r="K1031" s="4"/>
      <c r="L1031" s="4"/>
      <c r="M1031" s="4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Z1031" s="13"/>
      <c r="AA1031" s="25"/>
    </row>
    <row r="1032" spans="1:27">
      <c r="A1032" s="2"/>
      <c r="B1032" s="2"/>
      <c r="C1032" s="2"/>
      <c r="D1032" s="135"/>
      <c r="E1032" s="2"/>
      <c r="F1032" s="24"/>
      <c r="G1032" s="2"/>
      <c r="H1032" s="4"/>
      <c r="I1032" s="4"/>
      <c r="J1032" s="4"/>
      <c r="K1032" s="4"/>
      <c r="L1032" s="4"/>
      <c r="M1032" s="4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Z1032" s="13"/>
      <c r="AA1032" s="25"/>
    </row>
    <row r="1033" spans="1:27">
      <c r="A1033" s="2"/>
      <c r="B1033" s="2"/>
      <c r="C1033" s="2"/>
      <c r="D1033" s="135"/>
      <c r="E1033" s="2"/>
      <c r="F1033" s="24"/>
      <c r="G1033" s="2"/>
      <c r="H1033" s="4"/>
      <c r="I1033" s="4"/>
      <c r="J1033" s="4"/>
      <c r="K1033" s="4"/>
      <c r="L1033" s="4"/>
      <c r="M1033" s="4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Z1033" s="13"/>
      <c r="AA1033" s="25"/>
    </row>
    <row r="1034" spans="1:27">
      <c r="A1034" s="2"/>
      <c r="B1034" s="2"/>
      <c r="C1034" s="2"/>
      <c r="D1034" s="135"/>
      <c r="E1034" s="2"/>
      <c r="F1034" s="24"/>
      <c r="G1034" s="2"/>
      <c r="H1034" s="4"/>
      <c r="I1034" s="4"/>
      <c r="J1034" s="4"/>
      <c r="K1034" s="4"/>
      <c r="L1034" s="4"/>
      <c r="M1034" s="4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Z1034" s="13"/>
      <c r="AA1034" s="25"/>
    </row>
    <row r="1035" spans="1:27">
      <c r="A1035" s="2"/>
      <c r="B1035" s="2"/>
      <c r="C1035" s="2"/>
      <c r="D1035" s="135"/>
      <c r="E1035" s="2"/>
      <c r="F1035" s="24"/>
      <c r="G1035" s="2"/>
      <c r="H1035" s="4"/>
      <c r="I1035" s="4"/>
      <c r="J1035" s="4"/>
      <c r="K1035" s="4"/>
      <c r="L1035" s="4"/>
      <c r="M1035" s="4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Z1035" s="13"/>
      <c r="AA1035" s="25"/>
    </row>
    <row r="1036" spans="1:27">
      <c r="A1036" s="2"/>
      <c r="B1036" s="2"/>
      <c r="C1036" s="2"/>
      <c r="D1036" s="135"/>
      <c r="E1036" s="2"/>
      <c r="F1036" s="24"/>
      <c r="G1036" s="2"/>
      <c r="H1036" s="4"/>
      <c r="I1036" s="4"/>
      <c r="J1036" s="4"/>
      <c r="K1036" s="4"/>
      <c r="L1036" s="4"/>
      <c r="M1036" s="4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Z1036" s="13"/>
      <c r="AA1036" s="25"/>
    </row>
    <row r="1037" spans="1:27">
      <c r="A1037" s="2"/>
      <c r="B1037" s="2"/>
      <c r="C1037" s="2"/>
      <c r="D1037" s="135"/>
      <c r="E1037" s="2"/>
      <c r="F1037" s="24"/>
      <c r="G1037" s="2"/>
      <c r="H1037" s="4"/>
      <c r="I1037" s="4"/>
      <c r="J1037" s="4"/>
      <c r="K1037" s="4"/>
      <c r="L1037" s="4"/>
      <c r="M1037" s="4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Z1037" s="13"/>
      <c r="AA1037" s="25"/>
    </row>
    <row r="1038" spans="1:27">
      <c r="A1038" s="2"/>
      <c r="B1038" s="2"/>
      <c r="C1038" s="2"/>
      <c r="D1038" s="135"/>
      <c r="E1038" s="2"/>
      <c r="F1038" s="24"/>
      <c r="G1038" s="2"/>
      <c r="H1038" s="4"/>
      <c r="I1038" s="4"/>
      <c r="J1038" s="4"/>
      <c r="K1038" s="4"/>
      <c r="L1038" s="4"/>
      <c r="M1038" s="4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Z1038" s="13"/>
      <c r="AA1038" s="25"/>
    </row>
    <row r="1039" spans="1:27">
      <c r="A1039" s="2"/>
      <c r="B1039" s="2"/>
      <c r="C1039" s="2"/>
      <c r="D1039" s="135"/>
      <c r="E1039" s="2"/>
      <c r="F1039" s="24"/>
      <c r="G1039" s="2"/>
      <c r="H1039" s="4"/>
      <c r="I1039" s="4"/>
      <c r="J1039" s="4"/>
      <c r="K1039" s="4"/>
      <c r="L1039" s="4"/>
      <c r="M1039" s="4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Z1039" s="13"/>
      <c r="AA1039" s="25"/>
    </row>
    <row r="1040" spans="1:27">
      <c r="A1040" s="2"/>
      <c r="B1040" s="2"/>
      <c r="C1040" s="2"/>
      <c r="D1040" s="135"/>
      <c r="E1040" s="2"/>
      <c r="F1040" s="24"/>
      <c r="G1040" s="2"/>
      <c r="H1040" s="4"/>
      <c r="I1040" s="4"/>
      <c r="J1040" s="4"/>
      <c r="K1040" s="4"/>
      <c r="L1040" s="4"/>
      <c r="M1040" s="4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Z1040" s="13"/>
      <c r="AA1040" s="25"/>
    </row>
    <row r="1041" spans="1:27">
      <c r="A1041" s="2"/>
      <c r="B1041" s="2"/>
      <c r="C1041" s="2"/>
      <c r="D1041" s="135"/>
      <c r="E1041" s="2"/>
      <c r="F1041" s="24"/>
      <c r="G1041" s="2"/>
      <c r="H1041" s="4"/>
      <c r="I1041" s="4"/>
      <c r="J1041" s="4"/>
      <c r="K1041" s="4"/>
      <c r="L1041" s="4"/>
      <c r="M1041" s="4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Z1041" s="13"/>
      <c r="AA1041" s="25"/>
    </row>
    <row r="1042" spans="1:27">
      <c r="A1042" s="2"/>
      <c r="B1042" s="2"/>
      <c r="C1042" s="2"/>
      <c r="D1042" s="135"/>
      <c r="E1042" s="2"/>
      <c r="F1042" s="24"/>
      <c r="G1042" s="2"/>
      <c r="H1042" s="4"/>
      <c r="I1042" s="4"/>
      <c r="J1042" s="4"/>
      <c r="K1042" s="4"/>
      <c r="L1042" s="4"/>
      <c r="M1042" s="4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Z1042" s="13"/>
      <c r="AA1042" s="25"/>
    </row>
    <row r="1043" spans="1:27">
      <c r="A1043" s="2"/>
      <c r="B1043" s="2"/>
      <c r="C1043" s="2"/>
      <c r="D1043" s="135"/>
      <c r="E1043" s="2"/>
      <c r="F1043" s="24"/>
      <c r="G1043" s="2"/>
      <c r="H1043" s="4"/>
      <c r="I1043" s="4"/>
      <c r="J1043" s="4"/>
      <c r="K1043" s="4"/>
      <c r="L1043" s="4"/>
      <c r="M1043" s="4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Z1043" s="13"/>
      <c r="AA1043" s="25"/>
    </row>
    <row r="1044" spans="1:27">
      <c r="A1044" s="2"/>
      <c r="B1044" s="2"/>
      <c r="C1044" s="2"/>
      <c r="D1044" s="135"/>
      <c r="E1044" s="2"/>
      <c r="F1044" s="24"/>
      <c r="G1044" s="2"/>
      <c r="H1044" s="4"/>
      <c r="I1044" s="4"/>
      <c r="J1044" s="4"/>
      <c r="K1044" s="4"/>
      <c r="L1044" s="4"/>
      <c r="M1044" s="4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Z1044" s="13"/>
      <c r="AA1044" s="25"/>
    </row>
    <row r="1045" spans="1:27">
      <c r="A1045" s="2"/>
      <c r="B1045" s="2"/>
      <c r="C1045" s="2"/>
      <c r="D1045" s="135"/>
      <c r="E1045" s="2"/>
      <c r="F1045" s="24"/>
      <c r="G1045" s="2"/>
      <c r="H1045" s="4"/>
      <c r="I1045" s="4"/>
      <c r="J1045" s="4"/>
      <c r="K1045" s="4"/>
      <c r="L1045" s="4"/>
      <c r="M1045" s="4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Z1045" s="13"/>
      <c r="AA1045" s="25"/>
    </row>
    <row r="1046" spans="1:27">
      <c r="A1046" s="2"/>
      <c r="B1046" s="2"/>
      <c r="C1046" s="2"/>
      <c r="D1046" s="135"/>
      <c r="E1046" s="2"/>
      <c r="F1046" s="24"/>
      <c r="G1046" s="2"/>
      <c r="H1046" s="4"/>
      <c r="I1046" s="4"/>
      <c r="J1046" s="4"/>
      <c r="K1046" s="4"/>
      <c r="L1046" s="4"/>
      <c r="M1046" s="4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Z1046" s="13"/>
      <c r="AA1046" s="25"/>
    </row>
    <row r="1047" spans="1:27">
      <c r="A1047" s="2"/>
      <c r="B1047" s="2"/>
      <c r="C1047" s="2"/>
      <c r="D1047" s="135"/>
      <c r="E1047" s="2"/>
      <c r="F1047" s="24"/>
      <c r="G1047" s="2"/>
      <c r="H1047" s="4"/>
      <c r="I1047" s="4"/>
      <c r="J1047" s="4"/>
      <c r="K1047" s="4"/>
      <c r="L1047" s="4"/>
      <c r="M1047" s="4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Z1047" s="13"/>
      <c r="AA1047" s="25"/>
    </row>
    <row r="1048" spans="1:27">
      <c r="A1048" s="2"/>
      <c r="B1048" s="2"/>
      <c r="C1048" s="2"/>
      <c r="D1048" s="135"/>
      <c r="E1048" s="2"/>
      <c r="F1048" s="24"/>
      <c r="G1048" s="2"/>
      <c r="H1048" s="4"/>
      <c r="I1048" s="4"/>
      <c r="J1048" s="4"/>
      <c r="K1048" s="4"/>
      <c r="L1048" s="4"/>
      <c r="M1048" s="4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Z1048" s="13"/>
      <c r="AA1048" s="25"/>
    </row>
    <row r="1049" spans="1:27">
      <c r="A1049" s="2"/>
      <c r="B1049" s="2"/>
      <c r="C1049" s="2"/>
      <c r="D1049" s="135"/>
      <c r="E1049" s="2"/>
      <c r="F1049" s="24"/>
      <c r="G1049" s="2"/>
      <c r="H1049" s="4"/>
      <c r="I1049" s="4"/>
      <c r="J1049" s="4"/>
      <c r="K1049" s="4"/>
      <c r="L1049" s="4"/>
      <c r="M1049" s="4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Z1049" s="13"/>
      <c r="AA1049" s="25"/>
    </row>
    <row r="1050" spans="1:27">
      <c r="A1050" s="2"/>
      <c r="B1050" s="2"/>
      <c r="C1050" s="2"/>
      <c r="D1050" s="135"/>
      <c r="E1050" s="2"/>
      <c r="F1050" s="24"/>
      <c r="G1050" s="2"/>
      <c r="H1050" s="4"/>
      <c r="I1050" s="4"/>
      <c r="J1050" s="4"/>
      <c r="K1050" s="4"/>
      <c r="L1050" s="4"/>
      <c r="M1050" s="4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Z1050" s="13"/>
      <c r="AA1050" s="25"/>
    </row>
    <row r="1051" spans="1:27">
      <c r="A1051" s="2"/>
      <c r="B1051" s="2"/>
      <c r="C1051" s="2"/>
      <c r="D1051" s="135"/>
      <c r="E1051" s="2"/>
      <c r="F1051" s="24"/>
      <c r="G1051" s="2"/>
      <c r="H1051" s="4"/>
      <c r="I1051" s="4"/>
      <c r="J1051" s="4"/>
      <c r="K1051" s="4"/>
      <c r="L1051" s="4"/>
      <c r="M1051" s="4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Z1051" s="13"/>
      <c r="AA1051" s="25"/>
    </row>
    <row r="1052" spans="1:27">
      <c r="A1052" s="2"/>
      <c r="B1052" s="2"/>
      <c r="C1052" s="2"/>
      <c r="D1052" s="135"/>
      <c r="E1052" s="2"/>
      <c r="F1052" s="24"/>
      <c r="G1052" s="2"/>
      <c r="H1052" s="4"/>
      <c r="I1052" s="4"/>
      <c r="J1052" s="4"/>
      <c r="K1052" s="4"/>
      <c r="L1052" s="4"/>
      <c r="M1052" s="4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Z1052" s="13"/>
      <c r="AA1052" s="25"/>
    </row>
    <row r="1053" spans="1:27">
      <c r="A1053" s="2"/>
      <c r="B1053" s="2"/>
      <c r="C1053" s="2"/>
      <c r="D1053" s="135"/>
      <c r="E1053" s="2"/>
      <c r="F1053" s="24"/>
      <c r="G1053" s="2"/>
      <c r="H1053" s="4"/>
      <c r="I1053" s="4"/>
      <c r="J1053" s="4"/>
      <c r="K1053" s="4"/>
      <c r="L1053" s="4"/>
      <c r="M1053" s="4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Z1053" s="13"/>
      <c r="AA1053" s="25"/>
    </row>
    <row r="1054" spans="1:27">
      <c r="A1054" s="2"/>
      <c r="B1054" s="2"/>
      <c r="C1054" s="2"/>
      <c r="D1054" s="135"/>
      <c r="E1054" s="2"/>
      <c r="F1054" s="24"/>
      <c r="G1054" s="2"/>
      <c r="H1054" s="4"/>
      <c r="I1054" s="4"/>
      <c r="J1054" s="4"/>
      <c r="K1054" s="4"/>
      <c r="L1054" s="4"/>
      <c r="M1054" s="4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Z1054" s="13"/>
      <c r="AA1054" s="25"/>
    </row>
    <row r="1055" spans="1:27">
      <c r="A1055" s="2"/>
      <c r="B1055" s="2"/>
      <c r="C1055" s="2"/>
      <c r="D1055" s="135"/>
      <c r="E1055" s="2"/>
      <c r="F1055" s="24"/>
      <c r="G1055" s="2"/>
      <c r="H1055" s="4"/>
      <c r="I1055" s="4"/>
      <c r="J1055" s="4"/>
      <c r="K1055" s="4"/>
      <c r="L1055" s="4"/>
      <c r="M1055" s="4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Z1055" s="13"/>
      <c r="AA1055" s="25"/>
    </row>
    <row r="1056" spans="1:27">
      <c r="A1056" s="2"/>
      <c r="B1056" s="2"/>
      <c r="C1056" s="2"/>
      <c r="D1056" s="135"/>
      <c r="E1056" s="2"/>
      <c r="F1056" s="24"/>
      <c r="G1056" s="2"/>
      <c r="H1056" s="4"/>
      <c r="I1056" s="4"/>
      <c r="J1056" s="4"/>
      <c r="K1056" s="4"/>
      <c r="L1056" s="4"/>
      <c r="M1056" s="4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Z1056" s="13"/>
      <c r="AA1056" s="25"/>
    </row>
    <row r="1057" spans="1:27">
      <c r="A1057" s="2"/>
      <c r="B1057" s="2"/>
      <c r="C1057" s="2"/>
      <c r="D1057" s="135"/>
      <c r="E1057" s="2"/>
      <c r="F1057" s="24"/>
      <c r="G1057" s="2"/>
      <c r="H1057" s="4"/>
      <c r="I1057" s="4"/>
      <c r="J1057" s="4"/>
      <c r="K1057" s="4"/>
      <c r="L1057" s="4"/>
      <c r="M1057" s="4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Z1057" s="13"/>
      <c r="AA1057" s="25"/>
    </row>
    <row r="1058" spans="1:27">
      <c r="A1058" s="2"/>
      <c r="B1058" s="2"/>
      <c r="C1058" s="2"/>
      <c r="D1058" s="135"/>
      <c r="E1058" s="2"/>
      <c r="F1058" s="24"/>
      <c r="G1058" s="2"/>
      <c r="H1058" s="4"/>
      <c r="I1058" s="4"/>
      <c r="J1058" s="4"/>
      <c r="K1058" s="4"/>
      <c r="L1058" s="4"/>
      <c r="M1058" s="4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Z1058" s="13"/>
      <c r="AA1058" s="25"/>
    </row>
    <row r="1059" spans="1:27">
      <c r="A1059" s="2"/>
      <c r="B1059" s="2"/>
      <c r="C1059" s="2"/>
      <c r="D1059" s="135"/>
      <c r="E1059" s="2"/>
      <c r="F1059" s="24"/>
      <c r="G1059" s="2"/>
      <c r="H1059" s="4"/>
      <c r="I1059" s="4"/>
      <c r="J1059" s="4"/>
      <c r="K1059" s="4"/>
      <c r="L1059" s="4"/>
      <c r="M1059" s="4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Z1059" s="13"/>
      <c r="AA1059" s="25"/>
    </row>
    <row r="1060" spans="1:27">
      <c r="A1060" s="2"/>
      <c r="B1060" s="2"/>
      <c r="C1060" s="2"/>
      <c r="D1060" s="135"/>
      <c r="E1060" s="2"/>
      <c r="F1060" s="24"/>
      <c r="G1060" s="2"/>
      <c r="H1060" s="4"/>
      <c r="I1060" s="4"/>
      <c r="J1060" s="4"/>
      <c r="K1060" s="4"/>
      <c r="L1060" s="4"/>
      <c r="M1060" s="4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Z1060" s="13"/>
      <c r="AA1060" s="25"/>
    </row>
    <row r="1061" spans="1:27">
      <c r="A1061" s="2"/>
      <c r="B1061" s="2"/>
      <c r="C1061" s="2"/>
      <c r="D1061" s="135"/>
      <c r="E1061" s="2"/>
      <c r="F1061" s="24"/>
      <c r="G1061" s="2"/>
      <c r="H1061" s="4"/>
      <c r="I1061" s="4"/>
      <c r="J1061" s="4"/>
      <c r="K1061" s="4"/>
      <c r="L1061" s="4"/>
      <c r="M1061" s="4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Z1061" s="13"/>
      <c r="AA1061" s="25"/>
    </row>
    <row r="1062" spans="1:27">
      <c r="A1062" s="2"/>
      <c r="B1062" s="2"/>
      <c r="C1062" s="2"/>
      <c r="D1062" s="135"/>
      <c r="E1062" s="2"/>
      <c r="F1062" s="24"/>
      <c r="G1062" s="2"/>
      <c r="H1062" s="4"/>
      <c r="I1062" s="4"/>
      <c r="J1062" s="4"/>
      <c r="K1062" s="4"/>
      <c r="L1062" s="4"/>
      <c r="M1062" s="4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Z1062" s="13"/>
      <c r="AA1062" s="25"/>
    </row>
    <row r="1063" spans="1:27">
      <c r="A1063" s="2"/>
      <c r="B1063" s="2"/>
      <c r="C1063" s="2"/>
      <c r="D1063" s="135"/>
      <c r="E1063" s="2"/>
      <c r="F1063" s="24"/>
      <c r="G1063" s="2"/>
      <c r="H1063" s="4"/>
      <c r="I1063" s="4"/>
      <c r="J1063" s="4"/>
      <c r="K1063" s="4"/>
      <c r="L1063" s="4"/>
      <c r="M1063" s="4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Z1063" s="13"/>
      <c r="AA1063" s="25"/>
    </row>
    <row r="1064" spans="1:27">
      <c r="A1064" s="2"/>
      <c r="B1064" s="2"/>
      <c r="C1064" s="2"/>
      <c r="D1064" s="135"/>
      <c r="E1064" s="2"/>
      <c r="F1064" s="24"/>
      <c r="G1064" s="2"/>
      <c r="H1064" s="4"/>
      <c r="I1064" s="4"/>
      <c r="J1064" s="4"/>
      <c r="K1064" s="4"/>
      <c r="L1064" s="4"/>
      <c r="M1064" s="4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Z1064" s="13"/>
      <c r="AA1064" s="25"/>
    </row>
    <row r="1065" spans="1:27">
      <c r="A1065" s="2"/>
      <c r="B1065" s="2"/>
      <c r="C1065" s="2"/>
      <c r="D1065" s="135"/>
      <c r="E1065" s="2"/>
      <c r="F1065" s="24"/>
      <c r="G1065" s="2"/>
      <c r="H1065" s="4"/>
      <c r="I1065" s="4"/>
      <c r="J1065" s="4"/>
      <c r="K1065" s="4"/>
      <c r="L1065" s="4"/>
      <c r="M1065" s="4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Z1065" s="13"/>
      <c r="AA1065" s="25"/>
    </row>
    <row r="1066" spans="1:27">
      <c r="A1066" s="2"/>
      <c r="B1066" s="2"/>
      <c r="C1066" s="2"/>
      <c r="D1066" s="135"/>
      <c r="E1066" s="2"/>
      <c r="F1066" s="24"/>
      <c r="G1066" s="2"/>
      <c r="H1066" s="4"/>
      <c r="I1066" s="4"/>
      <c r="J1066" s="4"/>
      <c r="K1066" s="4"/>
      <c r="L1066" s="4"/>
      <c r="M1066" s="4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Z1066" s="13"/>
      <c r="AA1066" s="25"/>
    </row>
    <row r="1067" spans="1:27">
      <c r="A1067" s="2"/>
      <c r="B1067" s="2"/>
      <c r="C1067" s="2"/>
      <c r="D1067" s="135"/>
      <c r="E1067" s="2"/>
      <c r="F1067" s="24"/>
      <c r="G1067" s="2"/>
      <c r="H1067" s="4"/>
      <c r="I1067" s="4"/>
      <c r="J1067" s="4"/>
      <c r="K1067" s="4"/>
      <c r="L1067" s="4"/>
      <c r="M1067" s="4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Z1067" s="13"/>
      <c r="AA1067" s="25"/>
    </row>
    <row r="1068" spans="1:27">
      <c r="A1068" s="2"/>
      <c r="B1068" s="2"/>
      <c r="C1068" s="2"/>
      <c r="D1068" s="135"/>
      <c r="E1068" s="2"/>
      <c r="F1068" s="24"/>
      <c r="G1068" s="2"/>
      <c r="H1068" s="4"/>
      <c r="I1068" s="4"/>
      <c r="J1068" s="4"/>
      <c r="K1068" s="4"/>
      <c r="L1068" s="4"/>
      <c r="M1068" s="4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Z1068" s="13"/>
      <c r="AA1068" s="25"/>
    </row>
    <row r="1069" spans="1:27">
      <c r="A1069" s="2"/>
      <c r="B1069" s="2"/>
      <c r="C1069" s="2"/>
      <c r="D1069" s="135"/>
      <c r="E1069" s="2"/>
      <c r="F1069" s="24"/>
      <c r="G1069" s="2"/>
      <c r="H1069" s="4"/>
      <c r="I1069" s="4"/>
      <c r="J1069" s="4"/>
      <c r="K1069" s="4"/>
      <c r="L1069" s="4"/>
      <c r="M1069" s="4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Z1069" s="13"/>
      <c r="AA1069" s="25"/>
    </row>
    <row r="1070" spans="1:27">
      <c r="A1070" s="2"/>
      <c r="B1070" s="2"/>
      <c r="C1070" s="2"/>
      <c r="D1070" s="135"/>
      <c r="E1070" s="2"/>
      <c r="F1070" s="24"/>
      <c r="G1070" s="2"/>
      <c r="H1070" s="4"/>
      <c r="I1070" s="4"/>
      <c r="J1070" s="4"/>
      <c r="K1070" s="4"/>
      <c r="L1070" s="4"/>
      <c r="M1070" s="4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Z1070" s="13"/>
      <c r="AA1070" s="25"/>
    </row>
    <row r="1071" spans="1:27">
      <c r="A1071" s="2"/>
      <c r="B1071" s="2"/>
      <c r="C1071" s="2"/>
      <c r="D1071" s="135"/>
      <c r="E1071" s="2"/>
      <c r="F1071" s="24"/>
      <c r="G1071" s="2"/>
      <c r="H1071" s="4"/>
      <c r="I1071" s="4"/>
      <c r="J1071" s="4"/>
      <c r="K1071" s="4"/>
      <c r="L1071" s="4"/>
      <c r="M1071" s="4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Z1071" s="13"/>
      <c r="AA1071" s="25"/>
    </row>
    <row r="1072" spans="1:27">
      <c r="A1072" s="2"/>
      <c r="B1072" s="2"/>
      <c r="C1072" s="2"/>
      <c r="D1072" s="135"/>
      <c r="E1072" s="2"/>
      <c r="F1072" s="24"/>
      <c r="G1072" s="2"/>
      <c r="H1072" s="4"/>
      <c r="I1072" s="4"/>
      <c r="J1072" s="4"/>
      <c r="K1072" s="4"/>
      <c r="L1072" s="4"/>
      <c r="M1072" s="4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Z1072" s="13"/>
      <c r="AA1072" s="25"/>
    </row>
    <row r="1073" spans="1:27">
      <c r="A1073" s="2"/>
      <c r="B1073" s="2"/>
      <c r="C1073" s="2"/>
      <c r="D1073" s="135"/>
      <c r="E1073" s="2"/>
      <c r="F1073" s="24"/>
      <c r="G1073" s="2"/>
      <c r="H1073" s="4"/>
      <c r="I1073" s="4"/>
      <c r="J1073" s="4"/>
      <c r="K1073" s="4"/>
      <c r="L1073" s="4"/>
      <c r="M1073" s="4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Z1073" s="13"/>
      <c r="AA1073" s="25"/>
    </row>
    <row r="1074" spans="1:27">
      <c r="A1074" s="2"/>
      <c r="B1074" s="2"/>
      <c r="C1074" s="2"/>
      <c r="D1074" s="135"/>
      <c r="E1074" s="2"/>
      <c r="F1074" s="24"/>
      <c r="G1074" s="2"/>
      <c r="H1074" s="4"/>
      <c r="I1074" s="4"/>
      <c r="J1074" s="4"/>
      <c r="K1074" s="4"/>
      <c r="L1074" s="4"/>
      <c r="M1074" s="4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Z1074" s="13"/>
      <c r="AA1074" s="25"/>
    </row>
    <row r="1075" spans="1:27">
      <c r="A1075" s="2"/>
      <c r="B1075" s="2"/>
      <c r="C1075" s="2"/>
      <c r="D1075" s="135"/>
      <c r="E1075" s="2"/>
      <c r="F1075" s="24"/>
      <c r="G1075" s="2"/>
      <c r="H1075" s="4"/>
      <c r="I1075" s="4"/>
      <c r="J1075" s="4"/>
      <c r="K1075" s="4"/>
      <c r="L1075" s="4"/>
      <c r="M1075" s="4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Z1075" s="13"/>
      <c r="AA1075" s="25"/>
    </row>
    <row r="1076" spans="1:27">
      <c r="A1076" s="2"/>
      <c r="B1076" s="2"/>
      <c r="C1076" s="2"/>
      <c r="D1076" s="135"/>
      <c r="E1076" s="2"/>
      <c r="F1076" s="24"/>
      <c r="G1076" s="2"/>
      <c r="H1076" s="4"/>
      <c r="I1076" s="4"/>
      <c r="J1076" s="4"/>
      <c r="K1076" s="4"/>
      <c r="L1076" s="4"/>
      <c r="M1076" s="4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Z1076" s="13"/>
      <c r="AA1076" s="25"/>
    </row>
    <row r="1077" spans="1:27">
      <c r="A1077" s="2"/>
      <c r="B1077" s="2"/>
      <c r="C1077" s="2"/>
      <c r="D1077" s="135"/>
      <c r="E1077" s="2"/>
      <c r="F1077" s="24"/>
      <c r="G1077" s="2"/>
      <c r="H1077" s="4"/>
      <c r="I1077" s="4"/>
      <c r="J1077" s="4"/>
      <c r="K1077" s="4"/>
      <c r="L1077" s="4"/>
      <c r="M1077" s="4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Z1077" s="13"/>
      <c r="AA1077" s="25"/>
    </row>
    <row r="1078" spans="1:27">
      <c r="A1078" s="2"/>
      <c r="B1078" s="2"/>
      <c r="C1078" s="2"/>
      <c r="D1078" s="135"/>
      <c r="E1078" s="2"/>
      <c r="F1078" s="24"/>
      <c r="G1078" s="2"/>
      <c r="H1078" s="4"/>
      <c r="I1078" s="4"/>
      <c r="J1078" s="4"/>
      <c r="K1078" s="4"/>
      <c r="L1078" s="4"/>
      <c r="M1078" s="4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Z1078" s="13"/>
      <c r="AA1078" s="25"/>
    </row>
    <row r="1079" spans="1:27">
      <c r="A1079" s="2"/>
      <c r="B1079" s="2"/>
      <c r="C1079" s="2"/>
      <c r="D1079" s="135"/>
      <c r="E1079" s="2"/>
      <c r="F1079" s="24"/>
      <c r="G1079" s="2"/>
      <c r="H1079" s="4"/>
      <c r="I1079" s="4"/>
      <c r="J1079" s="4"/>
      <c r="K1079" s="4"/>
      <c r="L1079" s="4"/>
      <c r="M1079" s="4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Z1079" s="13"/>
      <c r="AA1079" s="25"/>
    </row>
    <row r="1080" spans="1:27">
      <c r="A1080" s="2"/>
      <c r="B1080" s="2"/>
      <c r="C1080" s="2"/>
      <c r="D1080" s="135"/>
      <c r="E1080" s="2"/>
      <c r="F1080" s="24"/>
      <c r="G1080" s="2"/>
      <c r="H1080" s="4"/>
      <c r="I1080" s="4"/>
      <c r="J1080" s="4"/>
      <c r="K1080" s="4"/>
      <c r="L1080" s="4"/>
      <c r="M1080" s="4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Z1080" s="13"/>
      <c r="AA1080" s="25"/>
    </row>
    <row r="1081" spans="1:27">
      <c r="A1081" s="2"/>
      <c r="B1081" s="2"/>
      <c r="C1081" s="2"/>
      <c r="D1081" s="135"/>
      <c r="E1081" s="2"/>
      <c r="F1081" s="24"/>
      <c r="G1081" s="2"/>
      <c r="H1081" s="4"/>
      <c r="I1081" s="4"/>
      <c r="J1081" s="4"/>
      <c r="K1081" s="4"/>
      <c r="L1081" s="4"/>
      <c r="M1081" s="4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Z1081" s="13"/>
      <c r="AA1081" s="25"/>
    </row>
    <row r="1082" spans="1:27">
      <c r="A1082" s="2"/>
      <c r="B1082" s="2"/>
      <c r="C1082" s="2"/>
      <c r="D1082" s="135"/>
      <c r="E1082" s="2"/>
      <c r="F1082" s="24"/>
      <c r="G1082" s="2"/>
      <c r="H1082" s="4"/>
      <c r="I1082" s="4"/>
      <c r="J1082" s="4"/>
      <c r="K1082" s="4"/>
      <c r="L1082" s="4"/>
      <c r="M1082" s="4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Z1082" s="13"/>
      <c r="AA1082" s="25"/>
    </row>
    <row r="1083" spans="1:27">
      <c r="A1083" s="2"/>
      <c r="B1083" s="2"/>
      <c r="C1083" s="2"/>
      <c r="D1083" s="135"/>
      <c r="E1083" s="2"/>
      <c r="F1083" s="24"/>
      <c r="G1083" s="2"/>
      <c r="H1083" s="4"/>
      <c r="I1083" s="4"/>
      <c r="J1083" s="4"/>
      <c r="K1083" s="4"/>
      <c r="L1083" s="4"/>
      <c r="M1083" s="4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Z1083" s="13"/>
      <c r="AA1083" s="25"/>
    </row>
    <row r="1084" spans="1:27">
      <c r="A1084" s="2"/>
      <c r="B1084" s="2"/>
      <c r="C1084" s="2"/>
      <c r="D1084" s="135"/>
      <c r="E1084" s="2"/>
      <c r="F1084" s="24"/>
      <c r="G1084" s="2"/>
      <c r="H1084" s="4"/>
      <c r="I1084" s="4"/>
      <c r="J1084" s="4"/>
      <c r="K1084" s="4"/>
      <c r="L1084" s="4"/>
      <c r="M1084" s="4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Z1084" s="13"/>
      <c r="AA1084" s="25"/>
    </row>
    <row r="1085" spans="1:27">
      <c r="A1085" s="2"/>
      <c r="B1085" s="2"/>
      <c r="C1085" s="2"/>
      <c r="D1085" s="135"/>
      <c r="E1085" s="2"/>
      <c r="F1085" s="24"/>
      <c r="G1085" s="2"/>
      <c r="H1085" s="4"/>
      <c r="I1085" s="4"/>
      <c r="J1085" s="4"/>
      <c r="K1085" s="4"/>
      <c r="L1085" s="4"/>
      <c r="M1085" s="4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Z1085" s="13"/>
      <c r="AA1085" s="25"/>
    </row>
    <row r="1086" spans="1:27">
      <c r="A1086" s="2"/>
      <c r="B1086" s="2"/>
      <c r="C1086" s="2"/>
      <c r="D1086" s="135"/>
      <c r="E1086" s="2"/>
      <c r="F1086" s="24"/>
      <c r="G1086" s="2"/>
      <c r="H1086" s="4"/>
      <c r="I1086" s="4"/>
      <c r="J1086" s="4"/>
      <c r="K1086" s="4"/>
      <c r="L1086" s="4"/>
      <c r="M1086" s="4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Z1086" s="13"/>
      <c r="AA1086" s="25"/>
    </row>
    <row r="1087" spans="1:27">
      <c r="A1087" s="2"/>
      <c r="B1087" s="2"/>
      <c r="C1087" s="2"/>
      <c r="D1087" s="135"/>
      <c r="E1087" s="2"/>
      <c r="F1087" s="24"/>
      <c r="G1087" s="2"/>
      <c r="H1087" s="4"/>
      <c r="I1087" s="4"/>
      <c r="J1087" s="4"/>
      <c r="K1087" s="4"/>
      <c r="L1087" s="4"/>
      <c r="M1087" s="4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Z1087" s="13"/>
      <c r="AA1087" s="25"/>
    </row>
    <row r="1088" spans="1:27">
      <c r="A1088" s="2"/>
      <c r="B1088" s="2"/>
      <c r="C1088" s="2"/>
      <c r="D1088" s="135"/>
      <c r="E1088" s="2"/>
      <c r="F1088" s="24"/>
      <c r="G1088" s="2"/>
      <c r="H1088" s="4"/>
      <c r="I1088" s="4"/>
      <c r="J1088" s="4"/>
      <c r="K1088" s="4"/>
      <c r="L1088" s="4"/>
      <c r="M1088" s="4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Z1088" s="13"/>
      <c r="AA1088" s="25"/>
    </row>
    <row r="1089" spans="1:27">
      <c r="A1089" s="2"/>
      <c r="B1089" s="2"/>
      <c r="C1089" s="2"/>
      <c r="D1089" s="135"/>
      <c r="E1089" s="2"/>
      <c r="F1089" s="24"/>
      <c r="G1089" s="2"/>
      <c r="H1089" s="4"/>
      <c r="I1089" s="4"/>
      <c r="J1089" s="4"/>
      <c r="K1089" s="4"/>
      <c r="L1089" s="4"/>
      <c r="M1089" s="4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Z1089" s="13"/>
      <c r="AA1089" s="25"/>
    </row>
    <row r="1090" spans="1:27">
      <c r="A1090" s="2"/>
      <c r="B1090" s="2"/>
      <c r="C1090" s="2"/>
      <c r="D1090" s="135"/>
      <c r="E1090" s="2"/>
      <c r="F1090" s="24"/>
      <c r="G1090" s="2"/>
      <c r="H1090" s="4"/>
      <c r="I1090" s="4"/>
      <c r="J1090" s="4"/>
      <c r="K1090" s="4"/>
      <c r="L1090" s="4"/>
      <c r="M1090" s="4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Z1090" s="13"/>
      <c r="AA1090" s="25"/>
    </row>
    <row r="1091" spans="1:27">
      <c r="A1091" s="2"/>
      <c r="B1091" s="2"/>
      <c r="C1091" s="2"/>
      <c r="D1091" s="135"/>
      <c r="E1091" s="2"/>
      <c r="F1091" s="24"/>
      <c r="G1091" s="2"/>
      <c r="H1091" s="4"/>
      <c r="I1091" s="4"/>
      <c r="J1091" s="4"/>
      <c r="K1091" s="4"/>
      <c r="L1091" s="4"/>
      <c r="M1091" s="4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Z1091" s="13"/>
      <c r="AA1091" s="25"/>
    </row>
    <row r="1092" spans="1:27">
      <c r="A1092" s="2"/>
      <c r="B1092" s="2"/>
      <c r="C1092" s="2"/>
      <c r="D1092" s="135"/>
      <c r="E1092" s="2"/>
      <c r="F1092" s="24"/>
      <c r="G1092" s="2"/>
      <c r="H1092" s="4"/>
      <c r="I1092" s="4"/>
      <c r="J1092" s="4"/>
      <c r="K1092" s="4"/>
      <c r="L1092" s="4"/>
      <c r="M1092" s="4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Z1092" s="13"/>
      <c r="AA1092" s="25"/>
    </row>
    <row r="1093" spans="1:27">
      <c r="A1093" s="2"/>
      <c r="B1093" s="2"/>
      <c r="C1093" s="2"/>
      <c r="D1093" s="135"/>
      <c r="E1093" s="2"/>
      <c r="F1093" s="24"/>
      <c r="G1093" s="2"/>
      <c r="H1093" s="4"/>
      <c r="I1093" s="4"/>
      <c r="J1093" s="4"/>
      <c r="K1093" s="4"/>
      <c r="L1093" s="4"/>
      <c r="M1093" s="4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Z1093" s="13"/>
      <c r="AA1093" s="25"/>
    </row>
    <row r="1094" spans="1:27">
      <c r="A1094" s="2"/>
      <c r="B1094" s="2"/>
      <c r="C1094" s="2"/>
      <c r="D1094" s="135"/>
      <c r="E1094" s="2"/>
      <c r="F1094" s="24"/>
      <c r="G1094" s="2"/>
      <c r="H1094" s="4"/>
      <c r="I1094" s="4"/>
      <c r="J1094" s="4"/>
      <c r="K1094" s="4"/>
      <c r="L1094" s="4"/>
      <c r="M1094" s="4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Z1094" s="13"/>
      <c r="AA1094" s="25"/>
    </row>
    <row r="1095" spans="1:27">
      <c r="A1095" s="2"/>
      <c r="B1095" s="2"/>
      <c r="C1095" s="2"/>
      <c r="D1095" s="135"/>
      <c r="E1095" s="2"/>
      <c r="F1095" s="24"/>
      <c r="G1095" s="2"/>
      <c r="H1095" s="4"/>
      <c r="I1095" s="4"/>
      <c r="J1095" s="4"/>
      <c r="K1095" s="4"/>
      <c r="L1095" s="4"/>
      <c r="M1095" s="4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Z1095" s="13"/>
      <c r="AA1095" s="25"/>
    </row>
    <row r="1096" spans="1:27">
      <c r="A1096" s="2"/>
      <c r="B1096" s="2"/>
      <c r="C1096" s="2"/>
      <c r="D1096" s="135"/>
      <c r="E1096" s="2"/>
      <c r="F1096" s="24"/>
      <c r="G1096" s="2"/>
      <c r="H1096" s="4"/>
      <c r="I1096" s="4"/>
      <c r="J1096" s="4"/>
      <c r="K1096" s="4"/>
      <c r="L1096" s="4"/>
      <c r="M1096" s="4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Z1096" s="13"/>
      <c r="AA1096" s="25"/>
    </row>
    <row r="1097" spans="1:27">
      <c r="A1097" s="2"/>
      <c r="B1097" s="2"/>
      <c r="C1097" s="2"/>
      <c r="D1097" s="135"/>
      <c r="E1097" s="2"/>
      <c r="F1097" s="24"/>
      <c r="G1097" s="2"/>
      <c r="H1097" s="4"/>
      <c r="I1097" s="4"/>
      <c r="J1097" s="4"/>
      <c r="K1097" s="4"/>
      <c r="L1097" s="4"/>
      <c r="M1097" s="4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Z1097" s="13"/>
      <c r="AA1097" s="25"/>
    </row>
    <row r="1098" spans="1:27">
      <c r="A1098" s="2"/>
      <c r="B1098" s="2"/>
      <c r="C1098" s="2"/>
      <c r="D1098" s="135"/>
      <c r="E1098" s="2"/>
      <c r="F1098" s="24"/>
      <c r="G1098" s="2"/>
      <c r="H1098" s="4"/>
      <c r="I1098" s="4"/>
      <c r="J1098" s="4"/>
      <c r="K1098" s="4"/>
      <c r="L1098" s="4"/>
      <c r="M1098" s="4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Z1098" s="13"/>
      <c r="AA1098" s="25"/>
    </row>
    <row r="1099" spans="1:27">
      <c r="A1099" s="2"/>
      <c r="B1099" s="2"/>
      <c r="C1099" s="2"/>
      <c r="D1099" s="135"/>
      <c r="E1099" s="2"/>
      <c r="F1099" s="24"/>
      <c r="G1099" s="2"/>
      <c r="H1099" s="4"/>
      <c r="I1099" s="4"/>
      <c r="J1099" s="4"/>
      <c r="K1099" s="4"/>
      <c r="L1099" s="4"/>
      <c r="M1099" s="4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Z1099" s="13"/>
      <c r="AA1099" s="25"/>
    </row>
    <row r="1100" spans="1:27">
      <c r="A1100" s="2"/>
      <c r="B1100" s="2"/>
      <c r="C1100" s="2"/>
      <c r="D1100" s="135"/>
      <c r="E1100" s="2"/>
      <c r="F1100" s="24"/>
      <c r="G1100" s="2"/>
      <c r="H1100" s="4"/>
      <c r="I1100" s="4"/>
      <c r="J1100" s="4"/>
      <c r="K1100" s="4"/>
      <c r="L1100" s="4"/>
      <c r="M1100" s="4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Z1100" s="13"/>
      <c r="AA1100" s="25"/>
    </row>
    <row r="1101" spans="1:27">
      <c r="A1101" s="2"/>
      <c r="B1101" s="2"/>
      <c r="C1101" s="2"/>
      <c r="D1101" s="135"/>
      <c r="E1101" s="2"/>
      <c r="F1101" s="24"/>
      <c r="G1101" s="2"/>
      <c r="H1101" s="4"/>
      <c r="I1101" s="4"/>
      <c r="J1101" s="4"/>
      <c r="K1101" s="4"/>
      <c r="L1101" s="4"/>
      <c r="M1101" s="4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Z1101" s="13"/>
      <c r="AA1101" s="25"/>
    </row>
    <row r="1102" spans="1:27">
      <c r="A1102" s="2"/>
      <c r="B1102" s="2"/>
      <c r="C1102" s="2"/>
      <c r="D1102" s="135"/>
      <c r="E1102" s="2"/>
      <c r="F1102" s="24"/>
      <c r="G1102" s="2"/>
      <c r="H1102" s="4"/>
      <c r="I1102" s="4"/>
      <c r="J1102" s="4"/>
      <c r="K1102" s="4"/>
      <c r="L1102" s="4"/>
      <c r="M1102" s="4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Z1102" s="13"/>
      <c r="AA1102" s="25"/>
    </row>
    <row r="1103" spans="1:27">
      <c r="A1103" s="2"/>
      <c r="B1103" s="2"/>
      <c r="C1103" s="2"/>
      <c r="D1103" s="135"/>
      <c r="E1103" s="2"/>
      <c r="F1103" s="24"/>
      <c r="G1103" s="2"/>
      <c r="H1103" s="4"/>
      <c r="I1103" s="4"/>
      <c r="J1103" s="4"/>
      <c r="K1103" s="4"/>
      <c r="L1103" s="4"/>
      <c r="M1103" s="4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Z1103" s="13"/>
      <c r="AA1103" s="25"/>
    </row>
    <row r="1104" spans="1:27">
      <c r="A1104" s="2"/>
      <c r="B1104" s="2"/>
      <c r="C1104" s="2"/>
      <c r="D1104" s="135"/>
      <c r="E1104" s="2"/>
      <c r="F1104" s="24"/>
      <c r="G1104" s="2"/>
      <c r="H1104" s="4"/>
      <c r="I1104" s="4"/>
      <c r="J1104" s="4"/>
      <c r="K1104" s="4"/>
      <c r="L1104" s="4"/>
      <c r="M1104" s="4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Z1104" s="13"/>
      <c r="AA1104" s="25"/>
    </row>
    <row r="1105" spans="1:27">
      <c r="A1105" s="2"/>
      <c r="B1105" s="2"/>
      <c r="C1105" s="2"/>
      <c r="D1105" s="135"/>
      <c r="E1105" s="2"/>
      <c r="F1105" s="24"/>
      <c r="G1105" s="2"/>
      <c r="H1105" s="4"/>
      <c r="I1105" s="4"/>
      <c r="J1105" s="4"/>
      <c r="K1105" s="4"/>
      <c r="L1105" s="4"/>
      <c r="M1105" s="4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Z1105" s="13"/>
      <c r="AA1105" s="25"/>
    </row>
    <row r="1106" spans="1:27">
      <c r="A1106" s="2"/>
      <c r="B1106" s="2"/>
      <c r="C1106" s="2"/>
      <c r="D1106" s="135"/>
      <c r="E1106" s="2"/>
      <c r="F1106" s="24"/>
      <c r="G1106" s="2"/>
      <c r="H1106" s="4"/>
      <c r="I1106" s="4"/>
      <c r="J1106" s="4"/>
      <c r="K1106" s="4"/>
      <c r="L1106" s="4"/>
      <c r="M1106" s="4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Z1106" s="13"/>
      <c r="AA1106" s="25"/>
    </row>
    <row r="1107" spans="1:27">
      <c r="A1107" s="2"/>
      <c r="B1107" s="2"/>
      <c r="C1107" s="2"/>
      <c r="D1107" s="135"/>
      <c r="E1107" s="2"/>
      <c r="F1107" s="24"/>
      <c r="G1107" s="2"/>
      <c r="H1107" s="4"/>
      <c r="I1107" s="4"/>
      <c r="J1107" s="4"/>
      <c r="K1107" s="4"/>
      <c r="L1107" s="4"/>
      <c r="M1107" s="4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Z1107" s="13"/>
      <c r="AA1107" s="25"/>
    </row>
    <row r="1108" spans="1:27">
      <c r="A1108" s="2"/>
      <c r="B1108" s="2"/>
      <c r="C1108" s="2"/>
      <c r="D1108" s="135"/>
      <c r="E1108" s="2"/>
      <c r="F1108" s="24"/>
      <c r="G1108" s="2"/>
      <c r="H1108" s="4"/>
      <c r="I1108" s="4"/>
      <c r="J1108" s="4"/>
      <c r="K1108" s="4"/>
      <c r="L1108" s="4"/>
      <c r="M1108" s="4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Z1108" s="13"/>
      <c r="AA1108" s="25"/>
    </row>
    <row r="1109" spans="1:27">
      <c r="A1109" s="2"/>
      <c r="B1109" s="2"/>
      <c r="C1109" s="2"/>
      <c r="D1109" s="135"/>
      <c r="E1109" s="2"/>
      <c r="F1109" s="24"/>
      <c r="G1109" s="2"/>
      <c r="H1109" s="4"/>
      <c r="I1109" s="4"/>
      <c r="J1109" s="4"/>
      <c r="K1109" s="4"/>
      <c r="L1109" s="4"/>
      <c r="M1109" s="4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Z1109" s="13"/>
      <c r="AA1109" s="25"/>
    </row>
    <row r="1110" spans="1:27">
      <c r="A1110" s="2"/>
      <c r="B1110" s="2"/>
      <c r="C1110" s="2"/>
      <c r="D1110" s="135"/>
      <c r="E1110" s="2"/>
      <c r="F1110" s="24"/>
      <c r="G1110" s="2"/>
      <c r="H1110" s="4"/>
      <c r="I1110" s="4"/>
      <c r="J1110" s="4"/>
      <c r="K1110" s="4"/>
      <c r="L1110" s="4"/>
      <c r="M1110" s="4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Z1110" s="13"/>
      <c r="AA1110" s="25"/>
    </row>
    <row r="1111" spans="1:27">
      <c r="A1111" s="2"/>
      <c r="B1111" s="2"/>
      <c r="C1111" s="2"/>
      <c r="D1111" s="135"/>
      <c r="E1111" s="2"/>
      <c r="F1111" s="24"/>
      <c r="G1111" s="2"/>
      <c r="H1111" s="4"/>
      <c r="I1111" s="4"/>
      <c r="J1111" s="4"/>
      <c r="K1111" s="4"/>
      <c r="L1111" s="4"/>
      <c r="M1111" s="4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Z1111" s="13"/>
      <c r="AA1111" s="25"/>
    </row>
    <row r="1112" spans="1:27">
      <c r="A1112" s="2"/>
      <c r="B1112" s="2"/>
      <c r="C1112" s="2"/>
      <c r="D1112" s="135"/>
      <c r="E1112" s="2"/>
      <c r="F1112" s="24"/>
      <c r="G1112" s="2"/>
      <c r="H1112" s="4"/>
      <c r="I1112" s="4"/>
      <c r="J1112" s="4"/>
      <c r="K1112" s="4"/>
      <c r="L1112" s="4"/>
      <c r="M1112" s="4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Z1112" s="13"/>
      <c r="AA1112" s="25"/>
    </row>
    <row r="1113" spans="1:27">
      <c r="A1113" s="2"/>
      <c r="B1113" s="2"/>
      <c r="C1113" s="2"/>
      <c r="D1113" s="135"/>
      <c r="E1113" s="2"/>
      <c r="F1113" s="24"/>
      <c r="G1113" s="2"/>
      <c r="H1113" s="4"/>
      <c r="I1113" s="4"/>
      <c r="J1113" s="4"/>
      <c r="K1113" s="4"/>
      <c r="L1113" s="4"/>
      <c r="M1113" s="4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Z1113" s="13"/>
      <c r="AA1113" s="25"/>
    </row>
    <row r="1114" spans="1:27">
      <c r="A1114" s="2"/>
      <c r="B1114" s="2"/>
      <c r="C1114" s="2"/>
      <c r="D1114" s="135"/>
      <c r="E1114" s="2"/>
      <c r="F1114" s="24"/>
      <c r="G1114" s="2"/>
      <c r="H1114" s="4"/>
      <c r="I1114" s="4"/>
      <c r="J1114" s="4"/>
      <c r="K1114" s="4"/>
      <c r="L1114" s="4"/>
      <c r="M1114" s="4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Z1114" s="13"/>
      <c r="AA1114" s="25"/>
    </row>
    <row r="1115" spans="1:27">
      <c r="A1115" s="2"/>
      <c r="B1115" s="2"/>
      <c r="C1115" s="2"/>
      <c r="D1115" s="135"/>
      <c r="E1115" s="2"/>
      <c r="F1115" s="24"/>
      <c r="G1115" s="2"/>
      <c r="H1115" s="4"/>
      <c r="I1115" s="4"/>
      <c r="J1115" s="4"/>
      <c r="K1115" s="4"/>
      <c r="L1115" s="4"/>
      <c r="M1115" s="4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Z1115" s="13"/>
      <c r="AA1115" s="25"/>
    </row>
    <row r="1116" spans="1:27">
      <c r="A1116" s="2"/>
      <c r="B1116" s="2"/>
      <c r="C1116" s="2"/>
      <c r="D1116" s="135"/>
      <c r="E1116" s="2"/>
      <c r="F1116" s="24"/>
      <c r="G1116" s="2"/>
      <c r="H1116" s="4"/>
      <c r="I1116" s="4"/>
      <c r="J1116" s="4"/>
      <c r="K1116" s="4"/>
      <c r="L1116" s="4"/>
      <c r="M1116" s="4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Z1116" s="13"/>
      <c r="AA1116" s="25"/>
    </row>
    <row r="1117" spans="1:27">
      <c r="A1117" s="2"/>
      <c r="B1117" s="2"/>
      <c r="C1117" s="2"/>
      <c r="D1117" s="135"/>
      <c r="E1117" s="2"/>
      <c r="F1117" s="24"/>
      <c r="G1117" s="2"/>
      <c r="H1117" s="4"/>
      <c r="I1117" s="4"/>
      <c r="J1117" s="4"/>
      <c r="K1117" s="4"/>
      <c r="L1117" s="4"/>
      <c r="M1117" s="4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Z1117" s="13"/>
      <c r="AA1117" s="25"/>
    </row>
    <row r="1118" spans="1:27">
      <c r="A1118" s="2"/>
      <c r="B1118" s="2"/>
      <c r="C1118" s="2"/>
      <c r="D1118" s="135"/>
      <c r="E1118" s="2"/>
      <c r="F1118" s="24"/>
      <c r="G1118" s="2"/>
      <c r="H1118" s="4"/>
      <c r="I1118" s="4"/>
      <c r="J1118" s="4"/>
      <c r="K1118" s="4"/>
      <c r="L1118" s="4"/>
      <c r="M1118" s="4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Z1118" s="13"/>
      <c r="AA1118" s="25"/>
    </row>
    <row r="1119" spans="1:27">
      <c r="A1119" s="2"/>
      <c r="B1119" s="2"/>
      <c r="C1119" s="2"/>
      <c r="D1119" s="135"/>
      <c r="E1119" s="2"/>
      <c r="F1119" s="24"/>
      <c r="G1119" s="2"/>
      <c r="H1119" s="4"/>
      <c r="I1119" s="4"/>
      <c r="J1119" s="4"/>
      <c r="K1119" s="4"/>
      <c r="L1119" s="4"/>
      <c r="M1119" s="4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Z1119" s="13"/>
      <c r="AA1119" s="25"/>
    </row>
    <row r="1120" spans="1:27">
      <c r="A1120" s="2"/>
      <c r="B1120" s="2"/>
      <c r="C1120" s="2"/>
      <c r="D1120" s="135"/>
      <c r="E1120" s="2"/>
      <c r="F1120" s="24"/>
      <c r="G1120" s="2"/>
      <c r="H1120" s="4"/>
      <c r="I1120" s="4"/>
      <c r="J1120" s="4"/>
      <c r="K1120" s="4"/>
      <c r="L1120" s="4"/>
      <c r="M1120" s="4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Z1120" s="13"/>
      <c r="AA1120" s="25"/>
    </row>
    <row r="1121" spans="1:27">
      <c r="A1121" s="2"/>
      <c r="B1121" s="2"/>
      <c r="C1121" s="2"/>
      <c r="D1121" s="135"/>
      <c r="E1121" s="2"/>
      <c r="F1121" s="24"/>
      <c r="G1121" s="2"/>
      <c r="H1121" s="4"/>
      <c r="I1121" s="4"/>
      <c r="J1121" s="4"/>
      <c r="K1121" s="4"/>
      <c r="L1121" s="4"/>
      <c r="M1121" s="4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Z1121" s="13"/>
      <c r="AA1121" s="25"/>
    </row>
    <row r="1122" spans="1:27">
      <c r="A1122" s="2"/>
      <c r="B1122" s="2"/>
      <c r="C1122" s="2"/>
      <c r="D1122" s="135"/>
      <c r="E1122" s="2"/>
      <c r="F1122" s="24"/>
      <c r="G1122" s="2"/>
      <c r="H1122" s="4"/>
      <c r="I1122" s="4"/>
      <c r="J1122" s="4"/>
      <c r="K1122" s="4"/>
      <c r="L1122" s="4"/>
      <c r="M1122" s="4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Z1122" s="13"/>
      <c r="AA1122" s="25"/>
    </row>
    <row r="1123" spans="1:27">
      <c r="A1123" s="2"/>
      <c r="B1123" s="2"/>
      <c r="C1123" s="2"/>
      <c r="D1123" s="135"/>
      <c r="E1123" s="2"/>
      <c r="F1123" s="24"/>
      <c r="G1123" s="2"/>
      <c r="H1123" s="4"/>
      <c r="I1123" s="4"/>
      <c r="J1123" s="4"/>
      <c r="K1123" s="4"/>
      <c r="L1123" s="4"/>
      <c r="M1123" s="4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Z1123" s="13"/>
      <c r="AA1123" s="25"/>
    </row>
    <row r="1124" spans="1:27">
      <c r="A1124" s="2"/>
      <c r="B1124" s="2"/>
      <c r="C1124" s="2"/>
      <c r="D1124" s="135"/>
      <c r="E1124" s="2"/>
      <c r="F1124" s="24"/>
      <c r="G1124" s="2"/>
      <c r="H1124" s="4"/>
      <c r="I1124" s="4"/>
      <c r="J1124" s="4"/>
      <c r="K1124" s="4"/>
      <c r="L1124" s="4"/>
      <c r="M1124" s="4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Z1124" s="13"/>
      <c r="AA1124" s="25"/>
    </row>
    <row r="1125" spans="1:27">
      <c r="A1125" s="2"/>
      <c r="B1125" s="2"/>
      <c r="C1125" s="2"/>
      <c r="D1125" s="135"/>
      <c r="E1125" s="2"/>
      <c r="F1125" s="24"/>
      <c r="G1125" s="2"/>
      <c r="H1125" s="4"/>
      <c r="I1125" s="4"/>
      <c r="J1125" s="4"/>
      <c r="K1125" s="4"/>
      <c r="L1125" s="4"/>
      <c r="M1125" s="4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Z1125" s="13"/>
      <c r="AA1125" s="25"/>
    </row>
    <row r="1126" spans="1:27">
      <c r="A1126" s="2"/>
      <c r="B1126" s="2"/>
      <c r="C1126" s="2"/>
      <c r="D1126" s="135"/>
      <c r="E1126" s="2"/>
      <c r="F1126" s="24"/>
      <c r="G1126" s="2"/>
      <c r="H1126" s="4"/>
      <c r="I1126" s="4"/>
      <c r="J1126" s="4"/>
      <c r="K1126" s="4"/>
      <c r="L1126" s="4"/>
      <c r="M1126" s="4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Z1126" s="13"/>
      <c r="AA1126" s="25"/>
    </row>
    <row r="1127" spans="1:27">
      <c r="A1127" s="2"/>
      <c r="B1127" s="2"/>
      <c r="C1127" s="2"/>
      <c r="D1127" s="135"/>
      <c r="E1127" s="2"/>
      <c r="F1127" s="24"/>
      <c r="G1127" s="2"/>
      <c r="H1127" s="4"/>
      <c r="I1127" s="4"/>
      <c r="J1127" s="4"/>
      <c r="K1127" s="4"/>
      <c r="L1127" s="4"/>
      <c r="M1127" s="4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Z1127" s="13"/>
      <c r="AA1127" s="25"/>
    </row>
    <row r="1128" spans="1:27">
      <c r="A1128" s="2"/>
      <c r="B1128" s="2"/>
      <c r="C1128" s="2"/>
      <c r="D1128" s="135"/>
      <c r="E1128" s="2"/>
      <c r="F1128" s="24"/>
      <c r="G1128" s="2"/>
      <c r="H1128" s="4"/>
      <c r="I1128" s="4"/>
      <c r="J1128" s="4"/>
      <c r="K1128" s="4"/>
      <c r="L1128" s="4"/>
      <c r="M1128" s="4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Z1128" s="13"/>
      <c r="AA1128" s="25"/>
    </row>
    <row r="1129" spans="1:27">
      <c r="A1129" s="2"/>
      <c r="B1129" s="2"/>
      <c r="C1129" s="2"/>
      <c r="D1129" s="135"/>
      <c r="E1129" s="2"/>
      <c r="F1129" s="24"/>
      <c r="G1129" s="2"/>
      <c r="H1129" s="4"/>
      <c r="I1129" s="4"/>
      <c r="J1129" s="4"/>
      <c r="K1129" s="4"/>
      <c r="L1129" s="4"/>
      <c r="M1129" s="4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Z1129" s="13"/>
      <c r="AA1129" s="25"/>
    </row>
    <row r="1130" spans="1:27">
      <c r="A1130" s="2"/>
      <c r="B1130" s="2"/>
      <c r="C1130" s="2"/>
      <c r="D1130" s="135"/>
      <c r="E1130" s="2"/>
      <c r="F1130" s="24"/>
      <c r="G1130" s="2"/>
      <c r="H1130" s="4"/>
      <c r="I1130" s="4"/>
      <c r="J1130" s="4"/>
      <c r="K1130" s="4"/>
      <c r="L1130" s="4"/>
      <c r="M1130" s="4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Z1130" s="13"/>
      <c r="AA1130" s="25"/>
    </row>
    <row r="1131" spans="1:27">
      <c r="A1131" s="2"/>
      <c r="B1131" s="2"/>
      <c r="C1131" s="2"/>
      <c r="D1131" s="135"/>
      <c r="E1131" s="2"/>
      <c r="F1131" s="24"/>
      <c r="G1131" s="2"/>
      <c r="H1131" s="4"/>
      <c r="I1131" s="4"/>
      <c r="J1131" s="4"/>
      <c r="K1131" s="4"/>
      <c r="L1131" s="4"/>
      <c r="M1131" s="4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Z1131" s="13"/>
      <c r="AA1131" s="25"/>
    </row>
    <row r="1132" spans="1:27">
      <c r="A1132" s="2"/>
      <c r="B1132" s="2"/>
      <c r="C1132" s="2"/>
      <c r="D1132" s="135"/>
      <c r="E1132" s="2"/>
      <c r="F1132" s="24"/>
      <c r="G1132" s="2"/>
      <c r="H1132" s="4"/>
      <c r="I1132" s="4"/>
      <c r="J1132" s="4"/>
      <c r="K1132" s="4"/>
      <c r="L1132" s="4"/>
      <c r="M1132" s="4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Z1132" s="13"/>
      <c r="AA1132" s="25"/>
    </row>
    <row r="1133" spans="1:27">
      <c r="A1133" s="2"/>
      <c r="B1133" s="2"/>
      <c r="C1133" s="2"/>
      <c r="D1133" s="135"/>
      <c r="E1133" s="2"/>
      <c r="F1133" s="24"/>
      <c r="G1133" s="2"/>
      <c r="H1133" s="4"/>
      <c r="I1133" s="4"/>
      <c r="J1133" s="4"/>
      <c r="K1133" s="4"/>
      <c r="L1133" s="4"/>
      <c r="M1133" s="4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Z1133" s="13"/>
      <c r="AA1133" s="25"/>
    </row>
    <row r="1134" spans="1:27">
      <c r="A1134" s="2"/>
      <c r="B1134" s="2"/>
      <c r="C1134" s="2"/>
      <c r="D1134" s="135"/>
      <c r="E1134" s="2"/>
      <c r="F1134" s="24"/>
      <c r="G1134" s="2"/>
      <c r="H1134" s="4"/>
      <c r="I1134" s="4"/>
      <c r="J1134" s="4"/>
      <c r="K1134" s="4"/>
      <c r="L1134" s="4"/>
      <c r="M1134" s="4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Z1134" s="13"/>
      <c r="AA1134" s="25"/>
    </row>
    <row r="1135" spans="1:27">
      <c r="A1135" s="2"/>
      <c r="B1135" s="2"/>
      <c r="C1135" s="2"/>
      <c r="D1135" s="135"/>
      <c r="E1135" s="2"/>
      <c r="F1135" s="24"/>
      <c r="G1135" s="2"/>
      <c r="H1135" s="4"/>
      <c r="I1135" s="4"/>
      <c r="J1135" s="4"/>
      <c r="K1135" s="4"/>
      <c r="L1135" s="4"/>
      <c r="M1135" s="4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Z1135" s="13"/>
      <c r="AA1135" s="25"/>
    </row>
    <row r="1136" spans="1:27">
      <c r="A1136" s="2"/>
      <c r="B1136" s="2"/>
      <c r="C1136" s="2"/>
      <c r="D1136" s="135"/>
      <c r="E1136" s="2"/>
      <c r="F1136" s="24"/>
      <c r="G1136" s="2"/>
      <c r="H1136" s="4"/>
      <c r="I1136" s="4"/>
      <c r="J1136" s="4"/>
      <c r="K1136" s="4"/>
      <c r="L1136" s="4"/>
      <c r="M1136" s="4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Z1136" s="13"/>
      <c r="AA1136" s="25"/>
    </row>
    <row r="1137" spans="1:27">
      <c r="A1137" s="2"/>
      <c r="B1137" s="2"/>
      <c r="C1137" s="2"/>
      <c r="D1137" s="135"/>
      <c r="E1137" s="2"/>
      <c r="F1137" s="24"/>
      <c r="G1137" s="2"/>
      <c r="H1137" s="4"/>
      <c r="I1137" s="4"/>
      <c r="J1137" s="4"/>
      <c r="K1137" s="4"/>
      <c r="L1137" s="4"/>
      <c r="M1137" s="4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Z1137" s="13"/>
      <c r="AA1137" s="25"/>
    </row>
    <row r="1138" spans="1:27">
      <c r="A1138" s="2"/>
      <c r="B1138" s="2"/>
      <c r="C1138" s="2"/>
      <c r="D1138" s="135"/>
      <c r="E1138" s="2"/>
      <c r="F1138" s="24"/>
      <c r="G1138" s="2"/>
      <c r="H1138" s="4"/>
      <c r="I1138" s="4"/>
      <c r="J1138" s="4"/>
      <c r="K1138" s="4"/>
      <c r="L1138" s="4"/>
      <c r="M1138" s="4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Z1138" s="13"/>
      <c r="AA1138" s="25"/>
    </row>
    <row r="1139" spans="1:27">
      <c r="A1139" s="2"/>
      <c r="B1139" s="2"/>
      <c r="C1139" s="2"/>
      <c r="D1139" s="135"/>
      <c r="E1139" s="2"/>
      <c r="F1139" s="24"/>
      <c r="G1139" s="2"/>
      <c r="H1139" s="4"/>
      <c r="I1139" s="4"/>
      <c r="J1139" s="4"/>
      <c r="K1139" s="4"/>
      <c r="L1139" s="4"/>
      <c r="M1139" s="4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Z1139" s="13"/>
      <c r="AA1139" s="25"/>
    </row>
    <row r="1140" spans="1:27">
      <c r="A1140" s="2"/>
      <c r="B1140" s="2"/>
      <c r="C1140" s="2"/>
      <c r="D1140" s="135"/>
      <c r="E1140" s="2"/>
      <c r="F1140" s="24"/>
      <c r="G1140" s="2"/>
      <c r="H1140" s="4"/>
      <c r="I1140" s="4"/>
      <c r="J1140" s="4"/>
      <c r="K1140" s="4"/>
      <c r="L1140" s="4"/>
      <c r="M1140" s="4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Z1140" s="13"/>
      <c r="AA1140" s="25"/>
    </row>
    <row r="1141" spans="1:27">
      <c r="A1141" s="2"/>
      <c r="B1141" s="2"/>
      <c r="C1141" s="2"/>
      <c r="D1141" s="135"/>
      <c r="E1141" s="2"/>
      <c r="F1141" s="24"/>
      <c r="G1141" s="2"/>
      <c r="H1141" s="4"/>
      <c r="I1141" s="4"/>
      <c r="J1141" s="4"/>
      <c r="K1141" s="4"/>
      <c r="L1141" s="4"/>
      <c r="M1141" s="4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Z1141" s="13"/>
      <c r="AA1141" s="25"/>
    </row>
    <row r="1142" spans="1:27">
      <c r="A1142" s="2"/>
      <c r="B1142" s="2"/>
      <c r="C1142" s="2"/>
      <c r="D1142" s="135"/>
      <c r="E1142" s="2"/>
      <c r="F1142" s="24"/>
      <c r="G1142" s="2"/>
      <c r="H1142" s="4"/>
      <c r="I1142" s="4"/>
      <c r="J1142" s="4"/>
      <c r="K1142" s="4"/>
      <c r="L1142" s="4"/>
      <c r="M1142" s="4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Z1142" s="13"/>
      <c r="AA1142" s="25"/>
    </row>
    <row r="1143" spans="1:27">
      <c r="A1143" s="2"/>
      <c r="B1143" s="2"/>
      <c r="C1143" s="2"/>
      <c r="D1143" s="135"/>
      <c r="E1143" s="2"/>
      <c r="F1143" s="24"/>
      <c r="G1143" s="2"/>
      <c r="H1143" s="4"/>
      <c r="I1143" s="4"/>
      <c r="J1143" s="4"/>
      <c r="K1143" s="4"/>
      <c r="L1143" s="4"/>
      <c r="M1143" s="4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Z1143" s="13"/>
      <c r="AA1143" s="25"/>
    </row>
    <row r="1144" spans="1:27">
      <c r="A1144" s="2"/>
      <c r="B1144" s="2"/>
      <c r="C1144" s="2"/>
      <c r="D1144" s="135"/>
      <c r="E1144" s="2"/>
      <c r="F1144" s="24"/>
      <c r="G1144" s="2"/>
      <c r="H1144" s="4"/>
      <c r="I1144" s="4"/>
      <c r="J1144" s="4"/>
      <c r="K1144" s="4"/>
      <c r="L1144" s="4"/>
      <c r="M1144" s="4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Z1144" s="13"/>
      <c r="AA1144" s="25"/>
    </row>
    <row r="1145" spans="1:27">
      <c r="A1145" s="2"/>
      <c r="B1145" s="2"/>
      <c r="C1145" s="2"/>
      <c r="D1145" s="135"/>
      <c r="E1145" s="2"/>
      <c r="F1145" s="24"/>
      <c r="G1145" s="2"/>
      <c r="H1145" s="4"/>
      <c r="I1145" s="4"/>
      <c r="J1145" s="4"/>
      <c r="K1145" s="4"/>
      <c r="L1145" s="4"/>
      <c r="M1145" s="4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Z1145" s="13"/>
      <c r="AA1145" s="25"/>
    </row>
    <row r="1146" spans="1:27">
      <c r="A1146" s="2"/>
      <c r="B1146" s="2"/>
      <c r="C1146" s="2"/>
      <c r="D1146" s="135"/>
      <c r="E1146" s="2"/>
      <c r="F1146" s="24"/>
      <c r="G1146" s="2"/>
      <c r="H1146" s="4"/>
      <c r="I1146" s="4"/>
      <c r="J1146" s="4"/>
      <c r="K1146" s="4"/>
      <c r="L1146" s="4"/>
      <c r="M1146" s="4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Z1146" s="13"/>
      <c r="AA1146" s="25"/>
    </row>
    <row r="1147" spans="1:27">
      <c r="A1147" s="2"/>
      <c r="B1147" s="2"/>
      <c r="C1147" s="2"/>
      <c r="D1147" s="135"/>
      <c r="E1147" s="2"/>
      <c r="F1147" s="24"/>
      <c r="G1147" s="2"/>
      <c r="H1147" s="4"/>
      <c r="I1147" s="4"/>
      <c r="J1147" s="4"/>
      <c r="K1147" s="4"/>
      <c r="L1147" s="4"/>
      <c r="M1147" s="4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Z1147" s="13"/>
      <c r="AA1147" s="25"/>
    </row>
    <row r="1148" spans="1:27">
      <c r="A1148" s="2"/>
      <c r="B1148" s="2"/>
      <c r="C1148" s="2"/>
      <c r="D1148" s="135"/>
      <c r="E1148" s="2"/>
      <c r="F1148" s="24"/>
      <c r="G1148" s="2"/>
      <c r="H1148" s="4"/>
      <c r="I1148" s="4"/>
      <c r="J1148" s="4"/>
      <c r="K1148" s="4"/>
      <c r="L1148" s="4"/>
      <c r="M1148" s="4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Z1148" s="13"/>
      <c r="AA1148" s="25"/>
    </row>
    <row r="1149" spans="1:27">
      <c r="A1149" s="2"/>
      <c r="B1149" s="2"/>
      <c r="C1149" s="2"/>
      <c r="D1149" s="135"/>
      <c r="E1149" s="2"/>
      <c r="F1149" s="24"/>
      <c r="G1149" s="2"/>
      <c r="H1149" s="4"/>
      <c r="I1149" s="4"/>
      <c r="J1149" s="4"/>
      <c r="K1149" s="4"/>
      <c r="L1149" s="4"/>
      <c r="M1149" s="4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Z1149" s="13"/>
      <c r="AA1149" s="25"/>
    </row>
    <row r="1150" spans="1:27">
      <c r="A1150" s="2"/>
      <c r="B1150" s="2"/>
      <c r="C1150" s="2"/>
      <c r="D1150" s="135"/>
      <c r="E1150" s="2"/>
      <c r="F1150" s="24"/>
      <c r="G1150" s="2"/>
      <c r="H1150" s="4"/>
      <c r="I1150" s="4"/>
      <c r="J1150" s="4"/>
      <c r="K1150" s="4"/>
      <c r="L1150" s="4"/>
      <c r="M1150" s="4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Z1150" s="13"/>
      <c r="AA1150" s="25"/>
    </row>
    <row r="1151" spans="1:27">
      <c r="A1151" s="2"/>
      <c r="B1151" s="2"/>
      <c r="C1151" s="2"/>
      <c r="D1151" s="135"/>
      <c r="E1151" s="2"/>
      <c r="F1151" s="24"/>
      <c r="G1151" s="2"/>
      <c r="H1151" s="4"/>
      <c r="I1151" s="4"/>
      <c r="J1151" s="4"/>
      <c r="K1151" s="4"/>
      <c r="L1151" s="4"/>
      <c r="M1151" s="4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Z1151" s="13"/>
      <c r="AA1151" s="25"/>
    </row>
    <row r="1152" spans="1:27">
      <c r="A1152" s="2"/>
      <c r="B1152" s="2"/>
      <c r="C1152" s="2"/>
      <c r="D1152" s="135"/>
      <c r="E1152" s="2"/>
      <c r="F1152" s="24"/>
      <c r="G1152" s="2"/>
      <c r="H1152" s="4"/>
      <c r="I1152" s="4"/>
      <c r="J1152" s="4"/>
      <c r="K1152" s="4"/>
      <c r="L1152" s="4"/>
      <c r="M1152" s="4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Z1152" s="13"/>
      <c r="AA1152" s="25"/>
    </row>
    <row r="1153" spans="1:27">
      <c r="A1153" s="2"/>
      <c r="B1153" s="2"/>
      <c r="C1153" s="2"/>
      <c r="D1153" s="135"/>
      <c r="E1153" s="2"/>
      <c r="F1153" s="24"/>
      <c r="G1153" s="2"/>
      <c r="H1153" s="4"/>
      <c r="I1153" s="4"/>
      <c r="J1153" s="4"/>
      <c r="K1153" s="4"/>
      <c r="L1153" s="4"/>
      <c r="M1153" s="4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Z1153" s="13"/>
      <c r="AA1153" s="25"/>
    </row>
    <row r="1154" spans="1:27">
      <c r="A1154" s="2"/>
      <c r="B1154" s="2"/>
      <c r="C1154" s="2"/>
      <c r="D1154" s="135"/>
      <c r="E1154" s="2"/>
      <c r="F1154" s="24"/>
      <c r="G1154" s="2"/>
      <c r="H1154" s="4"/>
      <c r="I1154" s="4"/>
      <c r="J1154" s="4"/>
      <c r="K1154" s="4"/>
      <c r="L1154" s="4"/>
      <c r="M1154" s="4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Z1154" s="13"/>
      <c r="AA1154" s="25"/>
    </row>
    <row r="1155" spans="1:27">
      <c r="A1155" s="2"/>
      <c r="B1155" s="2"/>
      <c r="C1155" s="2"/>
      <c r="D1155" s="135"/>
      <c r="E1155" s="2"/>
      <c r="F1155" s="24"/>
      <c r="G1155" s="2"/>
      <c r="H1155" s="4"/>
      <c r="I1155" s="4"/>
      <c r="J1155" s="4"/>
      <c r="K1155" s="4"/>
      <c r="L1155" s="4"/>
      <c r="M1155" s="4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Z1155" s="13"/>
      <c r="AA1155" s="25"/>
    </row>
    <row r="1156" spans="1:27">
      <c r="A1156" s="2"/>
      <c r="B1156" s="2"/>
      <c r="C1156" s="2"/>
      <c r="D1156" s="135"/>
      <c r="E1156" s="2"/>
      <c r="F1156" s="24"/>
      <c r="G1156" s="2"/>
      <c r="H1156" s="4"/>
      <c r="I1156" s="4"/>
      <c r="J1156" s="4"/>
      <c r="K1156" s="4"/>
      <c r="L1156" s="4"/>
      <c r="M1156" s="4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Z1156" s="13"/>
      <c r="AA1156" s="25"/>
    </row>
    <row r="1157" spans="1:27">
      <c r="A1157" s="2"/>
      <c r="B1157" s="2"/>
      <c r="C1157" s="2"/>
      <c r="D1157" s="135"/>
      <c r="E1157" s="2"/>
      <c r="F1157" s="24"/>
      <c r="G1157" s="2"/>
      <c r="H1157" s="4"/>
      <c r="I1157" s="4"/>
      <c r="J1157" s="4"/>
      <c r="K1157" s="4"/>
      <c r="L1157" s="4"/>
      <c r="M1157" s="4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Z1157" s="13"/>
      <c r="AA1157" s="25"/>
    </row>
    <row r="1158" spans="1:27">
      <c r="A1158" s="2"/>
      <c r="B1158" s="2"/>
      <c r="C1158" s="2"/>
      <c r="D1158" s="135"/>
      <c r="E1158" s="2"/>
      <c r="F1158" s="24"/>
      <c r="G1158" s="2"/>
      <c r="H1158" s="4"/>
      <c r="I1158" s="4"/>
      <c r="J1158" s="4"/>
      <c r="K1158" s="4"/>
      <c r="L1158" s="4"/>
      <c r="M1158" s="4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Z1158" s="13"/>
      <c r="AA1158" s="25"/>
    </row>
    <row r="1159" spans="1:27">
      <c r="A1159" s="2"/>
      <c r="B1159" s="2"/>
      <c r="C1159" s="2"/>
      <c r="D1159" s="135"/>
      <c r="E1159" s="2"/>
      <c r="F1159" s="24"/>
      <c r="G1159" s="2"/>
      <c r="H1159" s="4"/>
      <c r="I1159" s="4"/>
      <c r="J1159" s="4"/>
      <c r="K1159" s="4"/>
      <c r="L1159" s="4"/>
      <c r="M1159" s="4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Z1159" s="13"/>
      <c r="AA1159" s="25"/>
    </row>
    <row r="1160" spans="1:27">
      <c r="A1160" s="2"/>
      <c r="B1160" s="2"/>
      <c r="C1160" s="2"/>
      <c r="D1160" s="135"/>
      <c r="E1160" s="2"/>
      <c r="F1160" s="24"/>
      <c r="G1160" s="2"/>
      <c r="H1160" s="4"/>
      <c r="I1160" s="4"/>
      <c r="J1160" s="4"/>
      <c r="K1160" s="4"/>
      <c r="L1160" s="4"/>
      <c r="M1160" s="4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Z1160" s="13"/>
      <c r="AA1160" s="25"/>
    </row>
    <row r="1161" spans="1:27">
      <c r="A1161" s="2"/>
      <c r="B1161" s="2"/>
      <c r="C1161" s="2"/>
      <c r="D1161" s="135"/>
      <c r="E1161" s="2"/>
      <c r="F1161" s="24"/>
      <c r="G1161" s="2"/>
      <c r="H1161" s="4"/>
      <c r="I1161" s="4"/>
      <c r="J1161" s="4"/>
      <c r="K1161" s="4"/>
      <c r="L1161" s="4"/>
      <c r="M1161" s="4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Z1161" s="13"/>
      <c r="AA1161" s="25"/>
    </row>
    <row r="1162" spans="1:27">
      <c r="A1162" s="2"/>
      <c r="B1162" s="2"/>
      <c r="C1162" s="2"/>
      <c r="D1162" s="135"/>
      <c r="E1162" s="2"/>
      <c r="F1162" s="24"/>
      <c r="G1162" s="2"/>
      <c r="H1162" s="4"/>
      <c r="I1162" s="4"/>
      <c r="J1162" s="4"/>
      <c r="K1162" s="4"/>
      <c r="L1162" s="4"/>
      <c r="M1162" s="4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Z1162" s="13"/>
      <c r="AA1162" s="25"/>
    </row>
    <row r="1163" spans="1:27">
      <c r="A1163" s="2"/>
      <c r="B1163" s="2"/>
      <c r="C1163" s="2"/>
      <c r="D1163" s="135"/>
      <c r="E1163" s="2"/>
      <c r="F1163" s="24"/>
      <c r="G1163" s="2"/>
      <c r="H1163" s="4"/>
      <c r="I1163" s="4"/>
      <c r="J1163" s="4"/>
      <c r="K1163" s="4"/>
      <c r="L1163" s="4"/>
      <c r="M1163" s="4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Z1163" s="13"/>
      <c r="AA1163" s="25"/>
    </row>
    <row r="1164" spans="1:27">
      <c r="A1164" s="2"/>
      <c r="B1164" s="2"/>
      <c r="C1164" s="2"/>
      <c r="D1164" s="135"/>
      <c r="E1164" s="2"/>
      <c r="F1164" s="24"/>
      <c r="G1164" s="2"/>
      <c r="H1164" s="4"/>
      <c r="I1164" s="4"/>
      <c r="J1164" s="4"/>
      <c r="K1164" s="4"/>
      <c r="L1164" s="4"/>
      <c r="M1164" s="4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Z1164" s="13"/>
      <c r="AA1164" s="25"/>
    </row>
    <row r="1165" spans="1:27">
      <c r="A1165" s="2"/>
      <c r="B1165" s="2"/>
      <c r="C1165" s="2"/>
      <c r="D1165" s="135"/>
      <c r="E1165" s="2"/>
      <c r="F1165" s="24"/>
      <c r="G1165" s="2"/>
      <c r="H1165" s="4"/>
      <c r="I1165" s="4"/>
      <c r="J1165" s="4"/>
      <c r="K1165" s="4"/>
      <c r="L1165" s="4"/>
      <c r="M1165" s="4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Z1165" s="13"/>
      <c r="AA1165" s="25"/>
    </row>
    <row r="1166" spans="1:27">
      <c r="A1166" s="2"/>
      <c r="B1166" s="2"/>
      <c r="C1166" s="2"/>
      <c r="D1166" s="135"/>
      <c r="E1166" s="2"/>
      <c r="F1166" s="24"/>
      <c r="G1166" s="2"/>
      <c r="H1166" s="4"/>
      <c r="I1166" s="4"/>
      <c r="J1166" s="4"/>
      <c r="K1166" s="4"/>
      <c r="L1166" s="4"/>
      <c r="M1166" s="4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Z1166" s="13"/>
      <c r="AA1166" s="25"/>
    </row>
    <row r="1167" spans="1:27">
      <c r="A1167" s="2"/>
      <c r="B1167" s="2"/>
      <c r="C1167" s="2"/>
      <c r="D1167" s="135"/>
      <c r="E1167" s="2"/>
      <c r="F1167" s="24"/>
      <c r="G1167" s="2"/>
      <c r="H1167" s="4"/>
      <c r="I1167" s="4"/>
      <c r="J1167" s="4"/>
      <c r="K1167" s="4"/>
      <c r="L1167" s="4"/>
      <c r="M1167" s="4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Z1167" s="13"/>
      <c r="AA1167" s="25"/>
    </row>
    <row r="1168" spans="1:27">
      <c r="A1168" s="2"/>
      <c r="B1168" s="2"/>
      <c r="C1168" s="2"/>
      <c r="D1168" s="135"/>
      <c r="E1168" s="2"/>
      <c r="F1168" s="24"/>
      <c r="G1168" s="2"/>
      <c r="H1168" s="4"/>
      <c r="I1168" s="4"/>
      <c r="J1168" s="4"/>
      <c r="K1168" s="4"/>
      <c r="L1168" s="4"/>
      <c r="M1168" s="4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Z1168" s="13"/>
      <c r="AA1168" s="25"/>
    </row>
    <row r="1169" spans="1:27">
      <c r="A1169" s="2"/>
      <c r="B1169" s="2"/>
      <c r="C1169" s="2"/>
      <c r="D1169" s="135"/>
      <c r="E1169" s="2"/>
      <c r="F1169" s="24"/>
      <c r="G1169" s="2"/>
      <c r="H1169" s="4"/>
      <c r="I1169" s="4"/>
      <c r="J1169" s="4"/>
      <c r="K1169" s="4"/>
      <c r="L1169" s="4"/>
      <c r="M1169" s="4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Z1169" s="13"/>
      <c r="AA1169" s="25"/>
    </row>
    <row r="1170" spans="1:27">
      <c r="A1170" s="2"/>
      <c r="B1170" s="2"/>
      <c r="C1170" s="2"/>
      <c r="D1170" s="135"/>
      <c r="E1170" s="2"/>
      <c r="F1170" s="24"/>
      <c r="G1170" s="2"/>
      <c r="H1170" s="4"/>
      <c r="I1170" s="4"/>
      <c r="J1170" s="4"/>
      <c r="K1170" s="4"/>
      <c r="L1170" s="4"/>
      <c r="M1170" s="4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Z1170" s="13"/>
      <c r="AA1170" s="25"/>
    </row>
    <row r="1171" spans="1:27">
      <c r="A1171" s="2"/>
      <c r="B1171" s="2"/>
      <c r="C1171" s="2"/>
      <c r="D1171" s="135"/>
      <c r="E1171" s="2"/>
      <c r="F1171" s="24"/>
      <c r="G1171" s="2"/>
      <c r="H1171" s="4"/>
      <c r="I1171" s="4"/>
      <c r="J1171" s="4"/>
      <c r="K1171" s="4"/>
      <c r="L1171" s="4"/>
      <c r="M1171" s="4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Z1171" s="13"/>
      <c r="AA1171" s="25"/>
    </row>
    <row r="1172" spans="1:27">
      <c r="A1172" s="2"/>
      <c r="B1172" s="2"/>
      <c r="C1172" s="2"/>
      <c r="D1172" s="135"/>
      <c r="E1172" s="2"/>
      <c r="F1172" s="24"/>
      <c r="G1172" s="2"/>
      <c r="H1172" s="4"/>
      <c r="I1172" s="4"/>
      <c r="J1172" s="4"/>
      <c r="K1172" s="4"/>
      <c r="L1172" s="4"/>
      <c r="M1172" s="4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Z1172" s="13"/>
      <c r="AA1172" s="25"/>
    </row>
    <row r="1173" spans="1:27">
      <c r="A1173" s="2"/>
      <c r="B1173" s="2"/>
      <c r="C1173" s="2"/>
      <c r="D1173" s="135"/>
      <c r="E1173" s="2"/>
      <c r="F1173" s="24"/>
      <c r="G1173" s="2"/>
      <c r="H1173" s="4"/>
      <c r="I1173" s="4"/>
      <c r="J1173" s="4"/>
      <c r="K1173" s="4"/>
      <c r="L1173" s="4"/>
      <c r="M1173" s="4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Z1173" s="13"/>
      <c r="AA1173" s="25"/>
    </row>
    <row r="1174" spans="1:27">
      <c r="A1174" s="2"/>
      <c r="B1174" s="2"/>
      <c r="C1174" s="2"/>
      <c r="D1174" s="135"/>
      <c r="E1174" s="2"/>
      <c r="F1174" s="24"/>
      <c r="G1174" s="2"/>
      <c r="H1174" s="4"/>
      <c r="I1174" s="4"/>
      <c r="J1174" s="4"/>
      <c r="K1174" s="4"/>
      <c r="L1174" s="4"/>
      <c r="M1174" s="4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Z1174" s="13"/>
      <c r="AA1174" s="25"/>
    </row>
    <row r="1175" spans="1:27">
      <c r="A1175" s="2"/>
      <c r="B1175" s="2"/>
      <c r="C1175" s="2"/>
      <c r="D1175" s="135"/>
      <c r="E1175" s="2"/>
      <c r="F1175" s="24"/>
      <c r="G1175" s="2"/>
      <c r="H1175" s="4"/>
      <c r="I1175" s="4"/>
      <c r="J1175" s="4"/>
      <c r="K1175" s="4"/>
      <c r="L1175" s="4"/>
      <c r="M1175" s="4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Z1175" s="13"/>
      <c r="AA1175" s="25"/>
    </row>
    <row r="1176" spans="1:27">
      <c r="A1176" s="2"/>
      <c r="B1176" s="2"/>
      <c r="C1176" s="2"/>
      <c r="D1176" s="135"/>
      <c r="E1176" s="2"/>
      <c r="F1176" s="24"/>
      <c r="G1176" s="2"/>
      <c r="H1176" s="4"/>
      <c r="I1176" s="4"/>
      <c r="J1176" s="4"/>
      <c r="K1176" s="4"/>
      <c r="L1176" s="4"/>
      <c r="M1176" s="4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Z1176" s="13"/>
      <c r="AA1176" s="25"/>
    </row>
    <row r="1177" spans="1:27">
      <c r="A1177" s="2"/>
      <c r="B1177" s="2"/>
      <c r="C1177" s="2"/>
      <c r="D1177" s="135"/>
      <c r="E1177" s="2"/>
      <c r="F1177" s="24"/>
      <c r="G1177" s="2"/>
      <c r="H1177" s="4"/>
      <c r="I1177" s="4"/>
      <c r="J1177" s="4"/>
      <c r="K1177" s="4"/>
      <c r="L1177" s="4"/>
      <c r="M1177" s="4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Z1177" s="13"/>
      <c r="AA1177" s="25"/>
    </row>
    <row r="1178" spans="1:27">
      <c r="A1178" s="2"/>
      <c r="B1178" s="2"/>
      <c r="C1178" s="2"/>
      <c r="D1178" s="135"/>
      <c r="E1178" s="2"/>
      <c r="F1178" s="24"/>
      <c r="G1178" s="2"/>
      <c r="H1178" s="4"/>
      <c r="I1178" s="4"/>
      <c r="J1178" s="4"/>
      <c r="K1178" s="4"/>
      <c r="L1178" s="4"/>
      <c r="M1178" s="4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Z1178" s="13"/>
      <c r="AA1178" s="25"/>
    </row>
    <row r="1179" spans="1:27">
      <c r="A1179" s="2"/>
      <c r="B1179" s="2"/>
      <c r="C1179" s="2"/>
      <c r="D1179" s="135"/>
      <c r="E1179" s="2"/>
      <c r="F1179" s="24"/>
      <c r="G1179" s="2"/>
      <c r="H1179" s="4"/>
      <c r="I1179" s="4"/>
      <c r="J1179" s="4"/>
      <c r="K1179" s="4"/>
      <c r="L1179" s="4"/>
      <c r="M1179" s="4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Z1179" s="13"/>
      <c r="AA1179" s="25"/>
    </row>
    <row r="1180" spans="1:27">
      <c r="A1180" s="2"/>
      <c r="B1180" s="2"/>
      <c r="C1180" s="2"/>
      <c r="D1180" s="135"/>
      <c r="E1180" s="2"/>
      <c r="F1180" s="24"/>
      <c r="G1180" s="2"/>
      <c r="H1180" s="4"/>
      <c r="I1180" s="4"/>
      <c r="J1180" s="4"/>
      <c r="K1180" s="4"/>
      <c r="L1180" s="4"/>
      <c r="M1180" s="4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Z1180" s="13"/>
      <c r="AA1180" s="25"/>
    </row>
    <row r="1181" spans="1:27">
      <c r="A1181" s="2"/>
      <c r="B1181" s="2"/>
      <c r="C1181" s="2"/>
      <c r="D1181" s="135"/>
      <c r="E1181" s="2"/>
      <c r="F1181" s="24"/>
      <c r="G1181" s="2"/>
      <c r="H1181" s="4"/>
      <c r="I1181" s="4"/>
      <c r="J1181" s="4"/>
      <c r="K1181" s="4"/>
      <c r="L1181" s="4"/>
      <c r="M1181" s="4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Z1181" s="13"/>
      <c r="AA1181" s="25"/>
    </row>
    <row r="1182" spans="1:27">
      <c r="A1182" s="2"/>
      <c r="B1182" s="2"/>
      <c r="C1182" s="2"/>
      <c r="D1182" s="135"/>
      <c r="E1182" s="2"/>
      <c r="F1182" s="24"/>
      <c r="G1182" s="2"/>
      <c r="H1182" s="4"/>
      <c r="I1182" s="4"/>
      <c r="J1182" s="4"/>
      <c r="K1182" s="4"/>
      <c r="L1182" s="4"/>
      <c r="M1182" s="4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Z1182" s="13"/>
      <c r="AA1182" s="25"/>
    </row>
    <row r="1183" spans="1:27">
      <c r="A1183" s="2"/>
      <c r="B1183" s="2"/>
      <c r="C1183" s="2"/>
      <c r="D1183" s="135"/>
      <c r="E1183" s="2"/>
      <c r="F1183" s="24"/>
      <c r="G1183" s="2"/>
      <c r="H1183" s="4"/>
      <c r="I1183" s="4"/>
      <c r="J1183" s="4"/>
      <c r="K1183" s="4"/>
      <c r="L1183" s="4"/>
      <c r="M1183" s="4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Z1183" s="13"/>
      <c r="AA1183" s="25"/>
    </row>
    <row r="1184" spans="1:27">
      <c r="A1184" s="2"/>
      <c r="B1184" s="2"/>
      <c r="C1184" s="2"/>
      <c r="D1184" s="135"/>
      <c r="E1184" s="2"/>
      <c r="F1184" s="24"/>
      <c r="G1184" s="2"/>
      <c r="H1184" s="4"/>
      <c r="I1184" s="4"/>
      <c r="J1184" s="4"/>
      <c r="K1184" s="4"/>
      <c r="L1184" s="4"/>
      <c r="M1184" s="4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Z1184" s="13"/>
      <c r="AA1184" s="25"/>
    </row>
    <row r="1185" spans="1:27">
      <c r="A1185" s="2"/>
      <c r="B1185" s="2"/>
      <c r="C1185" s="2"/>
      <c r="D1185" s="135"/>
      <c r="E1185" s="2"/>
      <c r="F1185" s="24"/>
      <c r="G1185" s="2"/>
      <c r="H1185" s="4"/>
      <c r="I1185" s="4"/>
      <c r="J1185" s="4"/>
      <c r="K1185" s="4"/>
      <c r="L1185" s="4"/>
      <c r="M1185" s="4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Z1185" s="13"/>
      <c r="AA1185" s="25"/>
    </row>
    <row r="1186" spans="1:27">
      <c r="A1186" s="2"/>
      <c r="B1186" s="2"/>
      <c r="C1186" s="2"/>
      <c r="D1186" s="135"/>
      <c r="E1186" s="2"/>
      <c r="F1186" s="24"/>
      <c r="G1186" s="2"/>
      <c r="H1186" s="4"/>
      <c r="I1186" s="4"/>
      <c r="J1186" s="4"/>
      <c r="K1186" s="4"/>
      <c r="L1186" s="4"/>
      <c r="M1186" s="4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Z1186" s="13"/>
      <c r="AA1186" s="25"/>
    </row>
    <row r="1187" spans="1:27">
      <c r="A1187" s="2"/>
      <c r="B1187" s="2"/>
      <c r="C1187" s="2"/>
      <c r="D1187" s="135"/>
      <c r="E1187" s="2"/>
      <c r="F1187" s="24"/>
      <c r="G1187" s="2"/>
      <c r="H1187" s="4"/>
      <c r="I1187" s="4"/>
      <c r="J1187" s="4"/>
      <c r="K1187" s="4"/>
      <c r="L1187" s="4"/>
      <c r="M1187" s="4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Z1187" s="13"/>
      <c r="AA1187" s="25"/>
    </row>
    <row r="1188" spans="1:27">
      <c r="A1188" s="2"/>
      <c r="B1188" s="2"/>
      <c r="C1188" s="2"/>
      <c r="D1188" s="135"/>
      <c r="E1188" s="2"/>
      <c r="F1188" s="24"/>
      <c r="G1188" s="2"/>
      <c r="H1188" s="4"/>
      <c r="I1188" s="4"/>
      <c r="J1188" s="4"/>
      <c r="K1188" s="4"/>
      <c r="L1188" s="4"/>
      <c r="M1188" s="4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Z1188" s="13"/>
      <c r="AA1188" s="25"/>
    </row>
    <row r="1189" spans="1:27">
      <c r="A1189" s="2"/>
      <c r="B1189" s="2"/>
      <c r="C1189" s="2"/>
      <c r="D1189" s="135"/>
      <c r="E1189" s="2"/>
      <c r="F1189" s="24"/>
      <c r="G1189" s="2"/>
      <c r="H1189" s="4"/>
      <c r="I1189" s="4"/>
      <c r="J1189" s="4"/>
      <c r="K1189" s="4"/>
      <c r="L1189" s="4"/>
      <c r="M1189" s="4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Z1189" s="13"/>
      <c r="AA1189" s="25"/>
    </row>
    <row r="1190" spans="1:27">
      <c r="A1190" s="2"/>
      <c r="B1190" s="2"/>
      <c r="C1190" s="2"/>
      <c r="D1190" s="135"/>
      <c r="E1190" s="2"/>
      <c r="F1190" s="24"/>
      <c r="G1190" s="2"/>
      <c r="H1190" s="4"/>
      <c r="I1190" s="4"/>
      <c r="J1190" s="4"/>
      <c r="K1190" s="4"/>
      <c r="L1190" s="4"/>
      <c r="M1190" s="4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Z1190" s="13"/>
      <c r="AA1190" s="25"/>
    </row>
    <row r="1191" spans="1:27">
      <c r="A1191" s="2"/>
      <c r="B1191" s="2"/>
      <c r="C1191" s="2"/>
      <c r="D1191" s="135"/>
      <c r="E1191" s="2"/>
      <c r="F1191" s="24"/>
      <c r="G1191" s="2"/>
      <c r="H1191" s="4"/>
      <c r="I1191" s="4"/>
      <c r="J1191" s="4"/>
      <c r="K1191" s="4"/>
      <c r="L1191" s="4"/>
      <c r="M1191" s="4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Z1191" s="13"/>
      <c r="AA1191" s="25"/>
    </row>
    <row r="1192" spans="1:27">
      <c r="A1192" s="2"/>
      <c r="B1192" s="2"/>
      <c r="C1192" s="2"/>
      <c r="D1192" s="135"/>
      <c r="E1192" s="2"/>
      <c r="F1192" s="24"/>
      <c r="G1192" s="2"/>
      <c r="H1192" s="4"/>
      <c r="I1192" s="4"/>
      <c r="J1192" s="4"/>
      <c r="K1192" s="4"/>
      <c r="L1192" s="4"/>
      <c r="M1192" s="4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Z1192" s="13"/>
      <c r="AA1192" s="25"/>
    </row>
    <row r="1193" spans="1:27">
      <c r="A1193" s="2"/>
      <c r="B1193" s="2"/>
      <c r="C1193" s="2"/>
      <c r="D1193" s="135"/>
      <c r="E1193" s="2"/>
      <c r="F1193" s="24"/>
      <c r="G1193" s="2"/>
      <c r="H1193" s="4"/>
      <c r="I1193" s="4"/>
      <c r="J1193" s="4"/>
      <c r="K1193" s="4"/>
      <c r="L1193" s="4"/>
      <c r="M1193" s="4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Z1193" s="13"/>
      <c r="AA1193" s="25"/>
    </row>
    <row r="1194" spans="1:27">
      <c r="A1194" s="2"/>
      <c r="B1194" s="2"/>
      <c r="C1194" s="2"/>
      <c r="D1194" s="135"/>
      <c r="E1194" s="2"/>
      <c r="F1194" s="24"/>
      <c r="G1194" s="2"/>
      <c r="H1194" s="4"/>
      <c r="I1194" s="4"/>
      <c r="J1194" s="4"/>
      <c r="K1194" s="4"/>
      <c r="L1194" s="4"/>
      <c r="M1194" s="4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Z1194" s="13"/>
      <c r="AA1194" s="25"/>
    </row>
    <row r="1195" spans="1:27">
      <c r="A1195" s="2"/>
      <c r="B1195" s="2"/>
      <c r="C1195" s="2"/>
      <c r="D1195" s="135"/>
      <c r="E1195" s="2"/>
      <c r="F1195" s="24"/>
      <c r="G1195" s="2"/>
      <c r="H1195" s="4"/>
      <c r="I1195" s="4"/>
      <c r="J1195" s="4"/>
      <c r="K1195" s="4"/>
      <c r="L1195" s="4"/>
      <c r="M1195" s="4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Z1195" s="13"/>
      <c r="AA1195" s="25"/>
    </row>
    <row r="1196" spans="1:27">
      <c r="A1196" s="2"/>
      <c r="B1196" s="2"/>
      <c r="C1196" s="2"/>
      <c r="D1196" s="135"/>
      <c r="E1196" s="2"/>
      <c r="F1196" s="24"/>
      <c r="G1196" s="2"/>
      <c r="H1196" s="4"/>
      <c r="I1196" s="4"/>
      <c r="J1196" s="4"/>
      <c r="K1196" s="4"/>
      <c r="L1196" s="4"/>
      <c r="M1196" s="4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Z1196" s="13"/>
      <c r="AA1196" s="25"/>
    </row>
    <row r="1197" spans="1:27">
      <c r="A1197" s="2"/>
      <c r="B1197" s="2"/>
      <c r="C1197" s="2"/>
      <c r="D1197" s="135"/>
      <c r="E1197" s="2"/>
      <c r="F1197" s="24"/>
      <c r="G1197" s="2"/>
      <c r="H1197" s="4"/>
      <c r="I1197" s="4"/>
      <c r="J1197" s="4"/>
      <c r="K1197" s="4"/>
      <c r="L1197" s="4"/>
      <c r="M1197" s="4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Z1197" s="13"/>
      <c r="AA1197" s="25"/>
    </row>
    <row r="1198" spans="1:27">
      <c r="A1198" s="2"/>
      <c r="B1198" s="2"/>
      <c r="C1198" s="2"/>
      <c r="D1198" s="135"/>
      <c r="E1198" s="2"/>
      <c r="F1198" s="24"/>
      <c r="G1198" s="2"/>
      <c r="H1198" s="4"/>
      <c r="I1198" s="4"/>
      <c r="J1198" s="4"/>
      <c r="K1198" s="4"/>
      <c r="L1198" s="4"/>
      <c r="M1198" s="4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Z1198" s="13"/>
      <c r="AA1198" s="25"/>
    </row>
    <row r="1199" spans="1:27">
      <c r="A1199" s="2"/>
      <c r="B1199" s="2"/>
      <c r="C1199" s="2"/>
      <c r="D1199" s="135"/>
      <c r="E1199" s="2"/>
      <c r="F1199" s="24"/>
      <c r="G1199" s="2"/>
      <c r="H1199" s="4"/>
      <c r="I1199" s="4"/>
      <c r="J1199" s="4"/>
      <c r="K1199" s="4"/>
      <c r="L1199" s="4"/>
      <c r="M1199" s="4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Z1199" s="13"/>
      <c r="AA1199" s="25"/>
    </row>
    <row r="1200" spans="1:27">
      <c r="A1200" s="2"/>
      <c r="B1200" s="2"/>
      <c r="C1200" s="2"/>
      <c r="D1200" s="135"/>
      <c r="E1200" s="2"/>
      <c r="F1200" s="24"/>
      <c r="G1200" s="2"/>
      <c r="H1200" s="4"/>
      <c r="I1200" s="4"/>
      <c r="J1200" s="4"/>
      <c r="K1200" s="4"/>
      <c r="L1200" s="4"/>
      <c r="M1200" s="4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Z1200" s="13"/>
      <c r="AA1200" s="25"/>
    </row>
    <row r="1201" spans="1:27">
      <c r="A1201" s="2"/>
      <c r="B1201" s="2"/>
      <c r="C1201" s="2"/>
      <c r="D1201" s="135"/>
      <c r="E1201" s="2"/>
      <c r="F1201" s="24"/>
      <c r="G1201" s="2"/>
      <c r="H1201" s="4"/>
      <c r="I1201" s="4"/>
      <c r="J1201" s="4"/>
      <c r="K1201" s="4"/>
      <c r="L1201" s="4"/>
      <c r="M1201" s="4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Z1201" s="13"/>
      <c r="AA1201" s="25"/>
    </row>
    <row r="1202" spans="1:27">
      <c r="A1202" s="2"/>
      <c r="B1202" s="2"/>
      <c r="C1202" s="2"/>
      <c r="D1202" s="135"/>
      <c r="E1202" s="2"/>
      <c r="F1202" s="24"/>
      <c r="G1202" s="2"/>
      <c r="H1202" s="4"/>
      <c r="I1202" s="4"/>
      <c r="J1202" s="4"/>
      <c r="K1202" s="4"/>
      <c r="L1202" s="4"/>
      <c r="M1202" s="4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Z1202" s="13"/>
      <c r="AA1202" s="25"/>
    </row>
    <row r="1203" spans="1:27">
      <c r="A1203" s="2"/>
      <c r="B1203" s="2"/>
      <c r="C1203" s="2"/>
      <c r="D1203" s="135"/>
      <c r="E1203" s="2"/>
      <c r="F1203" s="24"/>
      <c r="G1203" s="2"/>
      <c r="H1203" s="4"/>
      <c r="I1203" s="4"/>
      <c r="J1203" s="4"/>
      <c r="K1203" s="4"/>
      <c r="L1203" s="4"/>
      <c r="M1203" s="4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Z1203" s="13"/>
      <c r="AA1203" s="25"/>
    </row>
    <row r="1204" spans="1:27">
      <c r="A1204" s="2"/>
      <c r="B1204" s="2"/>
      <c r="C1204" s="2"/>
      <c r="D1204" s="135"/>
      <c r="E1204" s="2"/>
      <c r="F1204" s="24"/>
      <c r="G1204" s="2"/>
      <c r="H1204" s="4"/>
      <c r="I1204" s="4"/>
      <c r="J1204" s="4"/>
      <c r="K1204" s="4"/>
      <c r="L1204" s="4"/>
      <c r="M1204" s="4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Z1204" s="13"/>
      <c r="AA1204" s="25"/>
    </row>
    <row r="1205" spans="1:27">
      <c r="A1205" s="2"/>
      <c r="B1205" s="2"/>
      <c r="C1205" s="2"/>
      <c r="D1205" s="135"/>
      <c r="E1205" s="2"/>
      <c r="F1205" s="24"/>
      <c r="G1205" s="2"/>
      <c r="H1205" s="4"/>
      <c r="I1205" s="4"/>
      <c r="J1205" s="4"/>
      <c r="K1205" s="4"/>
      <c r="L1205" s="4"/>
      <c r="M1205" s="4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Z1205" s="13"/>
      <c r="AA1205" s="25"/>
    </row>
    <row r="1206" spans="1:27">
      <c r="A1206" s="2"/>
      <c r="B1206" s="2"/>
      <c r="C1206" s="2"/>
      <c r="D1206" s="135"/>
      <c r="E1206" s="2"/>
      <c r="F1206" s="24"/>
      <c r="G1206" s="2"/>
      <c r="H1206" s="4"/>
      <c r="I1206" s="4"/>
      <c r="J1206" s="4"/>
      <c r="K1206" s="4"/>
      <c r="L1206" s="4"/>
      <c r="M1206" s="4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Z1206" s="13"/>
      <c r="AA1206" s="25"/>
    </row>
    <row r="1207" spans="1:27">
      <c r="A1207" s="2"/>
      <c r="B1207" s="2"/>
      <c r="C1207" s="2"/>
      <c r="D1207" s="135"/>
      <c r="E1207" s="2"/>
      <c r="F1207" s="24"/>
      <c r="G1207" s="2"/>
      <c r="H1207" s="4"/>
      <c r="I1207" s="4"/>
      <c r="J1207" s="4"/>
      <c r="K1207" s="4"/>
      <c r="L1207" s="4"/>
      <c r="M1207" s="4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Z1207" s="13"/>
      <c r="AA1207" s="25"/>
    </row>
    <row r="1208" spans="1:27">
      <c r="A1208" s="2"/>
      <c r="B1208" s="2"/>
      <c r="C1208" s="2"/>
      <c r="D1208" s="135"/>
      <c r="E1208" s="2"/>
      <c r="F1208" s="24"/>
      <c r="G1208" s="2"/>
      <c r="H1208" s="4"/>
      <c r="I1208" s="4"/>
      <c r="J1208" s="4"/>
      <c r="K1208" s="4"/>
      <c r="L1208" s="4"/>
      <c r="M1208" s="4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Z1208" s="13"/>
      <c r="AA1208" s="25"/>
    </row>
    <row r="1209" spans="1:27">
      <c r="A1209" s="2"/>
      <c r="B1209" s="2"/>
      <c r="C1209" s="2"/>
      <c r="D1209" s="135"/>
      <c r="E1209" s="2"/>
      <c r="F1209" s="24"/>
      <c r="G1209" s="2"/>
      <c r="H1209" s="4"/>
      <c r="I1209" s="4"/>
      <c r="J1209" s="4"/>
      <c r="K1209" s="4"/>
      <c r="L1209" s="4"/>
      <c r="M1209" s="4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Z1209" s="13"/>
      <c r="AA1209" s="25"/>
    </row>
    <row r="1210" spans="1:27">
      <c r="A1210" s="2"/>
      <c r="B1210" s="2"/>
      <c r="C1210" s="2"/>
      <c r="D1210" s="135"/>
      <c r="E1210" s="2"/>
      <c r="F1210" s="24"/>
      <c r="G1210" s="2"/>
      <c r="H1210" s="4"/>
      <c r="I1210" s="4"/>
      <c r="J1210" s="4"/>
      <c r="K1210" s="4"/>
      <c r="L1210" s="4"/>
      <c r="M1210" s="4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Z1210" s="13"/>
      <c r="AA1210" s="25"/>
    </row>
    <row r="1211" spans="1:27">
      <c r="A1211" s="2"/>
      <c r="B1211" s="2"/>
      <c r="C1211" s="2"/>
      <c r="D1211" s="135"/>
      <c r="E1211" s="2"/>
      <c r="F1211" s="24"/>
      <c r="G1211" s="2"/>
      <c r="H1211" s="4"/>
      <c r="I1211" s="4"/>
      <c r="J1211" s="4"/>
      <c r="K1211" s="4"/>
      <c r="L1211" s="4"/>
      <c r="M1211" s="4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Z1211" s="13"/>
      <c r="AA1211" s="25"/>
    </row>
    <row r="1212" spans="1:27">
      <c r="A1212" s="2"/>
      <c r="B1212" s="2"/>
      <c r="C1212" s="2"/>
      <c r="D1212" s="135"/>
      <c r="E1212" s="2"/>
      <c r="F1212" s="24"/>
      <c r="G1212" s="2"/>
      <c r="H1212" s="4"/>
      <c r="I1212" s="4"/>
      <c r="J1212" s="4"/>
      <c r="K1212" s="4"/>
      <c r="L1212" s="4"/>
      <c r="M1212" s="4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Z1212" s="13"/>
      <c r="AA1212" s="25"/>
    </row>
    <row r="1213" spans="1:27">
      <c r="A1213" s="2"/>
      <c r="B1213" s="2"/>
      <c r="C1213" s="2"/>
      <c r="D1213" s="135"/>
      <c r="E1213" s="2"/>
      <c r="F1213" s="24"/>
      <c r="G1213" s="2"/>
      <c r="H1213" s="4"/>
      <c r="I1213" s="4"/>
      <c r="J1213" s="4"/>
      <c r="K1213" s="4"/>
      <c r="L1213" s="4"/>
      <c r="M1213" s="4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Z1213" s="13"/>
      <c r="AA1213" s="25"/>
    </row>
    <row r="1214" spans="1:27">
      <c r="A1214" s="2"/>
      <c r="B1214" s="2"/>
      <c r="C1214" s="2"/>
      <c r="D1214" s="135"/>
      <c r="E1214" s="2"/>
      <c r="F1214" s="24"/>
      <c r="G1214" s="2"/>
      <c r="H1214" s="4"/>
      <c r="I1214" s="4"/>
      <c r="J1214" s="4"/>
      <c r="K1214" s="4"/>
      <c r="L1214" s="4"/>
      <c r="M1214" s="4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Z1214" s="13"/>
      <c r="AA1214" s="25"/>
    </row>
    <row r="1215" spans="1:27">
      <c r="A1215" s="2"/>
      <c r="B1215" s="2"/>
      <c r="C1215" s="2"/>
      <c r="D1215" s="135"/>
      <c r="E1215" s="2"/>
      <c r="F1215" s="24"/>
      <c r="G1215" s="2"/>
      <c r="H1215" s="4"/>
      <c r="I1215" s="4"/>
      <c r="J1215" s="4"/>
      <c r="K1215" s="4"/>
      <c r="L1215" s="4"/>
      <c r="M1215" s="4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Z1215" s="13"/>
      <c r="AA1215" s="25"/>
    </row>
    <row r="1216" spans="1:27">
      <c r="A1216" s="2"/>
      <c r="B1216" s="2"/>
      <c r="C1216" s="2"/>
      <c r="D1216" s="135"/>
      <c r="E1216" s="2"/>
      <c r="F1216" s="24"/>
      <c r="G1216" s="2"/>
      <c r="H1216" s="4"/>
      <c r="I1216" s="4"/>
      <c r="J1216" s="4"/>
      <c r="K1216" s="4"/>
      <c r="L1216" s="4"/>
      <c r="M1216" s="4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Z1216" s="13"/>
      <c r="AA1216" s="25"/>
    </row>
    <row r="1217" spans="1:27">
      <c r="A1217" s="2"/>
      <c r="B1217" s="2"/>
      <c r="C1217" s="2"/>
      <c r="D1217" s="135"/>
      <c r="E1217" s="2"/>
      <c r="F1217" s="24"/>
      <c r="G1217" s="2"/>
      <c r="H1217" s="4"/>
      <c r="I1217" s="4"/>
      <c r="J1217" s="4"/>
      <c r="K1217" s="4"/>
      <c r="L1217" s="4"/>
      <c r="M1217" s="4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Z1217" s="13"/>
      <c r="AA1217" s="25"/>
    </row>
    <row r="1218" spans="1:27">
      <c r="A1218" s="2"/>
      <c r="B1218" s="2"/>
      <c r="C1218" s="2"/>
      <c r="D1218" s="135"/>
      <c r="E1218" s="2"/>
      <c r="F1218" s="24"/>
      <c r="G1218" s="2"/>
      <c r="H1218" s="4"/>
      <c r="I1218" s="4"/>
      <c r="J1218" s="4"/>
      <c r="K1218" s="4"/>
      <c r="L1218" s="4"/>
      <c r="M1218" s="4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Z1218" s="13"/>
      <c r="AA1218" s="25"/>
    </row>
    <row r="1219" spans="1:27">
      <c r="A1219" s="2"/>
      <c r="B1219" s="2"/>
      <c r="C1219" s="2"/>
      <c r="D1219" s="135"/>
      <c r="E1219" s="2"/>
      <c r="F1219" s="24"/>
      <c r="G1219" s="2"/>
      <c r="H1219" s="4"/>
      <c r="I1219" s="4"/>
      <c r="J1219" s="4"/>
      <c r="K1219" s="4"/>
      <c r="L1219" s="4"/>
      <c r="M1219" s="4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Z1219" s="13"/>
      <c r="AA1219" s="25"/>
    </row>
    <row r="1220" spans="1:27">
      <c r="A1220" s="2"/>
      <c r="B1220" s="2"/>
      <c r="C1220" s="2"/>
      <c r="D1220" s="135"/>
      <c r="E1220" s="2"/>
      <c r="F1220" s="24"/>
      <c r="G1220" s="2"/>
      <c r="H1220" s="4"/>
      <c r="I1220" s="4"/>
      <c r="J1220" s="4"/>
      <c r="K1220" s="4"/>
      <c r="L1220" s="4"/>
      <c r="M1220" s="4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Z1220" s="13"/>
      <c r="AA1220" s="25"/>
    </row>
    <row r="1221" spans="1:27">
      <c r="A1221" s="2"/>
      <c r="B1221" s="2"/>
      <c r="C1221" s="2"/>
      <c r="D1221" s="135"/>
      <c r="E1221" s="2"/>
      <c r="F1221" s="24"/>
      <c r="G1221" s="2"/>
      <c r="H1221" s="4"/>
      <c r="I1221" s="4"/>
      <c r="J1221" s="4"/>
      <c r="K1221" s="4"/>
      <c r="L1221" s="4"/>
      <c r="M1221" s="4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Z1221" s="13"/>
      <c r="AA1221" s="25"/>
    </row>
    <row r="1222" spans="1:27">
      <c r="A1222" s="2"/>
      <c r="B1222" s="2"/>
      <c r="C1222" s="2"/>
      <c r="D1222" s="135"/>
      <c r="E1222" s="2"/>
      <c r="F1222" s="24"/>
      <c r="G1222" s="2"/>
      <c r="H1222" s="4"/>
      <c r="I1222" s="4"/>
      <c r="J1222" s="4"/>
      <c r="K1222" s="4"/>
      <c r="L1222" s="4"/>
      <c r="M1222" s="4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Z1222" s="13"/>
      <c r="AA1222" s="25"/>
    </row>
    <row r="1223" spans="1:27">
      <c r="A1223" s="2"/>
      <c r="B1223" s="2"/>
      <c r="C1223" s="2"/>
      <c r="D1223" s="135"/>
      <c r="E1223" s="2"/>
      <c r="F1223" s="24"/>
      <c r="G1223" s="2"/>
      <c r="H1223" s="4"/>
      <c r="I1223" s="4"/>
      <c r="J1223" s="4"/>
      <c r="K1223" s="4"/>
      <c r="L1223" s="4"/>
      <c r="M1223" s="4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Z1223" s="13"/>
      <c r="AA1223" s="25"/>
    </row>
    <row r="1224" spans="1:27">
      <c r="A1224" s="2"/>
      <c r="B1224" s="2"/>
      <c r="C1224" s="2"/>
      <c r="D1224" s="135"/>
      <c r="E1224" s="2"/>
      <c r="F1224" s="24"/>
      <c r="G1224" s="2"/>
      <c r="H1224" s="4"/>
      <c r="I1224" s="4"/>
      <c r="J1224" s="4"/>
      <c r="K1224" s="4"/>
      <c r="L1224" s="4"/>
      <c r="M1224" s="4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Z1224" s="13"/>
      <c r="AA1224" s="25"/>
    </row>
    <row r="1225" spans="1:27">
      <c r="A1225" s="2"/>
      <c r="B1225" s="2"/>
      <c r="C1225" s="2"/>
      <c r="D1225" s="135"/>
      <c r="E1225" s="2"/>
      <c r="F1225" s="24"/>
      <c r="G1225" s="2"/>
      <c r="H1225" s="4"/>
      <c r="I1225" s="4"/>
      <c r="J1225" s="4"/>
      <c r="K1225" s="4"/>
      <c r="L1225" s="4"/>
      <c r="M1225" s="4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Z1225" s="13"/>
      <c r="AA1225" s="25"/>
    </row>
    <row r="1226" spans="1:27">
      <c r="A1226" s="2"/>
      <c r="B1226" s="2"/>
      <c r="C1226" s="2"/>
      <c r="D1226" s="135"/>
      <c r="E1226" s="2"/>
      <c r="F1226" s="24"/>
      <c r="G1226" s="2"/>
      <c r="H1226" s="4"/>
      <c r="I1226" s="4"/>
      <c r="J1226" s="4"/>
      <c r="K1226" s="4"/>
      <c r="L1226" s="4"/>
      <c r="M1226" s="4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Z1226" s="13"/>
      <c r="AA1226" s="25"/>
    </row>
    <row r="1227" spans="1:27">
      <c r="A1227" s="2"/>
      <c r="B1227" s="2"/>
      <c r="C1227" s="2"/>
      <c r="D1227" s="135"/>
      <c r="E1227" s="2"/>
      <c r="F1227" s="24"/>
      <c r="G1227" s="2"/>
      <c r="H1227" s="4"/>
      <c r="I1227" s="4"/>
      <c r="J1227" s="4"/>
      <c r="K1227" s="4"/>
      <c r="L1227" s="4"/>
      <c r="M1227" s="4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Z1227" s="13"/>
      <c r="AA1227" s="25"/>
    </row>
    <row r="1228" spans="1:27">
      <c r="A1228" s="2"/>
      <c r="B1228" s="2"/>
      <c r="C1228" s="2"/>
      <c r="D1228" s="135"/>
      <c r="E1228" s="2"/>
      <c r="F1228" s="24"/>
      <c r="G1228" s="2"/>
      <c r="H1228" s="4"/>
      <c r="I1228" s="4"/>
      <c r="J1228" s="4"/>
      <c r="K1228" s="4"/>
      <c r="L1228" s="4"/>
      <c r="M1228" s="4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Z1228" s="13"/>
      <c r="AA1228" s="25"/>
    </row>
    <row r="1229" spans="1:27">
      <c r="A1229" s="2"/>
      <c r="B1229" s="2"/>
      <c r="C1229" s="2"/>
      <c r="D1229" s="135"/>
      <c r="E1229" s="2"/>
      <c r="F1229" s="24"/>
      <c r="G1229" s="2"/>
      <c r="H1229" s="4"/>
      <c r="I1229" s="4"/>
      <c r="J1229" s="4"/>
      <c r="K1229" s="4"/>
      <c r="L1229" s="4"/>
      <c r="M1229" s="4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Z1229" s="13"/>
      <c r="AA1229" s="25"/>
    </row>
    <row r="1230" spans="1:27">
      <c r="A1230" s="2"/>
      <c r="B1230" s="2"/>
      <c r="C1230" s="2"/>
      <c r="D1230" s="135"/>
      <c r="E1230" s="2"/>
      <c r="F1230" s="24"/>
      <c r="G1230" s="2"/>
      <c r="H1230" s="4"/>
      <c r="I1230" s="4"/>
      <c r="J1230" s="4"/>
      <c r="K1230" s="4"/>
      <c r="L1230" s="4"/>
      <c r="M1230" s="4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Z1230" s="13"/>
      <c r="AA1230" s="25"/>
    </row>
    <row r="1231" spans="1:27">
      <c r="A1231" s="2"/>
      <c r="B1231" s="2"/>
      <c r="C1231" s="2"/>
      <c r="D1231" s="135"/>
      <c r="E1231" s="2"/>
      <c r="F1231" s="24"/>
      <c r="G1231" s="2"/>
      <c r="H1231" s="4"/>
      <c r="I1231" s="4"/>
      <c r="J1231" s="4"/>
      <c r="K1231" s="4"/>
      <c r="L1231" s="4"/>
      <c r="M1231" s="4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Z1231" s="13"/>
      <c r="AA1231" s="25"/>
    </row>
    <row r="1232" spans="1:27">
      <c r="A1232" s="2"/>
      <c r="B1232" s="2"/>
      <c r="C1232" s="2"/>
      <c r="D1232" s="135"/>
      <c r="E1232" s="2"/>
      <c r="F1232" s="24"/>
      <c r="G1232" s="2"/>
      <c r="H1232" s="4"/>
      <c r="I1232" s="4"/>
      <c r="J1232" s="4"/>
      <c r="K1232" s="4"/>
      <c r="L1232" s="4"/>
      <c r="M1232" s="4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Z1232" s="13"/>
      <c r="AA1232" s="25"/>
    </row>
    <row r="1233" spans="1:27">
      <c r="A1233" s="2"/>
      <c r="B1233" s="2"/>
      <c r="C1233" s="2"/>
      <c r="D1233" s="135"/>
      <c r="E1233" s="2"/>
      <c r="F1233" s="24"/>
      <c r="G1233" s="2"/>
      <c r="H1233" s="4"/>
      <c r="I1233" s="4"/>
      <c r="J1233" s="4"/>
      <c r="K1233" s="4"/>
      <c r="L1233" s="4"/>
      <c r="M1233" s="4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Z1233" s="13"/>
      <c r="AA1233" s="25"/>
    </row>
    <row r="1234" spans="1:27">
      <c r="A1234" s="2"/>
      <c r="B1234" s="2"/>
      <c r="C1234" s="2"/>
      <c r="D1234" s="135"/>
      <c r="E1234" s="2"/>
      <c r="F1234" s="24"/>
      <c r="G1234" s="2"/>
      <c r="H1234" s="4"/>
      <c r="I1234" s="4"/>
      <c r="J1234" s="4"/>
      <c r="K1234" s="4"/>
      <c r="L1234" s="4"/>
      <c r="M1234" s="4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Z1234" s="13"/>
      <c r="AA1234" s="25"/>
    </row>
    <row r="1235" spans="1:27">
      <c r="A1235" s="2"/>
      <c r="B1235" s="2"/>
      <c r="C1235" s="2"/>
      <c r="D1235" s="135"/>
      <c r="E1235" s="2"/>
      <c r="F1235" s="24"/>
      <c r="G1235" s="2"/>
      <c r="H1235" s="4"/>
      <c r="I1235" s="4"/>
      <c r="J1235" s="4"/>
      <c r="K1235" s="4"/>
      <c r="L1235" s="4"/>
      <c r="M1235" s="4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Z1235" s="13"/>
      <c r="AA1235" s="25"/>
    </row>
    <row r="1236" spans="1:27">
      <c r="A1236" s="2"/>
      <c r="B1236" s="2"/>
      <c r="C1236" s="2"/>
      <c r="D1236" s="135"/>
      <c r="E1236" s="2"/>
      <c r="F1236" s="24"/>
      <c r="G1236" s="2"/>
      <c r="H1236" s="4"/>
      <c r="I1236" s="4"/>
      <c r="J1236" s="4"/>
      <c r="K1236" s="4"/>
      <c r="L1236" s="4"/>
      <c r="M1236" s="4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Z1236" s="13"/>
      <c r="AA1236" s="25"/>
    </row>
    <row r="1237" spans="1:27">
      <c r="A1237" s="2"/>
      <c r="B1237" s="2"/>
      <c r="C1237" s="2"/>
      <c r="D1237" s="135"/>
      <c r="E1237" s="2"/>
      <c r="F1237" s="24"/>
      <c r="G1237" s="2"/>
      <c r="H1237" s="4"/>
      <c r="I1237" s="4"/>
      <c r="J1237" s="4"/>
      <c r="K1237" s="4"/>
      <c r="L1237" s="4"/>
      <c r="M1237" s="4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Z1237" s="13"/>
      <c r="AA1237" s="25"/>
    </row>
    <row r="1238" spans="1:27">
      <c r="A1238" s="2"/>
      <c r="B1238" s="2"/>
      <c r="C1238" s="2"/>
      <c r="D1238" s="135"/>
      <c r="E1238" s="2"/>
      <c r="F1238" s="24"/>
      <c r="G1238" s="2"/>
      <c r="H1238" s="4"/>
      <c r="I1238" s="4"/>
      <c r="J1238" s="4"/>
      <c r="K1238" s="4"/>
      <c r="L1238" s="4"/>
      <c r="M1238" s="4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Z1238" s="13"/>
      <c r="AA1238" s="25"/>
    </row>
    <row r="1239" spans="1:27">
      <c r="A1239" s="2"/>
      <c r="B1239" s="2"/>
      <c r="C1239" s="2"/>
      <c r="D1239" s="135"/>
      <c r="E1239" s="2"/>
      <c r="F1239" s="24"/>
      <c r="G1239" s="2"/>
      <c r="H1239" s="4"/>
      <c r="I1239" s="4"/>
      <c r="J1239" s="4"/>
      <c r="K1239" s="4"/>
      <c r="L1239" s="4"/>
      <c r="M1239" s="4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Z1239" s="13"/>
      <c r="AA1239" s="25"/>
    </row>
    <row r="1240" spans="1:27">
      <c r="A1240" s="2"/>
      <c r="B1240" s="2"/>
      <c r="C1240" s="2"/>
      <c r="D1240" s="135"/>
      <c r="E1240" s="2"/>
      <c r="F1240" s="24"/>
      <c r="G1240" s="2"/>
      <c r="H1240" s="4"/>
      <c r="I1240" s="4"/>
      <c r="J1240" s="4"/>
      <c r="K1240" s="4"/>
      <c r="L1240" s="4"/>
      <c r="M1240" s="4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Z1240" s="13"/>
      <c r="AA1240" s="25"/>
    </row>
    <row r="1241" spans="1:27">
      <c r="A1241" s="2"/>
      <c r="B1241" s="2"/>
      <c r="C1241" s="2"/>
      <c r="D1241" s="135"/>
      <c r="E1241" s="2"/>
      <c r="F1241" s="24"/>
      <c r="G1241" s="2"/>
      <c r="H1241" s="4"/>
      <c r="I1241" s="4"/>
      <c r="J1241" s="4"/>
      <c r="K1241" s="4"/>
      <c r="L1241" s="4"/>
      <c r="M1241" s="4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Z1241" s="13"/>
      <c r="AA1241" s="25"/>
    </row>
    <row r="1242" spans="1:27">
      <c r="A1242" s="2"/>
      <c r="B1242" s="2"/>
      <c r="C1242" s="2"/>
      <c r="D1242" s="135"/>
      <c r="E1242" s="2"/>
      <c r="F1242" s="24"/>
      <c r="G1242" s="2"/>
      <c r="H1242" s="4"/>
      <c r="I1242" s="4"/>
      <c r="J1242" s="4"/>
      <c r="K1242" s="4"/>
      <c r="L1242" s="4"/>
      <c r="M1242" s="4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Z1242" s="13"/>
      <c r="AA1242" s="25"/>
    </row>
    <row r="1243" spans="1:27">
      <c r="A1243" s="2"/>
      <c r="B1243" s="2"/>
      <c r="C1243" s="2"/>
      <c r="D1243" s="135"/>
      <c r="E1243" s="2"/>
      <c r="F1243" s="24"/>
      <c r="G1243" s="2"/>
      <c r="H1243" s="4"/>
      <c r="I1243" s="4"/>
      <c r="J1243" s="4"/>
      <c r="K1243" s="4"/>
      <c r="L1243" s="4"/>
      <c r="M1243" s="4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Z1243" s="13"/>
      <c r="AA1243" s="25"/>
    </row>
    <row r="1244" spans="1:27">
      <c r="A1244" s="2"/>
      <c r="B1244" s="2"/>
      <c r="C1244" s="2"/>
      <c r="D1244" s="135"/>
      <c r="E1244" s="2"/>
      <c r="F1244" s="24"/>
      <c r="G1244" s="2"/>
      <c r="H1244" s="4"/>
      <c r="I1244" s="4"/>
      <c r="J1244" s="4"/>
      <c r="K1244" s="4"/>
      <c r="L1244" s="4"/>
      <c r="M1244" s="4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Z1244" s="13"/>
      <c r="AA1244" s="25"/>
    </row>
    <row r="1245" spans="1:27">
      <c r="A1245" s="2"/>
      <c r="B1245" s="2"/>
      <c r="C1245" s="2"/>
      <c r="D1245" s="135"/>
      <c r="E1245" s="2"/>
      <c r="F1245" s="24"/>
      <c r="G1245" s="2"/>
      <c r="H1245" s="4"/>
      <c r="I1245" s="4"/>
      <c r="J1245" s="4"/>
      <c r="K1245" s="4"/>
      <c r="L1245" s="4"/>
      <c r="M1245" s="4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Z1245" s="13"/>
      <c r="AA1245" s="25"/>
    </row>
    <row r="1246" spans="1:27">
      <c r="A1246" s="2"/>
      <c r="B1246" s="2"/>
      <c r="C1246" s="2"/>
      <c r="D1246" s="135"/>
      <c r="E1246" s="2"/>
      <c r="F1246" s="24"/>
      <c r="G1246" s="2"/>
      <c r="H1246" s="4"/>
      <c r="I1246" s="4"/>
      <c r="J1246" s="4"/>
      <c r="K1246" s="4"/>
      <c r="L1246" s="4"/>
      <c r="M1246" s="4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Z1246" s="13"/>
      <c r="AA1246" s="25"/>
    </row>
    <row r="1247" spans="1:27">
      <c r="A1247" s="2"/>
      <c r="B1247" s="2"/>
      <c r="C1247" s="2"/>
      <c r="D1247" s="135"/>
      <c r="E1247" s="2"/>
      <c r="F1247" s="24"/>
      <c r="G1247" s="2"/>
      <c r="H1247" s="4"/>
      <c r="I1247" s="4"/>
      <c r="J1247" s="4"/>
      <c r="K1247" s="4"/>
      <c r="L1247" s="4"/>
      <c r="M1247" s="4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Z1247" s="13"/>
      <c r="AA1247" s="25"/>
    </row>
    <row r="1248" spans="1:27">
      <c r="A1248" s="2"/>
      <c r="B1248" s="2"/>
      <c r="C1248" s="2"/>
      <c r="D1248" s="135"/>
      <c r="E1248" s="2"/>
      <c r="F1248" s="24"/>
      <c r="G1248" s="2"/>
      <c r="H1248" s="4"/>
      <c r="I1248" s="4"/>
      <c r="J1248" s="4"/>
      <c r="K1248" s="4"/>
      <c r="L1248" s="4"/>
      <c r="M1248" s="4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Z1248" s="13"/>
      <c r="AA1248" s="25"/>
    </row>
    <row r="1249" spans="1:27">
      <c r="A1249" s="2"/>
      <c r="B1249" s="2"/>
      <c r="C1249" s="2"/>
      <c r="D1249" s="135"/>
      <c r="E1249" s="2"/>
      <c r="F1249" s="24"/>
      <c r="G1249" s="2"/>
      <c r="H1249" s="4"/>
      <c r="I1249" s="4"/>
      <c r="J1249" s="4"/>
      <c r="K1249" s="4"/>
      <c r="L1249" s="4"/>
      <c r="M1249" s="4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Z1249" s="13"/>
      <c r="AA1249" s="25"/>
    </row>
    <row r="1250" spans="1:27">
      <c r="A1250" s="2"/>
      <c r="B1250" s="2"/>
      <c r="C1250" s="2"/>
      <c r="D1250" s="135"/>
      <c r="E1250" s="2"/>
      <c r="F1250" s="24"/>
      <c r="G1250" s="2"/>
      <c r="H1250" s="4"/>
      <c r="I1250" s="4"/>
      <c r="J1250" s="4"/>
      <c r="K1250" s="4"/>
      <c r="L1250" s="4"/>
      <c r="M1250" s="4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Z1250" s="13"/>
      <c r="AA1250" s="25"/>
    </row>
    <row r="1251" spans="1:27">
      <c r="A1251" s="2"/>
      <c r="B1251" s="2"/>
      <c r="C1251" s="2"/>
      <c r="D1251" s="135"/>
      <c r="E1251" s="2"/>
      <c r="F1251" s="24"/>
      <c r="G1251" s="2"/>
      <c r="H1251" s="4"/>
      <c r="I1251" s="4"/>
      <c r="J1251" s="4"/>
      <c r="K1251" s="4"/>
      <c r="L1251" s="4"/>
      <c r="M1251" s="4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Z1251" s="13"/>
      <c r="AA1251" s="25"/>
    </row>
    <row r="1252" spans="1:27">
      <c r="A1252" s="2"/>
      <c r="B1252" s="2"/>
      <c r="C1252" s="2"/>
      <c r="D1252" s="135"/>
      <c r="E1252" s="2"/>
      <c r="F1252" s="24"/>
      <c r="G1252" s="2"/>
      <c r="H1252" s="4"/>
      <c r="I1252" s="4"/>
      <c r="J1252" s="4"/>
      <c r="K1252" s="4"/>
      <c r="L1252" s="4"/>
      <c r="M1252" s="4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Z1252" s="13"/>
      <c r="AA1252" s="25"/>
    </row>
    <row r="1253" spans="1:27">
      <c r="A1253" s="2"/>
      <c r="B1253" s="2"/>
      <c r="C1253" s="2"/>
      <c r="D1253" s="135"/>
      <c r="E1253" s="2"/>
      <c r="F1253" s="24"/>
      <c r="G1253" s="2"/>
      <c r="H1253" s="4"/>
      <c r="I1253" s="4"/>
      <c r="J1253" s="4"/>
      <c r="K1253" s="4"/>
      <c r="L1253" s="4"/>
      <c r="M1253" s="4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Z1253" s="13"/>
      <c r="AA1253" s="25"/>
    </row>
    <row r="1254" spans="1:27">
      <c r="A1254" s="2"/>
      <c r="B1254" s="2"/>
      <c r="C1254" s="2"/>
      <c r="D1254" s="135"/>
      <c r="E1254" s="2"/>
      <c r="F1254" s="24"/>
      <c r="G1254" s="2"/>
      <c r="H1254" s="4"/>
      <c r="I1254" s="4"/>
      <c r="J1254" s="4"/>
      <c r="K1254" s="4"/>
      <c r="L1254" s="4"/>
      <c r="M1254" s="4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Z1254" s="13"/>
      <c r="AA1254" s="25"/>
    </row>
    <row r="1255" spans="1:27">
      <c r="A1255" s="2"/>
      <c r="B1255" s="2"/>
      <c r="C1255" s="2"/>
      <c r="D1255" s="135"/>
      <c r="E1255" s="2"/>
      <c r="F1255" s="24"/>
      <c r="G1255" s="2"/>
      <c r="H1255" s="4"/>
      <c r="I1255" s="4"/>
      <c r="J1255" s="4"/>
      <c r="K1255" s="4"/>
      <c r="L1255" s="4"/>
      <c r="M1255" s="4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Z1255" s="13"/>
      <c r="AA1255" s="25"/>
    </row>
    <row r="1256" spans="1:27">
      <c r="A1256" s="2"/>
      <c r="B1256" s="2"/>
      <c r="C1256" s="2"/>
      <c r="D1256" s="135"/>
      <c r="E1256" s="2"/>
      <c r="F1256" s="24"/>
      <c r="G1256" s="2"/>
      <c r="H1256" s="4"/>
      <c r="I1256" s="4"/>
      <c r="J1256" s="4"/>
      <c r="K1256" s="4"/>
      <c r="L1256" s="4"/>
      <c r="M1256" s="4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Z1256" s="13"/>
      <c r="AA1256" s="25"/>
    </row>
    <row r="1257" spans="1:27">
      <c r="A1257" s="2"/>
      <c r="B1257" s="2"/>
      <c r="C1257" s="2"/>
      <c r="D1257" s="135"/>
      <c r="E1257" s="2"/>
      <c r="F1257" s="24"/>
      <c r="G1257" s="2"/>
      <c r="H1257" s="4"/>
      <c r="I1257" s="4"/>
      <c r="J1257" s="4"/>
      <c r="K1257" s="4"/>
      <c r="L1257" s="4"/>
      <c r="M1257" s="4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Z1257" s="13"/>
      <c r="AA1257" s="25"/>
    </row>
    <row r="1258" spans="1:27">
      <c r="A1258" s="2"/>
      <c r="B1258" s="2"/>
      <c r="C1258" s="2"/>
      <c r="D1258" s="135"/>
      <c r="E1258" s="2"/>
      <c r="F1258" s="24"/>
      <c r="G1258" s="2"/>
      <c r="H1258" s="4"/>
      <c r="I1258" s="4"/>
      <c r="J1258" s="4"/>
      <c r="K1258" s="4"/>
      <c r="L1258" s="4"/>
      <c r="M1258" s="4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Z1258" s="13"/>
      <c r="AA1258" s="25"/>
    </row>
    <row r="1259" spans="1:27">
      <c r="A1259" s="2"/>
      <c r="B1259" s="2"/>
      <c r="C1259" s="2"/>
      <c r="D1259" s="135"/>
      <c r="E1259" s="2"/>
      <c r="F1259" s="24"/>
      <c r="G1259" s="2"/>
      <c r="H1259" s="4"/>
      <c r="I1259" s="4"/>
      <c r="J1259" s="4"/>
      <c r="K1259" s="4"/>
      <c r="L1259" s="4"/>
      <c r="M1259" s="4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Z1259" s="13"/>
      <c r="AA1259" s="25"/>
    </row>
  </sheetData>
  <mergeCells count="10">
    <mergeCell ref="AE14:AE16"/>
    <mergeCell ref="AF14:AF16"/>
    <mergeCell ref="Z14:AA14"/>
    <mergeCell ref="A15:B15"/>
    <mergeCell ref="N13:X13"/>
    <mergeCell ref="A1:B1"/>
    <mergeCell ref="A2:B2"/>
    <mergeCell ref="A3:B3"/>
    <mergeCell ref="A5:B5"/>
    <mergeCell ref="V15:W15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47"/>
  <sheetViews>
    <sheetView view="pageBreakPreview" zoomScale="55" zoomScaleNormal="100" zoomScaleSheetLayoutView="55" workbookViewId="0">
      <selection activeCell="D44" sqref="D44"/>
    </sheetView>
  </sheetViews>
  <sheetFormatPr defaultRowHeight="12.75"/>
  <cols>
    <col min="1" max="1" width="8" customWidth="1"/>
    <col min="5" max="5" width="10.28515625" customWidth="1"/>
    <col min="6" max="6" width="17.5703125" customWidth="1"/>
    <col min="7" max="7" width="6" customWidth="1"/>
    <col min="8" max="8" width="6.5703125" customWidth="1"/>
  </cols>
  <sheetData>
    <row r="1" spans="1:31" ht="17.25" customHeight="1" thickBot="1">
      <c r="B1" s="145"/>
      <c r="C1" s="261" t="str">
        <f>Input_Summary!E6</f>
        <v>CPT-T-13-20</v>
      </c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/>
      <c r="AD1" s="262"/>
      <c r="AE1" s="263"/>
    </row>
    <row r="2" spans="1:31" ht="14.25" customHeight="1" thickTop="1">
      <c r="A2" s="139"/>
      <c r="B2" s="140"/>
      <c r="C2" s="148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89"/>
    </row>
    <row r="3" spans="1:31" ht="12" customHeight="1">
      <c r="A3" s="90"/>
      <c r="B3" s="57"/>
      <c r="C3" s="113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89"/>
    </row>
    <row r="4" spans="1:31">
      <c r="A4" s="90"/>
      <c r="B4" s="57"/>
      <c r="C4" s="113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89"/>
    </row>
    <row r="5" spans="1:31">
      <c r="A5" s="90"/>
      <c r="B5" s="57"/>
      <c r="C5" s="113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89"/>
    </row>
    <row r="6" spans="1:31">
      <c r="A6" s="90"/>
      <c r="B6" s="57"/>
      <c r="C6" s="113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89"/>
    </row>
    <row r="7" spans="1:31">
      <c r="A7" s="90"/>
      <c r="B7" s="57"/>
      <c r="C7" s="113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89"/>
    </row>
    <row r="8" spans="1:31">
      <c r="A8" s="90"/>
      <c r="B8" s="57"/>
      <c r="C8" s="113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89"/>
    </row>
    <row r="9" spans="1:31">
      <c r="A9" s="90"/>
      <c r="B9" s="57"/>
      <c r="C9" s="153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89"/>
    </row>
    <row r="10" spans="1:31">
      <c r="A10" s="90"/>
      <c r="B10" s="57"/>
      <c r="C10" s="153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89"/>
    </row>
    <row r="11" spans="1:31">
      <c r="A11" s="90"/>
      <c r="B11" s="57"/>
      <c r="C11" s="151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89"/>
    </row>
    <row r="12" spans="1:31">
      <c r="A12" s="90"/>
      <c r="B12" s="57"/>
      <c r="C12" s="113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89"/>
    </row>
    <row r="13" spans="1:31">
      <c r="A13" s="90"/>
      <c r="B13" s="57"/>
      <c r="C13" s="113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89"/>
    </row>
    <row r="14" spans="1:31">
      <c r="A14" s="90"/>
      <c r="B14" s="57"/>
      <c r="C14" s="113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89"/>
    </row>
    <row r="15" spans="1:31">
      <c r="A15" s="90"/>
      <c r="B15" s="57"/>
      <c r="C15" s="113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89"/>
    </row>
    <row r="16" spans="1:31">
      <c r="A16" s="90"/>
      <c r="B16" s="57"/>
      <c r="C16" s="113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89"/>
    </row>
    <row r="17" spans="1:31">
      <c r="A17" s="90"/>
      <c r="B17" s="57"/>
      <c r="C17" s="113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89"/>
    </row>
    <row r="18" spans="1:31">
      <c r="A18" s="90"/>
      <c r="B18" s="57"/>
      <c r="C18" s="113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89"/>
    </row>
    <row r="19" spans="1:31">
      <c r="A19" s="90"/>
      <c r="B19" s="57"/>
      <c r="C19" s="113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89"/>
    </row>
    <row r="20" spans="1:31">
      <c r="A20" s="90"/>
      <c r="B20" s="57"/>
      <c r="C20" s="113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89"/>
    </row>
    <row r="21" spans="1:31">
      <c r="A21" s="90"/>
      <c r="B21" s="57"/>
      <c r="C21" s="113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89"/>
    </row>
    <row r="22" spans="1:31">
      <c r="A22" s="90"/>
      <c r="B22" s="57"/>
      <c r="C22" s="113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89"/>
    </row>
    <row r="23" spans="1:31">
      <c r="A23" s="90"/>
      <c r="B23" s="57"/>
      <c r="C23" s="113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89"/>
    </row>
    <row r="24" spans="1:31">
      <c r="A24" s="90"/>
      <c r="B24" s="57"/>
      <c r="C24" s="113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89"/>
    </row>
    <row r="25" spans="1:31">
      <c r="A25" s="90"/>
      <c r="B25" s="57"/>
      <c r="C25" s="113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89"/>
    </row>
    <row r="26" spans="1:31">
      <c r="A26" s="90"/>
      <c r="B26" s="57"/>
      <c r="C26" s="113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89"/>
    </row>
    <row r="27" spans="1:31">
      <c r="A27" s="90"/>
      <c r="B27" s="57"/>
      <c r="C27" s="113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89"/>
    </row>
    <row r="28" spans="1:31">
      <c r="A28" s="90"/>
      <c r="B28" s="57"/>
      <c r="C28" s="113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89"/>
    </row>
    <row r="29" spans="1:31">
      <c r="A29" s="90"/>
      <c r="B29" s="57"/>
      <c r="C29" s="113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89"/>
    </row>
    <row r="30" spans="1:31">
      <c r="A30" s="90"/>
      <c r="B30" s="57"/>
      <c r="C30" s="113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89"/>
    </row>
    <row r="31" spans="1:31">
      <c r="A31" s="90"/>
      <c r="B31" s="57"/>
      <c r="C31" s="113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89"/>
    </row>
    <row r="32" spans="1:31">
      <c r="A32" s="90"/>
      <c r="B32" s="57"/>
      <c r="C32" s="113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89"/>
    </row>
    <row r="33" spans="1:31">
      <c r="A33" s="90"/>
      <c r="B33" s="57"/>
      <c r="C33" s="113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89"/>
    </row>
    <row r="34" spans="1:31">
      <c r="A34" s="90"/>
      <c r="B34" s="57"/>
      <c r="C34" s="113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89"/>
    </row>
    <row r="35" spans="1:31">
      <c r="A35" s="90"/>
      <c r="B35" s="57"/>
      <c r="C35" s="113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89"/>
    </row>
    <row r="36" spans="1:31">
      <c r="A36" s="90"/>
      <c r="B36" s="57"/>
      <c r="C36" s="113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89"/>
    </row>
    <row r="37" spans="1:31">
      <c r="A37" s="90"/>
      <c r="B37" s="57"/>
      <c r="C37" s="113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89"/>
    </row>
    <row r="38" spans="1:31">
      <c r="A38" s="90"/>
      <c r="B38" s="57"/>
      <c r="C38" s="113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89"/>
    </row>
    <row r="39" spans="1:31">
      <c r="A39" s="90"/>
      <c r="B39" s="57"/>
      <c r="C39" s="113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89"/>
    </row>
    <row r="40" spans="1:31">
      <c r="A40" s="90"/>
      <c r="B40" s="57"/>
      <c r="C40" s="113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89"/>
    </row>
    <row r="41" spans="1:31" ht="18" customHeight="1" thickBot="1">
      <c r="A41" s="90"/>
      <c r="B41" s="57"/>
      <c r="C41" s="113"/>
      <c r="D41" s="94" t="s">
        <v>126</v>
      </c>
      <c r="E41" s="93" t="str">
        <f>Input_Summary!E2</f>
        <v>VM00605E</v>
      </c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89"/>
    </row>
    <row r="42" spans="1:31" ht="23.25" customHeight="1">
      <c r="A42" s="90"/>
      <c r="B42" s="57"/>
      <c r="C42" s="113"/>
      <c r="D42" s="57"/>
      <c r="E42" s="154" t="s">
        <v>127</v>
      </c>
      <c r="F42" s="146">
        <f>Input_Summary!E12</f>
        <v>41554</v>
      </c>
      <c r="G42" s="154" t="s">
        <v>102</v>
      </c>
      <c r="H42" s="155"/>
      <c r="I42" s="92" t="str">
        <f>Input_Summary!E9</f>
        <v>Ewelina Halyno</v>
      </c>
      <c r="J42" s="57"/>
      <c r="K42" s="57"/>
      <c r="L42" s="57"/>
      <c r="M42" s="170"/>
      <c r="N42" s="271"/>
      <c r="O42" s="272"/>
      <c r="P42" s="272"/>
      <c r="Q42" s="272"/>
      <c r="R42" s="272"/>
      <c r="S42" s="272"/>
      <c r="T42" s="272"/>
      <c r="U42" s="273"/>
      <c r="V42" s="266" t="s">
        <v>129</v>
      </c>
      <c r="W42" s="253"/>
      <c r="X42" s="253"/>
      <c r="Y42" s="253"/>
      <c r="Z42" s="253"/>
      <c r="AA42" s="267"/>
      <c r="AB42" s="252" t="str">
        <f>C1</f>
        <v>CPT-T-13-20</v>
      </c>
      <c r="AC42" s="253"/>
      <c r="AD42" s="253"/>
      <c r="AE42" s="254"/>
    </row>
    <row r="43" spans="1:31" ht="16.5" customHeight="1">
      <c r="C43" s="113"/>
      <c r="D43" s="57"/>
      <c r="E43" s="154" t="s">
        <v>128</v>
      </c>
      <c r="F43" s="147">
        <f>Input_Summary!E10</f>
        <v>41705</v>
      </c>
      <c r="G43" s="154" t="s">
        <v>103</v>
      </c>
      <c r="H43" s="155"/>
      <c r="I43" s="92" t="str">
        <f>Input_Summary!E8</f>
        <v>Renata Wood</v>
      </c>
      <c r="J43" s="57"/>
      <c r="K43" s="57"/>
      <c r="L43" s="57"/>
      <c r="M43" s="170"/>
      <c r="N43" s="274"/>
      <c r="O43" s="275"/>
      <c r="P43" s="275"/>
      <c r="Q43" s="275"/>
      <c r="R43" s="275"/>
      <c r="S43" s="275"/>
      <c r="T43" s="275"/>
      <c r="U43" s="276"/>
      <c r="V43" s="255"/>
      <c r="W43" s="268"/>
      <c r="X43" s="268"/>
      <c r="Y43" s="268"/>
      <c r="Z43" s="268"/>
      <c r="AA43" s="269"/>
      <c r="AB43" s="255"/>
      <c r="AC43" s="256"/>
      <c r="AD43" s="256"/>
      <c r="AE43" s="257"/>
    </row>
    <row r="44" spans="1:31" ht="18" customHeight="1" thickBot="1">
      <c r="A44" s="57"/>
      <c r="B44" s="57"/>
      <c r="C44" s="149"/>
      <c r="D44" s="152"/>
      <c r="E44" s="264"/>
      <c r="F44" s="265"/>
      <c r="G44" s="265"/>
      <c r="H44" s="265"/>
      <c r="I44" s="265"/>
      <c r="J44" s="59"/>
      <c r="K44" s="59"/>
      <c r="L44" s="59"/>
      <c r="M44" s="171"/>
      <c r="N44" s="277"/>
      <c r="O44" s="265"/>
      <c r="P44" s="265"/>
      <c r="Q44" s="265"/>
      <c r="R44" s="265"/>
      <c r="S44" s="265"/>
      <c r="T44" s="265"/>
      <c r="U44" s="278"/>
      <c r="V44" s="258"/>
      <c r="W44" s="259"/>
      <c r="X44" s="259"/>
      <c r="Y44" s="259"/>
      <c r="Z44" s="259"/>
      <c r="AA44" s="270"/>
      <c r="AB44" s="258"/>
      <c r="AC44" s="259"/>
      <c r="AD44" s="259"/>
      <c r="AE44" s="260"/>
    </row>
    <row r="45" spans="1:31">
      <c r="A45" s="113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</row>
    <row r="46" spans="1:3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</row>
    <row r="47" spans="1:31">
      <c r="D47" s="150"/>
    </row>
  </sheetData>
  <mergeCells count="5">
    <mergeCell ref="AB42:AE44"/>
    <mergeCell ref="C1:AE1"/>
    <mergeCell ref="E44:I44"/>
    <mergeCell ref="V42:AA44"/>
    <mergeCell ref="N42:U44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17" scale="73" fitToHeight="0" orientation="landscape" r:id="rId1"/>
  <headerFooter alignWithMargins="0">
    <oddFooter>&amp;C&amp;F</oddFooter>
  </headerFooter>
  <colBreaks count="1" manualBreakCount="1">
    <brk id="31" max="8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V49"/>
  <sheetViews>
    <sheetView tabSelected="1" view="pageBreakPreview" zoomScale="70" zoomScaleNormal="100" zoomScaleSheetLayoutView="70" workbookViewId="0">
      <selection activeCell="R39" sqref="R39"/>
    </sheetView>
  </sheetViews>
  <sheetFormatPr defaultRowHeight="12.75"/>
  <cols>
    <col min="1" max="1" width="8" customWidth="1"/>
    <col min="17" max="17" width="12" customWidth="1"/>
    <col min="18" max="18" width="11.42578125" customWidth="1"/>
    <col min="19" max="19" width="13" customWidth="1"/>
    <col min="20" max="20" width="17.5703125" customWidth="1"/>
  </cols>
  <sheetData>
    <row r="1" spans="1:22" ht="17.25" customHeight="1" thickBot="1">
      <c r="B1" s="145"/>
      <c r="C1" s="261" t="str">
        <f>Input_Summary!E6</f>
        <v>CPT-T-13-20</v>
      </c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3"/>
    </row>
    <row r="2" spans="1:22" ht="14.25" customHeight="1" thickTop="1">
      <c r="A2" s="139"/>
      <c r="B2" s="140"/>
      <c r="C2" s="148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89"/>
    </row>
    <row r="3" spans="1:22" ht="12" customHeight="1">
      <c r="A3" s="90"/>
      <c r="B3" s="57"/>
      <c r="C3" s="113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89"/>
    </row>
    <row r="4" spans="1:22">
      <c r="A4" s="90"/>
      <c r="B4" s="57"/>
      <c r="C4" s="113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89"/>
    </row>
    <row r="5" spans="1:22">
      <c r="A5" s="90"/>
      <c r="B5" s="57"/>
      <c r="C5" s="113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89"/>
    </row>
    <row r="6" spans="1:22">
      <c r="A6" s="90"/>
      <c r="B6" s="57"/>
      <c r="C6" s="113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89"/>
    </row>
    <row r="7" spans="1:22">
      <c r="A7" s="90"/>
      <c r="B7" s="57"/>
      <c r="C7" s="113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89"/>
    </row>
    <row r="8" spans="1:22">
      <c r="A8" s="90"/>
      <c r="B8" s="57"/>
      <c r="C8" s="113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89"/>
    </row>
    <row r="9" spans="1:22">
      <c r="A9" s="90"/>
      <c r="B9" s="57"/>
      <c r="C9" s="153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89"/>
    </row>
    <row r="10" spans="1:22">
      <c r="A10" s="90"/>
      <c r="B10" s="57"/>
      <c r="C10" s="153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89"/>
    </row>
    <row r="11" spans="1:22">
      <c r="A11" s="90"/>
      <c r="B11" s="57"/>
      <c r="C11" s="151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89"/>
    </row>
    <row r="12" spans="1:22">
      <c r="A12" s="90"/>
      <c r="B12" s="57"/>
      <c r="C12" s="113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89"/>
    </row>
    <row r="13" spans="1:22">
      <c r="A13" s="90"/>
      <c r="B13" s="57"/>
      <c r="C13" s="113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89"/>
    </row>
    <row r="14" spans="1:22">
      <c r="A14" s="90"/>
      <c r="B14" s="57"/>
      <c r="C14" s="113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89"/>
    </row>
    <row r="15" spans="1:22">
      <c r="A15" s="90"/>
      <c r="B15" s="57"/>
      <c r="C15" s="113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89"/>
    </row>
    <row r="16" spans="1:22">
      <c r="A16" s="90"/>
      <c r="B16" s="57"/>
      <c r="C16" s="113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89"/>
    </row>
    <row r="17" spans="1:22">
      <c r="A17" s="90"/>
      <c r="B17" s="57"/>
      <c r="C17" s="113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89"/>
    </row>
    <row r="18" spans="1:22">
      <c r="A18" s="90"/>
      <c r="B18" s="57"/>
      <c r="C18" s="113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89"/>
    </row>
    <row r="19" spans="1:22">
      <c r="A19" s="90"/>
      <c r="B19" s="57"/>
      <c r="C19" s="113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89"/>
    </row>
    <row r="20" spans="1:22">
      <c r="A20" s="90"/>
      <c r="B20" s="57"/>
      <c r="C20" s="113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89"/>
    </row>
    <row r="21" spans="1:22">
      <c r="A21" s="90"/>
      <c r="B21" s="57"/>
      <c r="C21" s="113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89"/>
    </row>
    <row r="22" spans="1:22">
      <c r="A22" s="90"/>
      <c r="B22" s="57"/>
      <c r="C22" s="113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89"/>
    </row>
    <row r="23" spans="1:22">
      <c r="A23" s="90"/>
      <c r="B23" s="57"/>
      <c r="C23" s="113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89"/>
    </row>
    <row r="24" spans="1:22">
      <c r="A24" s="90"/>
      <c r="B24" s="57"/>
      <c r="C24" s="113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89"/>
    </row>
    <row r="25" spans="1:22">
      <c r="A25" s="90"/>
      <c r="B25" s="57"/>
      <c r="C25" s="113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89"/>
    </row>
    <row r="26" spans="1:22">
      <c r="A26" s="90"/>
      <c r="B26" s="57"/>
      <c r="C26" s="113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89"/>
    </row>
    <row r="27" spans="1:22">
      <c r="A27" s="90"/>
      <c r="B27" s="57"/>
      <c r="C27" s="113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89"/>
    </row>
    <row r="28" spans="1:22">
      <c r="A28" s="90"/>
      <c r="B28" s="57"/>
      <c r="C28" s="113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89"/>
    </row>
    <row r="29" spans="1:22">
      <c r="A29" s="90"/>
      <c r="B29" s="57"/>
      <c r="C29" s="113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89"/>
    </row>
    <row r="30" spans="1:22">
      <c r="A30" s="90"/>
      <c r="B30" s="57"/>
      <c r="C30" s="113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89"/>
    </row>
    <row r="31" spans="1:22">
      <c r="A31" s="90"/>
      <c r="B31" s="57"/>
      <c r="C31" s="113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R31" s="94" t="s">
        <v>126</v>
      </c>
      <c r="S31" s="93" t="str">
        <f>Input_Summary!E2</f>
        <v>VM00605E</v>
      </c>
      <c r="T31" s="57"/>
      <c r="U31" s="57"/>
      <c r="V31" s="89"/>
    </row>
    <row r="32" spans="1:22">
      <c r="A32" s="90"/>
      <c r="B32" s="57"/>
      <c r="C32" s="113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R32" s="57"/>
      <c r="S32" s="154" t="s">
        <v>127</v>
      </c>
      <c r="T32" s="146">
        <f>Input_Summary!E12</f>
        <v>41554</v>
      </c>
      <c r="U32" s="155"/>
      <c r="V32" s="89"/>
    </row>
    <row r="33" spans="1:22">
      <c r="A33" s="90"/>
      <c r="B33" s="57"/>
      <c r="C33" s="113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R33" s="57"/>
      <c r="S33" s="154" t="s">
        <v>128</v>
      </c>
      <c r="T33" s="147">
        <f>Input_Summary!E10</f>
        <v>41705</v>
      </c>
      <c r="U33" s="155"/>
      <c r="V33" s="89"/>
    </row>
    <row r="34" spans="1:22">
      <c r="A34" s="90"/>
      <c r="B34" s="57"/>
      <c r="C34" s="113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R34" s="57"/>
      <c r="S34" s="57"/>
      <c r="T34" s="57"/>
      <c r="U34" s="57"/>
      <c r="V34" s="89"/>
    </row>
    <row r="35" spans="1:22">
      <c r="A35" s="90"/>
      <c r="B35" s="57"/>
      <c r="C35" s="113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R35" s="57"/>
      <c r="S35" s="57"/>
      <c r="T35" s="57"/>
      <c r="U35" s="57"/>
      <c r="V35" s="89"/>
    </row>
    <row r="36" spans="1:22">
      <c r="A36" s="90"/>
      <c r="B36" s="57"/>
      <c r="C36" s="113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R36" s="57"/>
      <c r="S36" s="154" t="s">
        <v>102</v>
      </c>
      <c r="T36" s="92" t="str">
        <f>Input_Summary!E9</f>
        <v>Ewelina Halyno</v>
      </c>
      <c r="U36" s="57"/>
      <c r="V36" s="89"/>
    </row>
    <row r="37" spans="1:22">
      <c r="A37" s="90"/>
      <c r="B37" s="57"/>
      <c r="C37" s="113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R37" s="57"/>
      <c r="S37" s="154" t="s">
        <v>103</v>
      </c>
      <c r="T37" s="92" t="str">
        <f>Input_Summary!E8</f>
        <v>Renata Wood</v>
      </c>
      <c r="U37" s="57"/>
      <c r="V37" s="89"/>
    </row>
    <row r="38" spans="1:22">
      <c r="A38" s="90"/>
      <c r="B38" s="57"/>
      <c r="C38" s="113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R38" s="57"/>
      <c r="S38" s="57"/>
      <c r="T38" s="57"/>
      <c r="U38" s="57"/>
      <c r="V38" s="89"/>
    </row>
    <row r="39" spans="1:22">
      <c r="A39" s="90"/>
      <c r="B39" s="57"/>
      <c r="C39" s="113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R39" s="180"/>
      <c r="S39" s="181"/>
      <c r="T39" s="172"/>
      <c r="U39" s="172"/>
      <c r="V39" s="173"/>
    </row>
    <row r="40" spans="1:22">
      <c r="A40" s="90"/>
      <c r="B40" s="57"/>
      <c r="C40" s="113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89"/>
    </row>
    <row r="41" spans="1:22" ht="18" customHeight="1" thickBot="1">
      <c r="A41" s="90"/>
      <c r="B41" s="57"/>
      <c r="C41" s="113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89"/>
    </row>
    <row r="42" spans="1:22" ht="23.25" customHeight="1">
      <c r="A42" s="90"/>
      <c r="B42" s="57"/>
      <c r="C42" s="174"/>
      <c r="D42" s="175"/>
      <c r="E42" s="272"/>
      <c r="F42" s="272"/>
      <c r="G42" s="272"/>
      <c r="H42" s="272"/>
      <c r="I42" s="272"/>
      <c r="J42" s="272"/>
      <c r="K42" s="272"/>
      <c r="L42" s="280"/>
      <c r="M42" s="279" t="s">
        <v>129</v>
      </c>
      <c r="N42" s="253"/>
      <c r="O42" s="253"/>
      <c r="P42" s="253"/>
      <c r="Q42" s="253"/>
      <c r="R42" s="267"/>
      <c r="S42" s="252" t="str">
        <f>C1</f>
        <v>CPT-T-13-20</v>
      </c>
      <c r="T42" s="253"/>
      <c r="U42" s="253"/>
      <c r="V42" s="254"/>
    </row>
    <row r="43" spans="1:22" ht="16.5" customHeight="1">
      <c r="C43" s="176"/>
      <c r="D43" s="177"/>
      <c r="E43" s="275"/>
      <c r="F43" s="275"/>
      <c r="G43" s="275"/>
      <c r="H43" s="275"/>
      <c r="I43" s="275"/>
      <c r="J43" s="275"/>
      <c r="K43" s="275"/>
      <c r="L43" s="281"/>
      <c r="M43" s="256"/>
      <c r="N43" s="256"/>
      <c r="O43" s="256"/>
      <c r="P43" s="256"/>
      <c r="Q43" s="256"/>
      <c r="R43" s="269"/>
      <c r="S43" s="255"/>
      <c r="T43" s="256"/>
      <c r="U43" s="256"/>
      <c r="V43" s="257"/>
    </row>
    <row r="44" spans="1:22" ht="18" customHeight="1" thickBot="1">
      <c r="A44" s="57"/>
      <c r="B44" s="57"/>
      <c r="C44" s="178"/>
      <c r="D44" s="179"/>
      <c r="E44" s="265"/>
      <c r="F44" s="265"/>
      <c r="G44" s="265"/>
      <c r="H44" s="265"/>
      <c r="I44" s="265"/>
      <c r="J44" s="265"/>
      <c r="K44" s="265"/>
      <c r="L44" s="282"/>
      <c r="M44" s="259"/>
      <c r="N44" s="259"/>
      <c r="O44" s="259"/>
      <c r="P44" s="259"/>
      <c r="Q44" s="259"/>
      <c r="R44" s="270"/>
      <c r="S44" s="258"/>
      <c r="T44" s="259"/>
      <c r="U44" s="259"/>
      <c r="V44" s="260"/>
    </row>
    <row r="45" spans="1:22">
      <c r="A45" s="113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</row>
    <row r="46" spans="1:22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</row>
    <row r="48" spans="1:22">
      <c r="D48" s="1"/>
    </row>
    <row r="49" spans="4:4">
      <c r="D49" s="1"/>
    </row>
  </sheetData>
  <mergeCells count="4">
    <mergeCell ref="C1:V1"/>
    <mergeCell ref="M42:R44"/>
    <mergeCell ref="S42:V44"/>
    <mergeCell ref="E42:L44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scale="55" fitToHeight="0" orientation="landscape" r:id="rId1"/>
  <headerFooter alignWithMargins="0">
    <oddFooter>&amp;C&amp;F</oddFooter>
  </headerFooter>
  <colBreaks count="1" manualBreakCount="1">
    <brk id="22" max="8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RawData_CPT23 </vt:lpstr>
      <vt:lpstr>RawData_Unit Conversion</vt:lpstr>
      <vt:lpstr>Input_Summary</vt:lpstr>
      <vt:lpstr>Input_Analysis</vt:lpstr>
      <vt:lpstr>Data Analysis</vt:lpstr>
      <vt:lpstr>Plots(1)</vt:lpstr>
      <vt:lpstr>Plots (2)</vt:lpstr>
      <vt:lpstr>'Plots (2)'!Print_Area</vt:lpstr>
      <vt:lpstr>'Plots(1)'!Print_Area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Halyno, Ewelina J</dc:creator>
  <cp:lastModifiedBy>ewelina.halyno</cp:lastModifiedBy>
  <cp:lastPrinted>2014-03-01T02:15:29Z</cp:lastPrinted>
  <dcterms:created xsi:type="dcterms:W3CDTF">1998-09-17T00:38:38Z</dcterms:created>
  <dcterms:modified xsi:type="dcterms:W3CDTF">2014-03-08T03:55:58Z</dcterms:modified>
</cp:coreProperties>
</file>