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65" yWindow="465" windowWidth="19155" windowHeight="12075"/>
  </bookViews>
  <sheets>
    <sheet name="Table 1 Wells Monitored" sheetId="7" r:id="rId1"/>
    <sheet name="Table 2A Field Data" sheetId="3" r:id="rId2"/>
    <sheet name="Table 2B Gem 2000 Gas Monitor" sheetId="6" r:id="rId3"/>
    <sheet name="Table 3" sheetId="8" r:id="rId4"/>
    <sheet name="Sheet5" sheetId="5" r:id="rId5"/>
  </sheets>
  <definedNames>
    <definedName name="test">'Table 1 Wells Monitored'!$A$4:$A$446</definedName>
  </definedNames>
  <calcPr calcId="125725"/>
</workbook>
</file>

<file path=xl/calcChain.xml><?xml version="1.0" encoding="utf-8"?>
<calcChain xmlns="http://schemas.openxmlformats.org/spreadsheetml/2006/main">
  <c r="I14" i="5"/>
  <c r="I16" s="1"/>
  <c r="H14"/>
  <c r="H16" s="1"/>
  <c r="F14"/>
  <c r="F16" s="1"/>
  <c r="E14"/>
  <c r="E16" s="1"/>
  <c r="H15" l="1"/>
  <c r="F15"/>
  <c r="E15"/>
  <c r="I15"/>
</calcChain>
</file>

<file path=xl/comments1.xml><?xml version="1.0" encoding="utf-8"?>
<comments xmlns="http://schemas.openxmlformats.org/spreadsheetml/2006/main">
  <authors>
    <author>leslie.hardy</author>
  </authors>
  <commentList>
    <comment ref="AF5" authorId="0">
      <text>
        <r>
          <rPr>
            <b/>
            <sz val="9"/>
            <color indexed="81"/>
            <rFont val="Tahoma"/>
            <family val="2"/>
          </rPr>
          <t>leslie.hardy:</t>
        </r>
        <r>
          <rPr>
            <sz val="9"/>
            <color indexed="81"/>
            <rFont val="Tahoma"/>
            <family val="2"/>
          </rPr>
          <t xml:space="preserve">
PPM or %?   Noted as confirmed high methane</t>
        </r>
      </text>
    </comment>
  </commentList>
</comments>
</file>

<file path=xl/sharedStrings.xml><?xml version="1.0" encoding="utf-8"?>
<sst xmlns="http://schemas.openxmlformats.org/spreadsheetml/2006/main" count="696" uniqueCount="243">
  <si>
    <t>Gases in Well Headspace (% or ppm)</t>
  </si>
  <si>
    <t>Field Water Parameters</t>
  </si>
  <si>
    <t>Mount Nansen Sept 2013 Sampling Event</t>
  </si>
  <si>
    <r>
      <t>Methane (CH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</si>
  <si>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Carbon Monoxide (CO</t>
    </r>
    <r>
      <rPr>
        <sz val="10"/>
        <color rgb="FF000000"/>
        <rFont val="Arial"/>
        <family val="2"/>
      </rPr>
      <t>)</t>
    </r>
  </si>
  <si>
    <r>
      <t>Oxygen (O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</si>
  <si>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r>
      <t>Hydrogen Sulphide (H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S)</t>
    </r>
  </si>
  <si>
    <t>Depth to Water (m BTOP)</t>
  </si>
  <si>
    <t>Depth to Bottom (m BTOP)</t>
  </si>
  <si>
    <t>Sulphide (mg/L)</t>
  </si>
  <si>
    <t>Temperature</t>
  </si>
  <si>
    <t>pH</t>
  </si>
  <si>
    <t>EC (mS/cm)</t>
  </si>
  <si>
    <t>Dissolved Oxygen (mg/L)</t>
  </si>
  <si>
    <t>Comments</t>
  </si>
  <si>
    <t>Bailer</t>
  </si>
  <si>
    <t>Dry</t>
  </si>
  <si>
    <t>Not measured</t>
  </si>
  <si>
    <t>--</t>
  </si>
  <si>
    <t>Too narrow</t>
  </si>
  <si>
    <t>W1410383-BH01</t>
  </si>
  <si>
    <t>W1410383-BH02</t>
  </si>
  <si>
    <t>W1410383-BH04</t>
  </si>
  <si>
    <t>W14103083-01</t>
  </si>
  <si>
    <t>Carbon Monoxide (CO)</t>
  </si>
  <si>
    <r>
      <t>Methane (CH</t>
    </r>
    <r>
      <rPr>
        <vertAlign val="sub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>)</t>
    </r>
  </si>
  <si>
    <r>
      <t>Oxygen (O</t>
    </r>
    <r>
      <rPr>
        <vertAlign val="sub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)</t>
    </r>
  </si>
  <si>
    <r>
      <t>Hydrogen Sulphide (H</t>
    </r>
    <r>
      <rPr>
        <vertAlign val="sub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S)</t>
    </r>
  </si>
  <si>
    <t>Parameter</t>
  </si>
  <si>
    <t>Units</t>
  </si>
  <si>
    <t>mg/L</t>
  </si>
  <si>
    <t>m BTOP</t>
  </si>
  <si>
    <r>
      <rPr>
        <sz val="8"/>
        <color rgb="FF000000"/>
        <rFont val="Times New Roman"/>
        <family val="1"/>
      </rPr>
      <t>°</t>
    </r>
    <r>
      <rPr>
        <sz val="8"/>
        <color rgb="FF000000"/>
        <rFont val="Arial"/>
        <family val="2"/>
      </rPr>
      <t>C</t>
    </r>
  </si>
  <si>
    <t>mS/cm</t>
  </si>
  <si>
    <t>%</t>
  </si>
  <si>
    <t>W1410383-BH03</t>
  </si>
  <si>
    <t>Frozen</t>
  </si>
  <si>
    <t>Frozen at 8.992</t>
  </si>
  <si>
    <t>3.969 with Waterra frozen in place</t>
  </si>
  <si>
    <t>6.449 Frozen</t>
  </si>
  <si>
    <t>14.002 Frozen</t>
  </si>
  <si>
    <r>
      <t xml:space="preserve">DTW </t>
    </r>
    <r>
      <rPr>
        <sz val="8"/>
        <rFont val="Arial"/>
        <family val="2"/>
      </rPr>
      <t>Sep-09 m BTOP</t>
    </r>
  </si>
  <si>
    <t>GLL07-01</t>
  </si>
  <si>
    <t>GLL07-02</t>
  </si>
  <si>
    <t>GLL07-03</t>
  </si>
  <si>
    <t>MW09-13</t>
  </si>
  <si>
    <t>MW09-14</t>
  </si>
  <si>
    <t>MW09-15</t>
  </si>
  <si>
    <t>MP09-01</t>
  </si>
  <si>
    <t>MP09-02</t>
  </si>
  <si>
    <t>MP09-03</t>
  </si>
  <si>
    <t>Dissolved Oxygen</t>
  </si>
  <si>
    <t>Sulphide</t>
  </si>
  <si>
    <t>Depth to Bottom</t>
  </si>
  <si>
    <t>Depth to Water</t>
  </si>
  <si>
    <t>­</t>
  </si>
  <si>
    <t>Mill Area</t>
  </si>
  <si>
    <r>
      <rPr>
        <sz val="10"/>
        <rFont val="Arial"/>
        <family val="2"/>
      </rPr>
      <t>MW09-16</t>
    </r>
  </si>
  <si>
    <r>
      <rPr>
        <sz val="10"/>
        <rFont val="Arial"/>
        <family val="2"/>
      </rPr>
      <t>MW09-19</t>
    </r>
  </si>
  <si>
    <t>Field Dup at MW09-19</t>
  </si>
  <si>
    <r>
      <rPr>
        <sz val="10"/>
        <rFont val="Arial"/>
        <family val="2"/>
      </rPr>
      <t>MW09-18</t>
    </r>
  </si>
  <si>
    <r>
      <rPr>
        <sz val="10"/>
        <rFont val="Arial"/>
        <family val="2"/>
      </rPr>
      <t>MW09-17</t>
    </r>
  </si>
  <si>
    <t>m Below top of pipe</t>
  </si>
  <si>
    <t>Gases in Well Head Space</t>
  </si>
  <si>
    <t>Field Well Parameters</t>
  </si>
  <si>
    <t>&lt;0.05</t>
  </si>
  <si>
    <t>Note: Gases were monitored during the water sampling program using an RKI Eagle measuring methane, carbon monoxide, oxygen and hydrogen sulphide.</t>
  </si>
  <si>
    <t>ppm</t>
  </si>
  <si>
    <t>Electrical Conductivity</t>
  </si>
  <si>
    <t>Well ID</t>
  </si>
  <si>
    <t>Hydrogen (H2)</t>
  </si>
  <si>
    <r>
      <rPr>
        <sz val="10"/>
        <rFont val="Arial"/>
        <family val="2"/>
      </rPr>
      <t>MW09-11</t>
    </r>
  </si>
  <si>
    <t>-</t>
  </si>
  <si>
    <r>
      <rPr>
        <sz val="10"/>
        <rFont val="Arial"/>
        <family val="2"/>
      </rPr>
      <t>MP09-14</t>
    </r>
  </si>
  <si>
    <r>
      <rPr>
        <sz val="10"/>
        <rFont val="Arial"/>
        <family val="2"/>
      </rPr>
      <t>MP09-09</t>
    </r>
  </si>
  <si>
    <r>
      <rPr>
        <sz val="10"/>
        <rFont val="Arial"/>
        <family val="2"/>
      </rPr>
      <t>MP09-10</t>
    </r>
  </si>
  <si>
    <r>
      <rPr>
        <sz val="10"/>
        <rFont val="Arial"/>
        <family val="2"/>
      </rPr>
      <t>MP09-11</t>
    </r>
  </si>
  <si>
    <r>
      <rPr>
        <sz val="10"/>
        <rFont val="Arial"/>
        <family val="2"/>
      </rPr>
      <t>MP09-12</t>
    </r>
  </si>
  <si>
    <r>
      <rPr>
        <sz val="10"/>
        <rFont val="Arial"/>
        <family val="2"/>
      </rPr>
      <t>MW09-07</t>
    </r>
  </si>
  <si>
    <r>
      <rPr>
        <sz val="10"/>
        <rFont val="Arial"/>
        <family val="2"/>
      </rPr>
      <t>MW09-01</t>
    </r>
  </si>
  <si>
    <r>
      <rPr>
        <sz val="10"/>
        <rFont val="Arial"/>
        <family val="2"/>
      </rPr>
      <t>MW09-02</t>
    </r>
  </si>
  <si>
    <r>
      <rPr>
        <sz val="10"/>
        <rFont val="Arial"/>
        <family val="2"/>
      </rPr>
      <t>MW09-03</t>
    </r>
  </si>
  <si>
    <r>
      <rPr>
        <sz val="10"/>
        <rFont val="Arial"/>
        <family val="2"/>
      </rPr>
      <t>MW09-04</t>
    </r>
  </si>
  <si>
    <r>
      <rPr>
        <sz val="10"/>
        <rFont val="Arial"/>
        <family val="2"/>
      </rPr>
      <t>MW09-05</t>
    </r>
  </si>
  <si>
    <r>
      <rPr>
        <sz val="10"/>
        <rFont val="Arial"/>
        <family val="2"/>
      </rPr>
      <t>MW09-06</t>
    </r>
  </si>
  <si>
    <r>
      <rPr>
        <sz val="10"/>
        <rFont val="Arial"/>
        <family val="2"/>
      </rPr>
      <t>MW09-23</t>
    </r>
  </si>
  <si>
    <r>
      <rPr>
        <sz val="10"/>
        <rFont val="Arial"/>
        <family val="2"/>
      </rPr>
      <t>MW09-22</t>
    </r>
  </si>
  <si>
    <r>
      <rPr>
        <sz val="10"/>
        <rFont val="Arial"/>
        <family val="2"/>
      </rPr>
      <t>MW09-21</t>
    </r>
  </si>
  <si>
    <r>
      <rPr>
        <sz val="10"/>
        <rFont val="Arial"/>
        <family val="2"/>
      </rPr>
      <t>MW09-24</t>
    </r>
  </si>
  <si>
    <r>
      <rPr>
        <sz val="10"/>
        <rFont val="Arial"/>
        <family val="2"/>
      </rPr>
      <t>MP09-04</t>
    </r>
  </si>
  <si>
    <r>
      <rPr>
        <sz val="10"/>
        <rFont val="Arial"/>
        <family val="2"/>
      </rPr>
      <t>MP09-05</t>
    </r>
  </si>
  <si>
    <r>
      <rPr>
        <sz val="10"/>
        <rFont val="Arial"/>
        <family val="2"/>
      </rPr>
      <t>MW09-20</t>
    </r>
  </si>
  <si>
    <r>
      <rPr>
        <sz val="10"/>
        <rFont val="Arial"/>
        <family val="2"/>
      </rPr>
      <t>MW09-08</t>
    </r>
  </si>
  <si>
    <r>
      <rPr>
        <sz val="10"/>
        <rFont val="Arial"/>
        <family val="2"/>
      </rPr>
      <t>MP09-07</t>
    </r>
  </si>
  <si>
    <r>
      <rPr>
        <sz val="10"/>
        <rFont val="Arial"/>
        <family val="2"/>
      </rPr>
      <t>MP09-13</t>
    </r>
  </si>
  <si>
    <t>Note: Atmosphere  contains 20.9% Oxygen and 78% Nitrogen</t>
  </si>
  <si>
    <t>"Balance" refers to the remainder to make 100%.</t>
  </si>
  <si>
    <r>
      <t>"Balance" gases were not characterized, but are almost entirely nitrogen (N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</si>
  <si>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t>Balance</t>
  </si>
  <si>
    <t>Hydrogen Sulphide, Carbon Monoxide and Hydrogen are in PPM</t>
  </si>
  <si>
    <t>Gas concentrations were measured with a GEM 2000 Plus</t>
  </si>
  <si>
    <t>Oxygen, methane, carbon dioxide and balance concentrations are in Percent</t>
  </si>
  <si>
    <t>Table 2B: Gas Monitoring Using Gem 2000 Plus</t>
  </si>
  <si>
    <t>Table 2A: Field Data Collected During Water Sampling</t>
  </si>
  <si>
    <t>Table 2A: Field Data Collected During Water Sampling (Continued)</t>
  </si>
  <si>
    <t>Table 1: Monitored Wells - 2013</t>
  </si>
  <si>
    <t>Northing</t>
  </si>
  <si>
    <t>Easting</t>
  </si>
  <si>
    <t>Top of Casing Elevation</t>
  </si>
  <si>
    <t>(m)</t>
  </si>
  <si>
    <t>GSI-DC-09-A</t>
  </si>
  <si>
    <t>GSI-DC-10-A</t>
  </si>
  <si>
    <t>GSI-HA-01-A</t>
  </si>
  <si>
    <t>GSI-HA-02-A</t>
  </si>
  <si>
    <t>GSI-HA-03-A</t>
  </si>
  <si>
    <t>GSI-HA-04-A</t>
  </si>
  <si>
    <t>GSI-HA-05-A</t>
  </si>
  <si>
    <t>GSI-PC-01-A</t>
  </si>
  <si>
    <t>GSI-PC-02-A</t>
  </si>
  <si>
    <t>GSI-PC-05-A</t>
  </si>
  <si>
    <t>MP09-04</t>
  </si>
  <si>
    <t>MP09-05</t>
  </si>
  <si>
    <t>MP09-09</t>
  </si>
  <si>
    <t>MP09-10</t>
  </si>
  <si>
    <t>MP09-11</t>
  </si>
  <si>
    <t>MP09-12</t>
  </si>
  <si>
    <t>MW09-01</t>
  </si>
  <si>
    <t>MW09-02</t>
  </si>
  <si>
    <t>MW09-03</t>
  </si>
  <si>
    <t>MW09-04</t>
  </si>
  <si>
    <t>MW09-07</t>
  </si>
  <si>
    <t>MW09-08</t>
  </si>
  <si>
    <t>MW09-16</t>
  </si>
  <si>
    <t>MW09-18</t>
  </si>
  <si>
    <t>MW09-19</t>
  </si>
  <si>
    <t>MW09-21</t>
  </si>
  <si>
    <t>MW09-22</t>
  </si>
  <si>
    <t>MW09-23</t>
  </si>
  <si>
    <t>MW09-24</t>
  </si>
  <si>
    <t>Date of</t>
  </si>
  <si>
    <t>Analysis</t>
  </si>
  <si>
    <t>Sampling Date</t>
  </si>
  <si>
    <t>AD</t>
  </si>
  <si>
    <t>2013/11/25</t>
  </si>
  <si>
    <t>Carbon Disulphide</t>
  </si>
  <si>
    <t>mg/L (ppm)</t>
  </si>
  <si>
    <t>&lt; 0.05</t>
  </si>
  <si>
    <t>Chloromethane</t>
  </si>
  <si>
    <t>&lt; 0.005</t>
  </si>
  <si>
    <t>Vinyl Chloride</t>
  </si>
  <si>
    <t>&lt; 0.0005</t>
  </si>
  <si>
    <t>Bromomethane</t>
  </si>
  <si>
    <t>&lt; 0.002</t>
  </si>
  <si>
    <t>Chloroethane</t>
  </si>
  <si>
    <t>Trichlorofluoromethane</t>
  </si>
  <si>
    <t>&lt; 0.001</t>
  </si>
  <si>
    <t>1,1-Dichloroethene</t>
  </si>
  <si>
    <t>Dichloromethane</t>
  </si>
  <si>
    <t>Tr-1,2-dichoroethene</t>
  </si>
  <si>
    <t>1,1-Dichloroethane</t>
  </si>
  <si>
    <t>Cis-1,2-dichloroethene</t>
  </si>
  <si>
    <t>Chloroform</t>
  </si>
  <si>
    <t>1,1,1-Trichloroethane</t>
  </si>
  <si>
    <t>Carbon tetrachloride</t>
  </si>
  <si>
    <t>&lt; 0.0001</t>
  </si>
  <si>
    <t>Benzene</t>
  </si>
  <si>
    <t>1,2-Dichloroethane</t>
  </si>
  <si>
    <t>Trichloroethene</t>
  </si>
  <si>
    <t>1,2-Dichloropropane</t>
  </si>
  <si>
    <t>Bromodichloromethane</t>
  </si>
  <si>
    <t>Cis-1,3-dichloropropene</t>
  </si>
  <si>
    <t>Toluene</t>
  </si>
  <si>
    <t>Tr-1,3-dichloropropene</t>
  </si>
  <si>
    <t>1,1,2-Trichloroethane</t>
  </si>
  <si>
    <t>Tetrachloroethene (Perc)</t>
  </si>
  <si>
    <t>Dibromochloromethane</t>
  </si>
  <si>
    <t>Chlorobenzene</t>
  </si>
  <si>
    <t>Ethylbenzene</t>
  </si>
  <si>
    <t>m+p-xylene</t>
  </si>
  <si>
    <t>o-Xylene</t>
  </si>
  <si>
    <t>Styrene</t>
  </si>
  <si>
    <t>Bromoform</t>
  </si>
  <si>
    <t>1,1,2,2 Tetrachloroethane</t>
  </si>
  <si>
    <t>1,3-Dichlorobenzene</t>
  </si>
  <si>
    <t>1,4-Dichlorobenzene</t>
  </si>
  <si>
    <t>1,2-Dichlorobenzene</t>
  </si>
  <si>
    <t>Nitrous Oxide</t>
  </si>
  <si>
    <t>ND</t>
  </si>
  <si>
    <t>Methane</t>
  </si>
  <si>
    <t>VOCs were analyzed by the AMEC Analytical Laboratory.</t>
  </si>
  <si>
    <t>Carbon disulphide was detected using open scan GC-MS, but the concentration is below the relatively high limit of quantitation of 0.05 mg/L.</t>
  </si>
  <si>
    <t>Nitrous Oxide and Methane were analyzed at Dr. Lisa Stein's laboratory at the University of Alberta Biology Department.</t>
  </si>
  <si>
    <t>The detection limits for nitrous oxide and methane in water are not quantified.</t>
  </si>
  <si>
    <t>Table 3: Volatile Organics and Dissolved Gases in Groundwater</t>
  </si>
  <si>
    <r>
      <rPr>
        <b/>
        <sz val="8"/>
        <rFont val="Arial"/>
        <family val="2"/>
      </rPr>
      <t>MP09-04</t>
    </r>
  </si>
  <si>
    <r>
      <rPr>
        <b/>
        <sz val="8"/>
        <rFont val="Arial"/>
        <family val="2"/>
      </rPr>
      <t>MP09-05</t>
    </r>
  </si>
  <si>
    <r>
      <rPr>
        <b/>
        <sz val="8"/>
        <rFont val="Arial"/>
        <family val="2"/>
      </rPr>
      <t>MP09-09</t>
    </r>
  </si>
  <si>
    <r>
      <rPr>
        <b/>
        <sz val="8"/>
        <rFont val="Arial"/>
        <family val="2"/>
      </rPr>
      <t>MP09-10</t>
    </r>
  </si>
  <si>
    <r>
      <rPr>
        <b/>
        <sz val="8"/>
        <rFont val="Arial"/>
        <family val="2"/>
      </rPr>
      <t>MP09-11</t>
    </r>
  </si>
  <si>
    <r>
      <rPr>
        <b/>
        <sz val="8"/>
        <rFont val="Arial"/>
        <family val="2"/>
      </rPr>
      <t>MP09-12</t>
    </r>
  </si>
  <si>
    <r>
      <rPr>
        <b/>
        <sz val="8"/>
        <rFont val="Arial"/>
        <family val="2"/>
      </rPr>
      <t>MP09-14</t>
    </r>
  </si>
  <si>
    <r>
      <rPr>
        <b/>
        <sz val="8"/>
        <rFont val="Arial"/>
        <family val="2"/>
      </rPr>
      <t>MW09-01</t>
    </r>
  </si>
  <si>
    <r>
      <rPr>
        <b/>
        <sz val="8"/>
        <rFont val="Arial"/>
        <family val="2"/>
      </rPr>
      <t>MW09-02</t>
    </r>
  </si>
  <si>
    <r>
      <rPr>
        <b/>
        <sz val="8"/>
        <rFont val="Arial"/>
        <family val="2"/>
      </rPr>
      <t>MW09-03</t>
    </r>
  </si>
  <si>
    <r>
      <rPr>
        <b/>
        <sz val="8"/>
        <rFont val="Arial"/>
        <family val="2"/>
      </rPr>
      <t>MW09-04</t>
    </r>
  </si>
  <si>
    <r>
      <rPr>
        <b/>
        <sz val="8"/>
        <rFont val="Arial"/>
        <family val="2"/>
      </rPr>
      <t>MW09-07</t>
    </r>
  </si>
  <si>
    <r>
      <rPr>
        <b/>
        <sz val="8"/>
        <rFont val="Arial"/>
        <family val="2"/>
      </rPr>
      <t>MW09-08</t>
    </r>
  </si>
  <si>
    <r>
      <rPr>
        <b/>
        <sz val="8"/>
        <rFont val="Arial"/>
        <family val="2"/>
      </rPr>
      <t>MW09-11</t>
    </r>
  </si>
  <si>
    <r>
      <rPr>
        <b/>
        <sz val="8"/>
        <rFont val="Arial"/>
        <family val="2"/>
      </rPr>
      <t>MW09-16</t>
    </r>
  </si>
  <si>
    <r>
      <rPr>
        <b/>
        <sz val="8"/>
        <rFont val="Arial"/>
        <family val="2"/>
      </rPr>
      <t>MW09-17</t>
    </r>
  </si>
  <si>
    <r>
      <rPr>
        <b/>
        <sz val="8"/>
        <rFont val="Arial"/>
        <family val="2"/>
      </rPr>
      <t>MW09-18</t>
    </r>
  </si>
  <si>
    <r>
      <rPr>
        <b/>
        <sz val="8"/>
        <rFont val="Arial"/>
        <family val="2"/>
      </rPr>
      <t>MW09-19</t>
    </r>
  </si>
  <si>
    <r>
      <rPr>
        <b/>
        <sz val="8"/>
        <rFont val="Arial"/>
        <family val="2"/>
      </rPr>
      <t>MW09-20</t>
    </r>
  </si>
  <si>
    <r>
      <rPr>
        <b/>
        <sz val="8"/>
        <rFont val="Arial"/>
        <family val="2"/>
      </rPr>
      <t>MW09-21</t>
    </r>
  </si>
  <si>
    <r>
      <rPr>
        <b/>
        <sz val="8"/>
        <rFont val="Arial"/>
        <family val="2"/>
      </rPr>
      <t>MW09-22</t>
    </r>
  </si>
  <si>
    <r>
      <rPr>
        <b/>
        <sz val="8"/>
        <rFont val="Arial"/>
        <family val="2"/>
      </rPr>
      <t>MW09-23</t>
    </r>
  </si>
  <si>
    <r>
      <rPr>
        <b/>
        <sz val="8"/>
        <rFont val="Arial"/>
        <family val="2"/>
      </rPr>
      <t>MW09-24</t>
    </r>
  </si>
  <si>
    <r>
      <t>Oxygen (O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)</t>
    </r>
  </si>
  <si>
    <r>
      <t>Methane (CH</t>
    </r>
    <r>
      <rPr>
        <b/>
        <vertAlign val="subscript"/>
        <sz val="10"/>
        <color rgb="FF000000"/>
        <rFont val="Arial"/>
        <family val="2"/>
      </rPr>
      <t>4</t>
    </r>
    <r>
      <rPr>
        <b/>
        <sz val="10"/>
        <color rgb="FF000000"/>
        <rFont val="Arial"/>
        <family val="2"/>
      </rPr>
      <t>)</t>
    </r>
  </si>
  <si>
    <r>
      <t>Carbon Dioxide (CO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)</t>
    </r>
  </si>
  <si>
    <r>
      <t>Hydrogen Sulphide (H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S)</t>
    </r>
  </si>
  <si>
    <t>(mASL)</t>
  </si>
  <si>
    <t>Area</t>
  </si>
  <si>
    <t>Ground Surface Elevation</t>
  </si>
  <si>
    <t>CH-13-03</t>
  </si>
  <si>
    <t>open pit</t>
  </si>
  <si>
    <t>CH-13-04</t>
  </si>
  <si>
    <t>CH-13-05</t>
  </si>
  <si>
    <t>GSI-DC-01-A</t>
  </si>
  <si>
    <t>Dome Ck</t>
  </si>
  <si>
    <t>GSI-DC-02-A</t>
  </si>
  <si>
    <t>GSI-DC-03-A</t>
  </si>
  <si>
    <t>GSI-DC-05-A</t>
  </si>
  <si>
    <t>GSI-DC-06-A</t>
  </si>
  <si>
    <t>GSI-DC-07-A</t>
  </si>
  <si>
    <t>Pony Ck</t>
  </si>
  <si>
    <t>Mill - Heustis Adit</t>
  </si>
  <si>
    <t>TSF</t>
  </si>
  <si>
    <t>TSF-Tailings</t>
  </si>
  <si>
    <t>Mill</t>
  </si>
  <si>
    <t xml:space="preserve">MW09-17 </t>
  </si>
  <si>
    <t>TSF-Dam</t>
  </si>
  <si>
    <t>W1410383 BH03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</si>
</sst>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3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vertAlign val="subscript"/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bscript"/>
      <sz val="8"/>
      <color rgb="FF000000"/>
      <name val="Arial"/>
      <family val="2"/>
    </font>
    <font>
      <sz val="8"/>
      <color rgb="FF000000"/>
      <name val="Times New Roman"/>
      <family val="1"/>
    </font>
    <font>
      <b/>
      <sz val="16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sz val="10"/>
      <name val="MS Sans Serif"/>
    </font>
    <font>
      <sz val="9"/>
      <color theme="1"/>
      <name val="Arial"/>
      <family val="2"/>
    </font>
    <font>
      <b/>
      <sz val="8"/>
      <name val="Arial"/>
      <family val="2"/>
    </font>
    <font>
      <b/>
      <vertAlign val="subscript"/>
      <sz val="10"/>
      <color rgb="FF00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18" fillId="0" borderId="0"/>
  </cellStyleXfs>
  <cellXfs count="215">
    <xf numFmtId="0" fontId="0" fillId="0" borderId="0" xfId="0"/>
    <xf numFmtId="164" fontId="3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textRotation="90" wrapText="1"/>
    </xf>
    <xf numFmtId="2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left" vertical="center"/>
    </xf>
    <xf numFmtId="165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2" fontId="4" fillId="2" borderId="0" xfId="0" applyNumberFormat="1" applyFont="1" applyFill="1" applyBorder="1" applyAlignment="1">
      <alignment horizontal="left" vertical="center"/>
    </xf>
    <xf numFmtId="0" fontId="2" fillId="0" borderId="0" xfId="0" applyFont="1"/>
    <xf numFmtId="164" fontId="3" fillId="2" borderId="9" xfId="1" applyNumberFormat="1" applyFont="1" applyFill="1" applyBorder="1" applyAlignment="1">
      <alignment horizontal="center" vertical="center"/>
    </xf>
    <xf numFmtId="165" fontId="3" fillId="2" borderId="9" xfId="1" applyNumberFormat="1" applyFont="1" applyFill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center" vertical="center"/>
    </xf>
    <xf numFmtId="1" fontId="3" fillId="2" borderId="9" xfId="1" applyNumberFormat="1" applyFont="1" applyFill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3" fillId="2" borderId="12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1" quotePrefix="1" applyNumberFormat="1" applyFont="1" applyFill="1" applyBorder="1" applyAlignment="1">
      <alignment horizontal="center" vertical="center"/>
    </xf>
    <xf numFmtId="165" fontId="3" fillId="2" borderId="1" xfId="0" quotePrefix="1" applyNumberFormat="1" applyFont="1" applyFill="1" applyBorder="1" applyAlignment="1">
      <alignment horizontal="center" vertical="center"/>
    </xf>
    <xf numFmtId="2" fontId="3" fillId="2" borderId="1" xfId="0" quotePrefix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quotePrefix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3" fillId="4" borderId="17" xfId="0" applyNumberFormat="1" applyFont="1" applyFill="1" applyBorder="1" applyAlignment="1">
      <alignment horizontal="center" vertical="center" wrapText="1"/>
    </xf>
    <xf numFmtId="1" fontId="3" fillId="2" borderId="17" xfId="0" applyNumberFormat="1" applyFont="1" applyFill="1" applyBorder="1" applyAlignment="1">
      <alignment horizontal="center" vertical="center"/>
    </xf>
    <xf numFmtId="165" fontId="3" fillId="2" borderId="17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/>
    </xf>
    <xf numFmtId="165" fontId="3" fillId="2" borderId="17" xfId="1" applyNumberFormat="1" applyFont="1" applyFill="1" applyBorder="1" applyAlignment="1">
      <alignment horizontal="center" vertical="center"/>
    </xf>
    <xf numFmtId="2" fontId="3" fillId="2" borderId="17" xfId="1" applyNumberFormat="1" applyFont="1" applyFill="1" applyBorder="1" applyAlignment="1">
      <alignment horizontal="center" vertical="center"/>
    </xf>
    <xf numFmtId="1" fontId="3" fillId="2" borderId="17" xfId="1" applyNumberFormat="1" applyFont="1" applyFill="1" applyBorder="1" applyAlignment="1">
      <alignment horizontal="center" vertical="center"/>
    </xf>
    <xf numFmtId="164" fontId="3" fillId="2" borderId="17" xfId="1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13" fillId="2" borderId="19" xfId="1" applyNumberFormat="1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19" xfId="1" applyNumberFormat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left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Border="1"/>
    <xf numFmtId="2" fontId="3" fillId="2" borderId="0" xfId="1" applyNumberFormat="1" applyFont="1" applyFill="1" applyBorder="1" applyAlignment="1">
      <alignment horizontal="left" vertical="center"/>
    </xf>
    <xf numFmtId="2" fontId="3" fillId="0" borderId="0" xfId="1" applyNumberFormat="1" applyFont="1" applyFill="1" applyBorder="1" applyAlignment="1">
      <alignment horizontal="center" vertical="top"/>
    </xf>
    <xf numFmtId="2" fontId="3" fillId="2" borderId="0" xfId="1" applyNumberFormat="1" applyFont="1" applyFill="1" applyBorder="1" applyAlignment="1">
      <alignment horizontal="center" vertical="top"/>
    </xf>
    <xf numFmtId="2" fontId="3" fillId="2" borderId="0" xfId="1" applyNumberFormat="1" applyFont="1" applyFill="1" applyBorder="1" applyAlignment="1">
      <alignment horizontal="left" vertical="top"/>
    </xf>
    <xf numFmtId="0" fontId="8" fillId="0" borderId="0" xfId="1"/>
    <xf numFmtId="2" fontId="15" fillId="2" borderId="22" xfId="1" applyNumberFormat="1" applyFont="1" applyFill="1" applyBorder="1" applyAlignment="1">
      <alignment horizontal="center" vertical="center" wrapText="1"/>
    </xf>
    <xf numFmtId="2" fontId="2" fillId="2" borderId="23" xfId="1" applyNumberFormat="1" applyFont="1" applyFill="1" applyBorder="1" applyAlignment="1">
      <alignment horizontal="center" vertical="center" wrapText="1"/>
    </xf>
    <xf numFmtId="2" fontId="2" fillId="2" borderId="24" xfId="1" applyNumberFormat="1" applyFont="1" applyFill="1" applyBorder="1" applyAlignment="1">
      <alignment horizontal="center" vertical="center" wrapText="1"/>
    </xf>
    <xf numFmtId="2" fontId="2" fillId="2" borderId="25" xfId="1" applyNumberFormat="1" applyFont="1" applyFill="1" applyBorder="1" applyAlignment="1">
      <alignment horizontal="center" vertical="center" wrapText="1"/>
    </xf>
    <xf numFmtId="2" fontId="2" fillId="2" borderId="26" xfId="1" applyNumberFormat="1" applyFont="1" applyFill="1" applyBorder="1" applyAlignment="1">
      <alignment horizontal="center" vertical="center" wrapText="1"/>
    </xf>
    <xf numFmtId="2" fontId="2" fillId="2" borderId="10" xfId="1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2" fillId="0" borderId="25" xfId="1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/>
    <xf numFmtId="165" fontId="1" fillId="0" borderId="21" xfId="0" applyNumberFormat="1" applyFont="1" applyBorder="1" applyAlignment="1"/>
    <xf numFmtId="165" fontId="2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2" borderId="1" xfId="1" quotePrefix="1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2" fillId="2" borderId="20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2" fontId="2" fillId="2" borderId="0" xfId="1" applyNumberFormat="1" applyFont="1" applyFill="1" applyBorder="1" applyAlignment="1">
      <alignment horizontal="left" vertical="top"/>
    </xf>
    <xf numFmtId="2" fontId="2" fillId="0" borderId="0" xfId="1" applyNumberFormat="1" applyFont="1" applyFill="1" applyBorder="1" applyAlignment="1">
      <alignment horizontal="left" vertical="top"/>
    </xf>
    <xf numFmtId="165" fontId="2" fillId="0" borderId="21" xfId="1" applyNumberFormat="1" applyFont="1" applyFill="1" applyBorder="1" applyAlignment="1">
      <alignment horizontal="center" vertical="center"/>
    </xf>
    <xf numFmtId="165" fontId="2" fillId="0" borderId="21" xfId="1" applyNumberFormat="1" applyFont="1" applyFill="1" applyBorder="1" applyAlignment="1">
      <alignment vertical="center"/>
    </xf>
    <xf numFmtId="0" fontId="6" fillId="0" borderId="0" xfId="1" applyFont="1"/>
    <xf numFmtId="2" fontId="16" fillId="0" borderId="0" xfId="1" applyNumberFormat="1" applyFont="1"/>
    <xf numFmtId="164" fontId="16" fillId="0" borderId="0" xfId="1" applyNumberFormat="1" applyFont="1"/>
    <xf numFmtId="2" fontId="4" fillId="2" borderId="0" xfId="1" applyNumberFormat="1" applyFont="1" applyFill="1" applyBorder="1" applyAlignment="1">
      <alignment horizontal="left" vertical="top"/>
    </xf>
    <xf numFmtId="2" fontId="1" fillId="0" borderId="15" xfId="1" applyNumberFormat="1" applyFont="1" applyFill="1" applyBorder="1" applyAlignment="1">
      <alignment horizontal="center" vertical="center" wrapText="1"/>
    </xf>
    <xf numFmtId="164" fontId="1" fillId="0" borderId="15" xfId="1" applyNumberFormat="1" applyFont="1" applyFill="1" applyBorder="1" applyAlignment="1">
      <alignment horizontal="center" vertical="center" wrapText="1"/>
    </xf>
    <xf numFmtId="164" fontId="1" fillId="0" borderId="16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left" vertical="center"/>
    </xf>
    <xf numFmtId="0" fontId="7" fillId="5" borderId="10" xfId="1" applyFont="1" applyFill="1" applyBorder="1" applyAlignment="1">
      <alignment horizontal="center" vertical="top" wrapText="1"/>
    </xf>
    <xf numFmtId="2" fontId="2" fillId="2" borderId="10" xfId="1" applyNumberFormat="1" applyFont="1" applyFill="1" applyBorder="1" applyAlignment="1">
      <alignment horizontal="center" vertical="top" wrapText="1"/>
    </xf>
    <xf numFmtId="2" fontId="2" fillId="2" borderId="0" xfId="1" applyNumberFormat="1" applyFont="1" applyFill="1" applyBorder="1" applyAlignment="1">
      <alignment horizontal="left" vertical="center"/>
    </xf>
    <xf numFmtId="2" fontId="2" fillId="0" borderId="10" xfId="1" applyNumberFormat="1" applyFont="1" applyFill="1" applyBorder="1" applyAlignment="1">
      <alignment horizontal="center" vertical="top"/>
    </xf>
    <xf numFmtId="0" fontId="2" fillId="0" borderId="0" xfId="1" applyFont="1"/>
    <xf numFmtId="2" fontId="2" fillId="0" borderId="0" xfId="1" applyNumberFormat="1" applyFont="1"/>
    <xf numFmtId="164" fontId="2" fillId="0" borderId="0" xfId="1" applyNumberFormat="1" applyFont="1"/>
    <xf numFmtId="2" fontId="4" fillId="2" borderId="15" xfId="1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165" fontId="16" fillId="2" borderId="15" xfId="1" applyNumberFormat="1" applyFont="1" applyFill="1" applyBorder="1" applyAlignment="1">
      <alignment horizontal="center" vertical="center" wrapText="1"/>
    </xf>
    <xf numFmtId="165" fontId="16" fillId="0" borderId="15" xfId="1" applyNumberFormat="1" applyFont="1" applyFill="1" applyBorder="1" applyAlignment="1">
      <alignment horizontal="center" vertical="center" wrapText="1"/>
    </xf>
    <xf numFmtId="165" fontId="16" fillId="2" borderId="16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3" quotePrefix="1" applyNumberFormat="1" applyAlignment="1">
      <alignment vertical="center"/>
    </xf>
    <xf numFmtId="0" fontId="9" fillId="0" borderId="0" xfId="3" quotePrefix="1" applyNumberFormat="1" applyFont="1" applyAlignment="1">
      <alignment vertical="center"/>
    </xf>
    <xf numFmtId="0" fontId="22" fillId="0" borderId="22" xfId="3" quotePrefix="1" applyNumberFormat="1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22" fillId="0" borderId="15" xfId="3" quotePrefix="1" applyNumberFormat="1" applyFont="1" applyBorder="1" applyAlignment="1">
      <alignment horizontal="center" vertical="center"/>
    </xf>
    <xf numFmtId="0" fontId="22" fillId="0" borderId="16" xfId="3" quotePrefix="1" applyNumberFormat="1" applyFont="1" applyBorder="1" applyAlignment="1">
      <alignment horizontal="center" vertical="center"/>
    </xf>
    <xf numFmtId="0" fontId="22" fillId="0" borderId="32" xfId="3" applyNumberFormat="1" applyFont="1" applyBorder="1" applyAlignment="1">
      <alignment vertical="center"/>
    </xf>
    <xf numFmtId="0" fontId="22" fillId="0" borderId="33" xfId="3" applyNumberFormat="1" applyFont="1" applyBorder="1" applyAlignment="1">
      <alignment horizontal="center" vertical="center"/>
    </xf>
    <xf numFmtId="14" fontId="22" fillId="0" borderId="19" xfId="3" quotePrefix="1" applyNumberFormat="1" applyFont="1" applyBorder="1" applyAlignment="1">
      <alignment horizontal="center" vertical="center"/>
    </xf>
    <xf numFmtId="14" fontId="22" fillId="0" borderId="20" xfId="3" quotePrefix="1" applyNumberFormat="1" applyFont="1" applyBorder="1" applyAlignment="1">
      <alignment horizontal="center" vertical="center"/>
    </xf>
    <xf numFmtId="0" fontId="7" fillId="0" borderId="28" xfId="3" quotePrefix="1" applyNumberFormat="1" applyFont="1" applyBorder="1" applyAlignment="1">
      <alignment vertical="center"/>
    </xf>
    <xf numFmtId="0" fontId="7" fillId="0" borderId="34" xfId="3" quotePrefix="1" applyNumberFormat="1" applyFont="1" applyBorder="1" applyAlignment="1">
      <alignment horizontal="center" vertical="center"/>
    </xf>
    <xf numFmtId="0" fontId="7" fillId="0" borderId="5" xfId="3" quotePrefix="1" applyNumberFormat="1" applyFont="1" applyBorder="1" applyAlignment="1">
      <alignment horizontal="center" vertical="center"/>
    </xf>
    <xf numFmtId="0" fontId="7" fillId="0" borderId="35" xfId="3" quotePrefix="1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10" xfId="3" quotePrefix="1" applyNumberFormat="1" applyFont="1" applyBorder="1" applyAlignment="1">
      <alignment vertical="center"/>
    </xf>
    <xf numFmtId="0" fontId="7" fillId="0" borderId="4" xfId="3" quotePrefix="1" applyNumberFormat="1" applyFont="1" applyBorder="1" applyAlignment="1">
      <alignment horizontal="center" vertical="center"/>
    </xf>
    <xf numFmtId="0" fontId="7" fillId="0" borderId="1" xfId="3" quotePrefix="1" applyNumberFormat="1" applyFont="1" applyBorder="1" applyAlignment="1">
      <alignment horizontal="center" vertical="center"/>
    </xf>
    <xf numFmtId="0" fontId="7" fillId="0" borderId="17" xfId="3" quotePrefix="1" applyNumberFormat="1" applyFont="1" applyBorder="1" applyAlignment="1">
      <alignment horizontal="center" vertical="center"/>
    </xf>
    <xf numFmtId="0" fontId="7" fillId="0" borderId="32" xfId="3" quotePrefix="1" applyNumberFormat="1" applyFont="1" applyBorder="1" applyAlignment="1">
      <alignment vertical="center"/>
    </xf>
    <xf numFmtId="0" fontId="7" fillId="0" borderId="33" xfId="3" quotePrefix="1" applyNumberFormat="1" applyFont="1" applyBorder="1" applyAlignment="1">
      <alignment horizontal="center" vertical="center"/>
    </xf>
    <xf numFmtId="0" fontId="7" fillId="0" borderId="19" xfId="3" quotePrefix="1" applyNumberFormat="1" applyFont="1" applyBorder="1" applyAlignment="1">
      <alignment horizontal="center" vertical="center"/>
    </xf>
    <xf numFmtId="0" fontId="7" fillId="0" borderId="20" xfId="3" quotePrefix="1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/>
    </xf>
    <xf numFmtId="0" fontId="7" fillId="0" borderId="15" xfId="3" quotePrefix="1" applyNumberFormat="1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30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6" fillId="0" borderId="28" xfId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1" fontId="2" fillId="3" borderId="1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/>
    </xf>
    <xf numFmtId="0" fontId="16" fillId="0" borderId="36" xfId="1" applyFont="1" applyFill="1" applyBorder="1" applyAlignment="1">
      <alignment horizontal="center" vertical="center"/>
    </xf>
    <xf numFmtId="0" fontId="16" fillId="0" borderId="32" xfId="1" applyFont="1" applyFill="1" applyBorder="1" applyAlignment="1">
      <alignment horizontal="center" vertical="center"/>
    </xf>
    <xf numFmtId="0" fontId="16" fillId="0" borderId="37" xfId="1" applyFont="1" applyFill="1" applyBorder="1" applyAlignment="1">
      <alignment horizontal="center" vertical="center"/>
    </xf>
    <xf numFmtId="2" fontId="16" fillId="0" borderId="19" xfId="1" applyNumberFormat="1" applyFont="1" applyFill="1" applyBorder="1" applyAlignment="1">
      <alignment horizontal="center" vertical="center"/>
    </xf>
    <xf numFmtId="164" fontId="16" fillId="0" borderId="19" xfId="1" applyNumberFormat="1" applyFont="1" applyFill="1" applyBorder="1" applyAlignment="1">
      <alignment horizontal="center" vertical="center"/>
    </xf>
    <xf numFmtId="164" fontId="16" fillId="0" borderId="20" xfId="1" applyNumberFormat="1" applyFont="1" applyFill="1" applyBorder="1" applyAlignment="1">
      <alignment horizontal="center" vertical="center"/>
    </xf>
    <xf numFmtId="0" fontId="7" fillId="5" borderId="29" xfId="1" applyFont="1" applyFill="1" applyBorder="1" applyAlignment="1">
      <alignment horizontal="center" vertical="top" wrapText="1"/>
    </xf>
    <xf numFmtId="0" fontId="7" fillId="5" borderId="34" xfId="1" applyFont="1" applyFill="1" applyBorder="1" applyAlignment="1">
      <alignment horizontal="center" vertical="top" wrapText="1"/>
    </xf>
    <xf numFmtId="1" fontId="7" fillId="0" borderId="5" xfId="1" applyNumberFormat="1" applyFont="1" applyBorder="1" applyAlignment="1">
      <alignment horizontal="center" vertical="top"/>
    </xf>
    <xf numFmtId="165" fontId="7" fillId="0" borderId="5" xfId="1" applyNumberFormat="1" applyFont="1" applyBorder="1" applyAlignment="1">
      <alignment horizontal="center" vertical="top"/>
    </xf>
    <xf numFmtId="165" fontId="7" fillId="0" borderId="35" xfId="1" applyNumberFormat="1" applyFont="1" applyBorder="1" applyAlignment="1">
      <alignment horizontal="center" vertical="top"/>
    </xf>
    <xf numFmtId="0" fontId="7" fillId="5" borderId="4" xfId="1" applyFont="1" applyFill="1" applyBorder="1" applyAlignment="1">
      <alignment horizontal="center" vertical="top" wrapText="1"/>
    </xf>
    <xf numFmtId="1" fontId="7" fillId="0" borderId="1" xfId="1" applyNumberFormat="1" applyFont="1" applyBorder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165" fontId="7" fillId="0" borderId="17" xfId="1" applyNumberFormat="1" applyFont="1" applyBorder="1" applyAlignment="1">
      <alignment horizontal="center" vertical="top"/>
    </xf>
    <xf numFmtId="2" fontId="2" fillId="2" borderId="4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top"/>
    </xf>
    <xf numFmtId="165" fontId="2" fillId="2" borderId="17" xfId="1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top" wrapText="1"/>
    </xf>
    <xf numFmtId="2" fontId="2" fillId="0" borderId="4" xfId="1" applyNumberFormat="1" applyFont="1" applyFill="1" applyBorder="1" applyAlignment="1">
      <alignment horizontal="center" vertical="top"/>
    </xf>
    <xf numFmtId="2" fontId="2" fillId="2" borderId="30" xfId="1" applyNumberFormat="1" applyFont="1" applyFill="1" applyBorder="1" applyAlignment="1">
      <alignment horizontal="center" vertical="top" wrapText="1"/>
    </xf>
    <xf numFmtId="2" fontId="2" fillId="2" borderId="33" xfId="1" applyNumberFormat="1" applyFont="1" applyFill="1" applyBorder="1" applyAlignment="1">
      <alignment horizontal="center" vertical="top" wrapText="1"/>
    </xf>
    <xf numFmtId="1" fontId="7" fillId="0" borderId="19" xfId="1" applyNumberFormat="1" applyFont="1" applyBorder="1" applyAlignment="1">
      <alignment horizontal="center" vertical="top"/>
    </xf>
    <xf numFmtId="165" fontId="7" fillId="0" borderId="19" xfId="1" applyNumberFormat="1" applyFont="1" applyBorder="1" applyAlignment="1">
      <alignment horizontal="center" vertical="top"/>
    </xf>
    <xf numFmtId="165" fontId="2" fillId="2" borderId="20" xfId="1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abSelected="1" zoomScaleNormal="100" workbookViewId="0">
      <selection activeCell="H47" sqref="H47"/>
    </sheetView>
  </sheetViews>
  <sheetFormatPr defaultRowHeight="12.75"/>
  <cols>
    <col min="1" max="1" width="18.42578125" style="136" customWidth="1"/>
    <col min="2" max="3" width="13.28515625" style="137" customWidth="1"/>
    <col min="4" max="4" width="15" style="138" customWidth="1"/>
    <col min="5" max="5" width="16.42578125" style="138" customWidth="1"/>
    <col min="6" max="6" width="16.28515625" style="138" customWidth="1"/>
    <col min="7" max="16384" width="9.140625" style="98"/>
  </cols>
  <sheetData>
    <row r="1" spans="1:6" s="127" customFormat="1" ht="17.25" customHeight="1" thickBot="1">
      <c r="A1" s="124" t="s">
        <v>105</v>
      </c>
      <c r="B1" s="125"/>
      <c r="C1" s="125"/>
      <c r="D1" s="126"/>
      <c r="E1" s="126"/>
      <c r="F1" s="126"/>
    </row>
    <row r="2" spans="1:6" s="95" customFormat="1" ht="31.5" customHeight="1">
      <c r="A2" s="184" t="s">
        <v>69</v>
      </c>
      <c r="B2" s="190" t="s">
        <v>222</v>
      </c>
      <c r="C2" s="128" t="s">
        <v>106</v>
      </c>
      <c r="D2" s="128" t="s">
        <v>107</v>
      </c>
      <c r="E2" s="129" t="s">
        <v>223</v>
      </c>
      <c r="F2" s="130" t="s">
        <v>108</v>
      </c>
    </row>
    <row r="3" spans="1:6" s="131" customFormat="1" ht="19.5" customHeight="1" thickBot="1">
      <c r="A3" s="191"/>
      <c r="B3" s="192"/>
      <c r="C3" s="193" t="s">
        <v>109</v>
      </c>
      <c r="D3" s="193" t="s">
        <v>109</v>
      </c>
      <c r="E3" s="194" t="s">
        <v>221</v>
      </c>
      <c r="F3" s="195" t="s">
        <v>221</v>
      </c>
    </row>
    <row r="4" spans="1:6" s="95" customFormat="1" ht="14.25" customHeight="1">
      <c r="A4" s="196" t="s">
        <v>224</v>
      </c>
      <c r="B4" s="197" t="s">
        <v>225</v>
      </c>
      <c r="C4" s="198">
        <v>6881107.9680000003</v>
      </c>
      <c r="D4" s="198">
        <v>389144.54700000002</v>
      </c>
      <c r="E4" s="199">
        <v>1184.0170000000001</v>
      </c>
      <c r="F4" s="200">
        <v>1184.5440000000001</v>
      </c>
    </row>
    <row r="5" spans="1:6" s="95" customFormat="1" ht="14.25" customHeight="1">
      <c r="A5" s="132" t="s">
        <v>226</v>
      </c>
      <c r="B5" s="201" t="s">
        <v>225</v>
      </c>
      <c r="C5" s="202">
        <v>6881470.5449999999</v>
      </c>
      <c r="D5" s="202">
        <v>389138.49800000101</v>
      </c>
      <c r="E5" s="203">
        <v>1225.4970000000001</v>
      </c>
      <c r="F5" s="204">
        <v>1226.202</v>
      </c>
    </row>
    <row r="6" spans="1:6" s="95" customFormat="1" ht="14.25" customHeight="1">
      <c r="A6" s="132" t="s">
        <v>227</v>
      </c>
      <c r="B6" s="201" t="s">
        <v>225</v>
      </c>
      <c r="C6" s="202">
        <v>6881468.9019999998</v>
      </c>
      <c r="D6" s="202">
        <v>388957.761</v>
      </c>
      <c r="E6" s="203">
        <v>1184.971</v>
      </c>
      <c r="F6" s="204">
        <v>1185.8689999999999</v>
      </c>
    </row>
    <row r="7" spans="1:6" s="95" customFormat="1" ht="14.25" customHeight="1">
      <c r="A7" s="132" t="s">
        <v>43</v>
      </c>
      <c r="B7" s="201" t="s">
        <v>225</v>
      </c>
      <c r="C7" s="202">
        <v>6881703.0990000097</v>
      </c>
      <c r="D7" s="202">
        <v>389071.52900000103</v>
      </c>
      <c r="E7" s="203">
        <v>1183.336</v>
      </c>
      <c r="F7" s="204">
        <v>1184.636</v>
      </c>
    </row>
    <row r="8" spans="1:6" s="95" customFormat="1" ht="14.25" customHeight="1">
      <c r="A8" s="132" t="s">
        <v>44</v>
      </c>
      <c r="B8" s="201" t="s">
        <v>225</v>
      </c>
      <c r="C8" s="202">
        <v>6881476.5539999995</v>
      </c>
      <c r="D8" s="202">
        <v>388960.60200000001</v>
      </c>
      <c r="E8" s="203">
        <v>1184.78</v>
      </c>
      <c r="F8" s="204">
        <v>1185.8889999999999</v>
      </c>
    </row>
    <row r="9" spans="1:6" s="95" customFormat="1" ht="14.25" customHeight="1">
      <c r="A9" s="132" t="s">
        <v>228</v>
      </c>
      <c r="B9" s="201" t="s">
        <v>229</v>
      </c>
      <c r="C9" s="202">
        <v>6881123.2719999999</v>
      </c>
      <c r="D9" s="202">
        <v>387675.66000000102</v>
      </c>
      <c r="E9" s="203">
        <v>1218.7370000000001</v>
      </c>
      <c r="F9" s="204">
        <v>1219.5519999999999</v>
      </c>
    </row>
    <row r="10" spans="1:6" s="95" customFormat="1" ht="14.25" customHeight="1">
      <c r="A10" s="132" t="s">
        <v>230</v>
      </c>
      <c r="B10" s="201" t="s">
        <v>229</v>
      </c>
      <c r="C10" s="202">
        <v>6881128.4780000001</v>
      </c>
      <c r="D10" s="202">
        <v>387839.50400000002</v>
      </c>
      <c r="E10" s="203">
        <v>1196.604</v>
      </c>
      <c r="F10" s="204">
        <v>1197.4839999999999</v>
      </c>
    </row>
    <row r="11" spans="1:6" s="95" customFormat="1" ht="14.25" customHeight="1">
      <c r="A11" s="132" t="s">
        <v>231</v>
      </c>
      <c r="B11" s="201" t="s">
        <v>229</v>
      </c>
      <c r="C11" s="202">
        <v>6881078.2149999999</v>
      </c>
      <c r="D11" s="202">
        <v>388106.538</v>
      </c>
      <c r="E11" s="203">
        <v>1169.99</v>
      </c>
      <c r="F11" s="204">
        <v>1170.6500000000001</v>
      </c>
    </row>
    <row r="12" spans="1:6" s="95" customFormat="1" ht="14.25" customHeight="1">
      <c r="A12" s="132" t="s">
        <v>232</v>
      </c>
      <c r="B12" s="201" t="s">
        <v>229</v>
      </c>
      <c r="C12" s="202">
        <v>6880835.8399999999</v>
      </c>
      <c r="D12" s="202">
        <v>388723.49800000101</v>
      </c>
      <c r="E12" s="203">
        <v>1119.2</v>
      </c>
      <c r="F12" s="204">
        <v>1120.145</v>
      </c>
    </row>
    <row r="13" spans="1:6" s="95" customFormat="1" ht="14.25" customHeight="1">
      <c r="A13" s="105" t="s">
        <v>233</v>
      </c>
      <c r="B13" s="205" t="s">
        <v>229</v>
      </c>
      <c r="C13" s="202">
        <v>6880568.091</v>
      </c>
      <c r="D13" s="202">
        <v>389790.66100000002</v>
      </c>
      <c r="E13" s="203">
        <v>1066.556</v>
      </c>
      <c r="F13" s="206">
        <v>1067.4649999999999</v>
      </c>
    </row>
    <row r="14" spans="1:6" s="95" customFormat="1" ht="14.25" customHeight="1">
      <c r="A14" s="105" t="s">
        <v>234</v>
      </c>
      <c r="B14" s="205" t="s">
        <v>229</v>
      </c>
      <c r="C14" s="202">
        <v>6880639.1320000002</v>
      </c>
      <c r="D14" s="202">
        <v>390066.08600000199</v>
      </c>
      <c r="E14" s="203">
        <v>1056.675</v>
      </c>
      <c r="F14" s="206">
        <v>1057.6310000000001</v>
      </c>
    </row>
    <row r="15" spans="1:6" s="95" customFormat="1" ht="14.25" customHeight="1">
      <c r="A15" s="105" t="s">
        <v>110</v>
      </c>
      <c r="B15" s="205" t="s">
        <v>229</v>
      </c>
      <c r="C15" s="202">
        <v>6880493.1040000096</v>
      </c>
      <c r="D15" s="202">
        <v>390615.45699999999</v>
      </c>
      <c r="E15" s="203">
        <v>1037.0219999999999</v>
      </c>
      <c r="F15" s="206">
        <v>1037.8230000000001</v>
      </c>
    </row>
    <row r="16" spans="1:6" s="95" customFormat="1" ht="14.25" customHeight="1">
      <c r="A16" s="105" t="s">
        <v>111</v>
      </c>
      <c r="B16" s="205" t="s">
        <v>229</v>
      </c>
      <c r="C16" s="202">
        <v>6880448.977</v>
      </c>
      <c r="D16" s="202">
        <v>390862.609</v>
      </c>
      <c r="E16" s="203">
        <v>1030.5989999999999</v>
      </c>
      <c r="F16" s="206">
        <v>1031.3330000000001</v>
      </c>
    </row>
    <row r="17" spans="1:6" s="95" customFormat="1" ht="14.25" customHeight="1">
      <c r="A17" s="132" t="s">
        <v>117</v>
      </c>
      <c r="B17" s="201" t="s">
        <v>235</v>
      </c>
      <c r="C17" s="202">
        <v>6881918.0889999997</v>
      </c>
      <c r="D17" s="202">
        <v>388719.80400000099</v>
      </c>
      <c r="E17" s="203">
        <v>1224.115</v>
      </c>
      <c r="F17" s="204">
        <v>1224.7929999999999</v>
      </c>
    </row>
    <row r="18" spans="1:6" s="95" customFormat="1" ht="14.25" customHeight="1">
      <c r="A18" s="132" t="s">
        <v>118</v>
      </c>
      <c r="B18" s="201" t="s">
        <v>235</v>
      </c>
      <c r="C18" s="202">
        <v>6881785.4440000001</v>
      </c>
      <c r="D18" s="202">
        <v>388908.61499999999</v>
      </c>
      <c r="E18" s="203">
        <v>1202.5</v>
      </c>
      <c r="F18" s="204">
        <v>1203.085</v>
      </c>
    </row>
    <row r="19" spans="1:6" s="95" customFormat="1" ht="14.25" customHeight="1">
      <c r="A19" s="132" t="s">
        <v>119</v>
      </c>
      <c r="B19" s="201" t="s">
        <v>235</v>
      </c>
      <c r="C19" s="202">
        <v>6881660.4920000099</v>
      </c>
      <c r="D19" s="202">
        <v>389712.95400000003</v>
      </c>
      <c r="E19" s="203">
        <v>1116.509</v>
      </c>
      <c r="F19" s="204">
        <v>1117.1120000000001</v>
      </c>
    </row>
    <row r="20" spans="1:6" s="95" customFormat="1" ht="14.25" customHeight="1">
      <c r="A20" s="105" t="s">
        <v>112</v>
      </c>
      <c r="B20" s="201" t="s">
        <v>236</v>
      </c>
      <c r="C20" s="202">
        <v>6881132.017</v>
      </c>
      <c r="D20" s="202">
        <v>387843.54200000101</v>
      </c>
      <c r="E20" s="203">
        <v>1196.692</v>
      </c>
      <c r="F20" s="207">
        <v>1197.749</v>
      </c>
    </row>
    <row r="21" spans="1:6" s="95" customFormat="1" ht="14.25" customHeight="1">
      <c r="A21" s="105" t="s">
        <v>113</v>
      </c>
      <c r="B21" s="201" t="s">
        <v>236</v>
      </c>
      <c r="C21" s="202">
        <v>6881129.7750000004</v>
      </c>
      <c r="D21" s="202">
        <v>387863.09500000102</v>
      </c>
      <c r="E21" s="203">
        <v>1195.9059999999999</v>
      </c>
      <c r="F21" s="207">
        <v>1197.184</v>
      </c>
    </row>
    <row r="22" spans="1:6" s="95" customFormat="1" ht="14.25" customHeight="1">
      <c r="A22" s="105" t="s">
        <v>114</v>
      </c>
      <c r="B22" s="205" t="s">
        <v>236</v>
      </c>
      <c r="C22" s="202">
        <v>6881129.8449999997</v>
      </c>
      <c r="D22" s="202">
        <v>387880.79900000099</v>
      </c>
      <c r="E22" s="203">
        <v>1194.0429999999999</v>
      </c>
      <c r="F22" s="206">
        <v>1194.9469999999999</v>
      </c>
    </row>
    <row r="23" spans="1:6" s="95" customFormat="1" ht="14.25" customHeight="1">
      <c r="A23" s="105" t="s">
        <v>115</v>
      </c>
      <c r="B23" s="205" t="s">
        <v>236</v>
      </c>
      <c r="C23" s="202">
        <v>6881130.4699999997</v>
      </c>
      <c r="D23" s="202">
        <v>387917.57900000102</v>
      </c>
      <c r="E23" s="203">
        <v>1189.9780000000001</v>
      </c>
      <c r="F23" s="206">
        <v>1190.4870000000001</v>
      </c>
    </row>
    <row r="24" spans="1:6" s="134" customFormat="1" ht="14.25" customHeight="1">
      <c r="A24" s="105" t="s">
        <v>116</v>
      </c>
      <c r="B24" s="205" t="s">
        <v>236</v>
      </c>
      <c r="C24" s="202">
        <v>6881124.4069999997</v>
      </c>
      <c r="D24" s="202">
        <v>387898.45500000101</v>
      </c>
      <c r="E24" s="203">
        <v>1192.4349999999999</v>
      </c>
      <c r="F24" s="206">
        <v>1193.086</v>
      </c>
    </row>
    <row r="25" spans="1:6" s="134" customFormat="1" ht="14.25" customHeight="1">
      <c r="A25" s="132" t="s">
        <v>120</v>
      </c>
      <c r="B25" s="201" t="s">
        <v>237</v>
      </c>
      <c r="C25" s="202">
        <v>6880609.0360000003</v>
      </c>
      <c r="D25" s="202">
        <v>389576.02000000101</v>
      </c>
      <c r="E25" s="203">
        <v>1078.4349999999999</v>
      </c>
      <c r="F25" s="204"/>
    </row>
    <row r="26" spans="1:6" s="134" customFormat="1" ht="14.25" customHeight="1">
      <c r="A26" s="132" t="s">
        <v>121</v>
      </c>
      <c r="B26" s="201" t="s">
        <v>237</v>
      </c>
      <c r="C26" s="202">
        <v>6880590.6339999996</v>
      </c>
      <c r="D26" s="202">
        <v>389549.73800000001</v>
      </c>
      <c r="E26" s="203">
        <v>1078.038</v>
      </c>
      <c r="F26" s="204">
        <v>1079.1310000000001</v>
      </c>
    </row>
    <row r="27" spans="1:6" s="134" customFormat="1" ht="14.25" customHeight="1">
      <c r="A27" s="132" t="s">
        <v>122</v>
      </c>
      <c r="B27" s="201" t="s">
        <v>238</v>
      </c>
      <c r="C27" s="202">
        <v>6880680.7999999998</v>
      </c>
      <c r="D27" s="202">
        <v>389240.23599999998</v>
      </c>
      <c r="E27" s="203">
        <v>1097.1379999999999</v>
      </c>
      <c r="F27" s="204"/>
    </row>
    <row r="28" spans="1:6" s="134" customFormat="1" ht="14.25" customHeight="1">
      <c r="A28" s="105" t="s">
        <v>123</v>
      </c>
      <c r="B28" s="205" t="s">
        <v>238</v>
      </c>
      <c r="C28" s="202">
        <v>6880681.6500000004</v>
      </c>
      <c r="D28" s="202">
        <v>389240.40600000101</v>
      </c>
      <c r="E28" s="203">
        <v>1097.1379999999999</v>
      </c>
      <c r="F28" s="207">
        <v>1098.905</v>
      </c>
    </row>
    <row r="29" spans="1:6" s="134" customFormat="1" ht="14.25" customHeight="1">
      <c r="A29" s="133" t="s">
        <v>124</v>
      </c>
      <c r="B29" s="208" t="s">
        <v>238</v>
      </c>
      <c r="C29" s="202">
        <v>6880613.6250000102</v>
      </c>
      <c r="D29" s="202">
        <v>389220.89399999997</v>
      </c>
      <c r="E29" s="203">
        <v>1097.7950000000001</v>
      </c>
      <c r="F29" s="206">
        <v>1099.335</v>
      </c>
    </row>
    <row r="30" spans="1:6" s="134" customFormat="1" ht="14.25" customHeight="1">
      <c r="A30" s="105" t="s">
        <v>125</v>
      </c>
      <c r="B30" s="205" t="s">
        <v>238</v>
      </c>
      <c r="C30" s="202">
        <v>6880612.9580000099</v>
      </c>
      <c r="D30" s="202">
        <v>389220.83900000103</v>
      </c>
      <c r="E30" s="203">
        <v>1097.808</v>
      </c>
      <c r="F30" s="207">
        <v>1099.338</v>
      </c>
    </row>
    <row r="31" spans="1:6" s="134" customFormat="1" ht="14.25" customHeight="1">
      <c r="A31" s="133" t="s">
        <v>126</v>
      </c>
      <c r="B31" s="208" t="s">
        <v>238</v>
      </c>
      <c r="C31" s="202">
        <v>6880558.2189999996</v>
      </c>
      <c r="D31" s="202">
        <v>389394.62199999997</v>
      </c>
      <c r="E31" s="203">
        <v>1096.471</v>
      </c>
      <c r="F31" s="206">
        <v>1097.287</v>
      </c>
    </row>
    <row r="32" spans="1:6" s="134" customFormat="1" ht="14.25" customHeight="1">
      <c r="A32" s="133" t="s">
        <v>127</v>
      </c>
      <c r="B32" s="208" t="s">
        <v>238</v>
      </c>
      <c r="C32" s="202">
        <v>6880559.1459999997</v>
      </c>
      <c r="D32" s="202">
        <v>389395.56499999901</v>
      </c>
      <c r="E32" s="203">
        <v>1096.4849999999999</v>
      </c>
      <c r="F32" s="206">
        <v>1097.173</v>
      </c>
    </row>
    <row r="33" spans="1:6" s="134" customFormat="1" ht="14.25" customHeight="1">
      <c r="A33" s="133" t="s">
        <v>128</v>
      </c>
      <c r="B33" s="209" t="s">
        <v>238</v>
      </c>
      <c r="C33" s="202">
        <v>6880556.4989999998</v>
      </c>
      <c r="D33" s="202">
        <v>389421.04100000102</v>
      </c>
      <c r="E33" s="203">
        <v>1096.5719999999999</v>
      </c>
      <c r="F33" s="206">
        <v>1096.94</v>
      </c>
    </row>
    <row r="34" spans="1:6" s="134" customFormat="1" ht="14.25" customHeight="1">
      <c r="A34" s="135" t="s">
        <v>129</v>
      </c>
      <c r="B34" s="209" t="s">
        <v>238</v>
      </c>
      <c r="C34" s="202">
        <v>6880557.5279999999</v>
      </c>
      <c r="D34" s="202">
        <v>389421.037000001</v>
      </c>
      <c r="E34" s="203">
        <v>1096.394</v>
      </c>
      <c r="F34" s="206">
        <v>1096.7529999999999</v>
      </c>
    </row>
    <row r="35" spans="1:6" s="95" customFormat="1" ht="14.25" customHeight="1">
      <c r="A35" s="135" t="s">
        <v>130</v>
      </c>
      <c r="B35" s="209" t="s">
        <v>238</v>
      </c>
      <c r="C35" s="202">
        <v>6880699.2000000002</v>
      </c>
      <c r="D35" s="202">
        <v>389324.396000001</v>
      </c>
      <c r="E35" s="203">
        <v>1096.008</v>
      </c>
      <c r="F35" s="206">
        <v>1096.97</v>
      </c>
    </row>
    <row r="36" spans="1:6" s="95" customFormat="1" ht="14.25" customHeight="1">
      <c r="A36" s="135" t="s">
        <v>131</v>
      </c>
      <c r="B36" s="209" t="s">
        <v>237</v>
      </c>
      <c r="C36" s="202">
        <v>6880577.6239999998</v>
      </c>
      <c r="D36" s="202">
        <v>389619.91600000003</v>
      </c>
      <c r="E36" s="203">
        <v>1074.21</v>
      </c>
      <c r="F36" s="206">
        <v>1075.1990000000001</v>
      </c>
    </row>
    <row r="37" spans="1:6" s="95" customFormat="1" ht="14.25" customHeight="1">
      <c r="A37" s="133" t="s">
        <v>132</v>
      </c>
      <c r="B37" s="208" t="s">
        <v>239</v>
      </c>
      <c r="C37" s="202">
        <v>6881095.0559999999</v>
      </c>
      <c r="D37" s="202">
        <v>387992.41700000101</v>
      </c>
      <c r="E37" s="203">
        <v>1182.4839999999999</v>
      </c>
      <c r="F37" s="206">
        <v>1183.5450000000001</v>
      </c>
    </row>
    <row r="38" spans="1:6" s="95" customFormat="1" ht="14.25" customHeight="1">
      <c r="A38" s="133" t="s">
        <v>240</v>
      </c>
      <c r="B38" s="208" t="s">
        <v>239</v>
      </c>
      <c r="C38" s="202">
        <v>6880971.0310000004</v>
      </c>
      <c r="D38" s="202">
        <v>388077.249000001</v>
      </c>
      <c r="E38" s="203">
        <v>1177.7090000000001</v>
      </c>
      <c r="F38" s="206">
        <v>1178.575</v>
      </c>
    </row>
    <row r="39" spans="1:6" ht="14.25" customHeight="1">
      <c r="A39" s="133" t="s">
        <v>133</v>
      </c>
      <c r="B39" s="208" t="s">
        <v>239</v>
      </c>
      <c r="C39" s="202">
        <v>6880984.9670000002</v>
      </c>
      <c r="D39" s="202">
        <v>388055.02900000103</v>
      </c>
      <c r="E39" s="203">
        <v>1178.681</v>
      </c>
      <c r="F39" s="206">
        <v>1179.5719999999999</v>
      </c>
    </row>
    <row r="40" spans="1:6" ht="14.25" customHeight="1">
      <c r="A40" s="133" t="s">
        <v>134</v>
      </c>
      <c r="B40" s="208" t="s">
        <v>239</v>
      </c>
      <c r="C40" s="202">
        <v>6881016.4790000096</v>
      </c>
      <c r="D40" s="202">
        <v>388052.84499999997</v>
      </c>
      <c r="E40" s="203">
        <v>1176.509</v>
      </c>
      <c r="F40" s="206">
        <v>1177.479</v>
      </c>
    </row>
    <row r="41" spans="1:6" ht="14.25" customHeight="1">
      <c r="A41" s="133" t="s">
        <v>135</v>
      </c>
      <c r="B41" s="208" t="s">
        <v>237</v>
      </c>
      <c r="C41" s="202">
        <v>6880576.9050000003</v>
      </c>
      <c r="D41" s="202">
        <v>389536.27</v>
      </c>
      <c r="E41" s="203">
        <v>1081.001</v>
      </c>
      <c r="F41" s="206">
        <v>1081.636</v>
      </c>
    </row>
    <row r="42" spans="1:6" ht="14.25" customHeight="1">
      <c r="A42" s="133" t="s">
        <v>136</v>
      </c>
      <c r="B42" s="208" t="s">
        <v>241</v>
      </c>
      <c r="C42" s="202">
        <v>6880549.2029999997</v>
      </c>
      <c r="D42" s="202">
        <v>389497.43500000099</v>
      </c>
      <c r="E42" s="203">
        <v>1088.5740000000001</v>
      </c>
      <c r="F42" s="206">
        <v>1089.43</v>
      </c>
    </row>
    <row r="43" spans="1:6" ht="14.25" customHeight="1">
      <c r="A43" s="133" t="s">
        <v>137</v>
      </c>
      <c r="B43" s="208" t="s">
        <v>241</v>
      </c>
      <c r="C43" s="202">
        <v>6880554.5899999999</v>
      </c>
      <c r="D43" s="202">
        <v>389460.47900000098</v>
      </c>
      <c r="E43" s="203">
        <v>1098.7360000000001</v>
      </c>
      <c r="F43" s="206">
        <v>1099.643</v>
      </c>
    </row>
    <row r="44" spans="1:6" ht="14.25" customHeight="1">
      <c r="A44" s="133" t="s">
        <v>138</v>
      </c>
      <c r="B44" s="208" t="s">
        <v>237</v>
      </c>
      <c r="C44" s="202">
        <v>6880623.4239999996</v>
      </c>
      <c r="D44" s="202">
        <v>389560.63</v>
      </c>
      <c r="E44" s="203">
        <v>1087.6369999999999</v>
      </c>
      <c r="F44" s="206">
        <v>1088.319</v>
      </c>
    </row>
    <row r="45" spans="1:6" ht="14.25" customHeight="1">
      <c r="A45" s="133" t="s">
        <v>21</v>
      </c>
      <c r="B45" s="208" t="s">
        <v>237</v>
      </c>
      <c r="C45" s="202">
        <v>6880668</v>
      </c>
      <c r="D45" s="202">
        <v>389561.00000000099</v>
      </c>
      <c r="E45" s="203">
        <v>1091.615</v>
      </c>
      <c r="F45" s="206"/>
    </row>
    <row r="46" spans="1:6" ht="14.25" customHeight="1" thickBot="1">
      <c r="A46" s="210" t="s">
        <v>242</v>
      </c>
      <c r="B46" s="211" t="s">
        <v>237</v>
      </c>
      <c r="C46" s="212">
        <v>6880732</v>
      </c>
      <c r="D46" s="212">
        <v>389132</v>
      </c>
      <c r="E46" s="213">
        <v>1098.9749999999999</v>
      </c>
      <c r="F46" s="214"/>
    </row>
    <row r="47" spans="1:6" ht="14.25" customHeight="1">
      <c r="A47"/>
      <c r="B47"/>
      <c r="C47"/>
      <c r="D47"/>
      <c r="E47"/>
      <c r="F47"/>
    </row>
  </sheetData>
  <mergeCells count="2">
    <mergeCell ref="A2:A3"/>
    <mergeCell ref="B2:B3"/>
  </mergeCells>
  <printOptions horizontalCentered="1"/>
  <pageMargins left="0.55118110236220497" right="0.35433070866141703" top="0.511811023622047" bottom="0.511811023622047" header="0.31496062992126" footer="0.40748031499999998"/>
  <pageSetup orientation="portrait" r:id="rId1"/>
  <headerFooter>
    <oddFooter>&amp;LAMEC Environment &amp;&amp; Infrastructure&amp;C&amp;P of &amp;N&amp;R&amp;F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Z41"/>
  <sheetViews>
    <sheetView workbookViewId="0">
      <selection activeCell="I20" sqref="I20"/>
    </sheetView>
  </sheetViews>
  <sheetFormatPr defaultRowHeight="12.75"/>
  <cols>
    <col min="1" max="1" width="22.140625" customWidth="1"/>
    <col min="2" max="2" width="10.85546875" customWidth="1"/>
    <col min="3" max="7" width="8.7109375" customWidth="1"/>
    <col min="8" max="14" width="8" customWidth="1"/>
    <col min="15" max="18" width="7.5703125" bestFit="1" customWidth="1"/>
    <col min="19" max="21" width="12.140625" customWidth="1"/>
    <col min="22" max="22" width="21.5703125" customWidth="1"/>
    <col min="23" max="23" width="10.85546875" customWidth="1"/>
    <col min="24" max="24" width="12.140625" customWidth="1"/>
    <col min="25" max="33" width="7.5703125" bestFit="1" customWidth="1"/>
    <col min="34" max="37" width="10.140625" customWidth="1"/>
    <col min="38" max="38" width="9.85546875" customWidth="1"/>
    <col min="39" max="41" width="7.85546875" bestFit="1" customWidth="1"/>
    <col min="42" max="52" width="9.140625" style="92"/>
  </cols>
  <sheetData>
    <row r="1" spans="1:52" ht="13.5" thickBot="1">
      <c r="A1" s="185" t="s">
        <v>103</v>
      </c>
      <c r="B1" s="185"/>
      <c r="C1" s="185"/>
      <c r="D1" s="185"/>
      <c r="V1" s="109" t="s">
        <v>104</v>
      </c>
      <c r="W1" s="109"/>
      <c r="X1" s="109"/>
      <c r="Y1" s="109"/>
    </row>
    <row r="2" spans="1:52" ht="22.5">
      <c r="A2" s="64" t="s">
        <v>28</v>
      </c>
      <c r="B2" s="65" t="s">
        <v>29</v>
      </c>
      <c r="C2" s="139" t="s">
        <v>48</v>
      </c>
      <c r="D2" s="139" t="s">
        <v>49</v>
      </c>
      <c r="E2" s="139" t="s">
        <v>50</v>
      </c>
      <c r="F2" s="139" t="s">
        <v>194</v>
      </c>
      <c r="G2" s="139" t="s">
        <v>195</v>
      </c>
      <c r="H2" s="139" t="s">
        <v>196</v>
      </c>
      <c r="I2" s="139" t="s">
        <v>197</v>
      </c>
      <c r="J2" s="139" t="s">
        <v>198</v>
      </c>
      <c r="K2" s="139" t="s">
        <v>199</v>
      </c>
      <c r="L2" s="139" t="s">
        <v>200</v>
      </c>
      <c r="M2" s="65" t="s">
        <v>201</v>
      </c>
      <c r="N2" s="65" t="s">
        <v>202</v>
      </c>
      <c r="O2" s="65" t="s">
        <v>203</v>
      </c>
      <c r="P2" s="65" t="s">
        <v>204</v>
      </c>
      <c r="Q2" s="65" t="s">
        <v>205</v>
      </c>
      <c r="R2" s="65" t="s">
        <v>206</v>
      </c>
      <c r="S2" s="65" t="s">
        <v>207</v>
      </c>
      <c r="T2" s="65" t="s">
        <v>45</v>
      </c>
      <c r="U2" s="65" t="s">
        <v>46</v>
      </c>
      <c r="V2" s="64" t="s">
        <v>28</v>
      </c>
      <c r="W2" s="65" t="s">
        <v>29</v>
      </c>
      <c r="X2" s="65" t="s">
        <v>47</v>
      </c>
      <c r="Y2" s="65" t="s">
        <v>208</v>
      </c>
      <c r="Z2" s="65" t="s">
        <v>209</v>
      </c>
      <c r="AA2" s="65" t="s">
        <v>210</v>
      </c>
      <c r="AB2" s="65" t="s">
        <v>211</v>
      </c>
      <c r="AC2" s="65" t="s">
        <v>212</v>
      </c>
      <c r="AD2" s="65" t="s">
        <v>213</v>
      </c>
      <c r="AE2" s="65" t="s">
        <v>214</v>
      </c>
      <c r="AF2" s="65" t="s">
        <v>215</v>
      </c>
      <c r="AG2" s="65" t="s">
        <v>216</v>
      </c>
      <c r="AH2" s="140" t="s">
        <v>20</v>
      </c>
      <c r="AI2" s="140" t="s">
        <v>21</v>
      </c>
      <c r="AJ2" s="65" t="s">
        <v>35</v>
      </c>
      <c r="AK2" s="140" t="s">
        <v>22</v>
      </c>
      <c r="AL2" s="141" t="s">
        <v>23</v>
      </c>
      <c r="AM2" s="65" t="s">
        <v>42</v>
      </c>
      <c r="AN2" s="65" t="s">
        <v>43</v>
      </c>
      <c r="AO2" s="142" t="s">
        <v>44</v>
      </c>
    </row>
    <row r="3" spans="1:52" s="44" customFormat="1" ht="12.75" customHeight="1">
      <c r="A3" s="81" t="s">
        <v>63</v>
      </c>
      <c r="B3" s="48"/>
      <c r="C3" s="48"/>
      <c r="D3" s="48"/>
      <c r="E3" s="49"/>
      <c r="F3" s="49"/>
      <c r="G3" s="49"/>
      <c r="H3" s="49"/>
      <c r="I3" s="49"/>
      <c r="J3" s="49"/>
      <c r="K3" s="49"/>
      <c r="L3" s="49"/>
      <c r="M3" s="50"/>
      <c r="N3" s="50"/>
      <c r="O3" s="50"/>
      <c r="P3" s="50"/>
      <c r="Q3" s="50"/>
      <c r="R3" s="50"/>
      <c r="S3" s="50"/>
      <c r="T3" s="50"/>
      <c r="U3" s="50"/>
      <c r="V3" s="143" t="s">
        <v>63</v>
      </c>
      <c r="W3" s="48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1"/>
      <c r="AI3" s="51"/>
      <c r="AJ3" s="51"/>
      <c r="AK3" s="51"/>
      <c r="AL3" s="49"/>
      <c r="AM3" s="50"/>
      <c r="AN3" s="50"/>
      <c r="AO3" s="66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</row>
    <row r="4" spans="1:52">
      <c r="A4" s="39" t="s">
        <v>26</v>
      </c>
      <c r="B4" s="52" t="s">
        <v>34</v>
      </c>
      <c r="C4" s="21">
        <v>20.9</v>
      </c>
      <c r="D4" s="21">
        <v>20.9</v>
      </c>
      <c r="E4" s="21">
        <v>20.9</v>
      </c>
      <c r="F4" s="54">
        <v>20.9</v>
      </c>
      <c r="G4" s="54">
        <v>20.9</v>
      </c>
      <c r="H4" s="54">
        <v>20.9</v>
      </c>
      <c r="I4" s="54">
        <v>20.9</v>
      </c>
      <c r="J4" s="54">
        <v>20.9</v>
      </c>
      <c r="K4" s="54">
        <v>20.9</v>
      </c>
      <c r="L4" s="54">
        <v>20.9</v>
      </c>
      <c r="M4" s="54">
        <v>20.9</v>
      </c>
      <c r="N4" s="54">
        <v>20.9</v>
      </c>
      <c r="O4" s="54">
        <v>20.9</v>
      </c>
      <c r="P4" s="54">
        <v>20.9</v>
      </c>
      <c r="Q4" s="54">
        <v>20.9</v>
      </c>
      <c r="R4" s="54">
        <v>20.9</v>
      </c>
      <c r="S4" s="54">
        <v>20.9</v>
      </c>
      <c r="T4" s="21">
        <v>20.9</v>
      </c>
      <c r="U4" s="21">
        <v>20.9</v>
      </c>
      <c r="V4" s="39" t="s">
        <v>26</v>
      </c>
      <c r="W4" s="52" t="s">
        <v>34</v>
      </c>
      <c r="X4" s="21">
        <v>20.9</v>
      </c>
      <c r="Y4" s="18">
        <v>20.9</v>
      </c>
      <c r="Z4" s="18">
        <v>20.9</v>
      </c>
      <c r="AA4" s="18">
        <v>20.9</v>
      </c>
      <c r="AB4" s="18">
        <v>20.9</v>
      </c>
      <c r="AC4" s="54">
        <v>20.9</v>
      </c>
      <c r="AD4" s="54">
        <v>20.9</v>
      </c>
      <c r="AE4" s="54">
        <v>20.9</v>
      </c>
      <c r="AF4" s="54">
        <v>20.9</v>
      </c>
      <c r="AG4" s="54">
        <v>20.9</v>
      </c>
      <c r="AH4" s="54">
        <v>20.9</v>
      </c>
      <c r="AI4" s="54">
        <v>20.9</v>
      </c>
      <c r="AJ4" s="21">
        <v>20.9</v>
      </c>
      <c r="AK4" s="54">
        <v>20.9</v>
      </c>
      <c r="AL4" s="53" t="s">
        <v>55</v>
      </c>
      <c r="AM4" s="21">
        <v>20.9</v>
      </c>
      <c r="AN4" s="21">
        <v>20.9</v>
      </c>
      <c r="AO4" s="68">
        <v>20.9</v>
      </c>
    </row>
    <row r="5" spans="1:52" s="92" customFormat="1">
      <c r="A5" s="83" t="s">
        <v>25</v>
      </c>
      <c r="B5" s="84" t="s">
        <v>67</v>
      </c>
      <c r="C5" s="85">
        <v>0</v>
      </c>
      <c r="D5" s="85">
        <v>0</v>
      </c>
      <c r="E5" s="85">
        <v>0</v>
      </c>
      <c r="F5" s="86">
        <v>0</v>
      </c>
      <c r="G5" s="86">
        <v>0</v>
      </c>
      <c r="H5" s="86">
        <v>75</v>
      </c>
      <c r="I5" s="86">
        <v>55</v>
      </c>
      <c r="J5" s="86">
        <v>15</v>
      </c>
      <c r="K5" s="86">
        <v>0</v>
      </c>
      <c r="L5" s="86">
        <v>0</v>
      </c>
      <c r="M5" s="87">
        <v>0</v>
      </c>
      <c r="N5" s="87">
        <v>0</v>
      </c>
      <c r="O5" s="87">
        <v>0</v>
      </c>
      <c r="P5" s="87">
        <v>0</v>
      </c>
      <c r="Q5" s="87">
        <v>0</v>
      </c>
      <c r="R5" s="87">
        <v>0</v>
      </c>
      <c r="S5" s="87">
        <v>0</v>
      </c>
      <c r="T5" s="85">
        <v>0</v>
      </c>
      <c r="U5" s="85">
        <v>0</v>
      </c>
      <c r="V5" s="83" t="s">
        <v>25</v>
      </c>
      <c r="W5" s="84" t="s">
        <v>67</v>
      </c>
      <c r="X5" s="85">
        <v>0</v>
      </c>
      <c r="Y5" s="88">
        <v>0</v>
      </c>
      <c r="Z5" s="88">
        <v>0</v>
      </c>
      <c r="AA5" s="88">
        <v>0</v>
      </c>
      <c r="AB5" s="88">
        <v>0</v>
      </c>
      <c r="AC5" s="87">
        <v>0</v>
      </c>
      <c r="AD5" s="87">
        <v>2300</v>
      </c>
      <c r="AE5" s="87">
        <v>0</v>
      </c>
      <c r="AF5" s="89">
        <v>50250</v>
      </c>
      <c r="AG5" s="87">
        <v>0</v>
      </c>
      <c r="AH5" s="87">
        <v>0</v>
      </c>
      <c r="AI5" s="87">
        <v>0</v>
      </c>
      <c r="AJ5" s="85">
        <v>0</v>
      </c>
      <c r="AK5" s="87">
        <v>0</v>
      </c>
      <c r="AL5" s="90" t="s">
        <v>55</v>
      </c>
      <c r="AM5" s="85">
        <v>0</v>
      </c>
      <c r="AN5" s="85">
        <v>0</v>
      </c>
      <c r="AO5" s="91">
        <v>0</v>
      </c>
    </row>
    <row r="6" spans="1:52">
      <c r="A6" s="39" t="s">
        <v>24</v>
      </c>
      <c r="B6" s="52" t="s">
        <v>67</v>
      </c>
      <c r="C6" s="22">
        <v>0</v>
      </c>
      <c r="D6" s="22">
        <v>0</v>
      </c>
      <c r="E6" s="22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22">
        <v>0</v>
      </c>
      <c r="U6" s="22">
        <v>0</v>
      </c>
      <c r="V6" s="39" t="s">
        <v>24</v>
      </c>
      <c r="W6" s="52" t="s">
        <v>67</v>
      </c>
      <c r="X6" s="22">
        <v>0</v>
      </c>
      <c r="Y6" s="19">
        <v>0</v>
      </c>
      <c r="Z6" s="19">
        <v>0</v>
      </c>
      <c r="AA6" s="19">
        <v>0</v>
      </c>
      <c r="AB6" s="19">
        <v>0</v>
      </c>
      <c r="AC6" s="54">
        <v>0</v>
      </c>
      <c r="AD6" s="54">
        <v>0</v>
      </c>
      <c r="AE6" s="54">
        <v>0</v>
      </c>
      <c r="AF6" s="54">
        <v>0</v>
      </c>
      <c r="AG6" s="54">
        <v>0</v>
      </c>
      <c r="AH6" s="54">
        <v>0</v>
      </c>
      <c r="AI6" s="54">
        <v>0</v>
      </c>
      <c r="AJ6" s="22">
        <v>0</v>
      </c>
      <c r="AK6" s="54">
        <v>0</v>
      </c>
      <c r="AL6" s="53" t="s">
        <v>55</v>
      </c>
      <c r="AM6" s="22">
        <v>0</v>
      </c>
      <c r="AN6" s="22">
        <v>0</v>
      </c>
      <c r="AO6" s="67">
        <v>0</v>
      </c>
    </row>
    <row r="7" spans="1:52">
      <c r="A7" s="45" t="s">
        <v>27</v>
      </c>
      <c r="B7" s="52" t="s">
        <v>67</v>
      </c>
      <c r="C7" s="22">
        <v>0</v>
      </c>
      <c r="D7" s="22">
        <v>0</v>
      </c>
      <c r="E7" s="22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  <c r="T7" s="22">
        <v>0</v>
      </c>
      <c r="U7" s="22">
        <v>0</v>
      </c>
      <c r="V7" s="45" t="s">
        <v>27</v>
      </c>
      <c r="W7" s="52" t="s">
        <v>67</v>
      </c>
      <c r="X7" s="22">
        <v>0</v>
      </c>
      <c r="Y7" s="19">
        <v>0</v>
      </c>
      <c r="Z7" s="19">
        <v>0</v>
      </c>
      <c r="AA7" s="19">
        <v>0</v>
      </c>
      <c r="AB7" s="19">
        <v>0</v>
      </c>
      <c r="AC7" s="54">
        <v>0</v>
      </c>
      <c r="AD7" s="54">
        <v>0</v>
      </c>
      <c r="AE7" s="54">
        <v>0</v>
      </c>
      <c r="AF7" s="54">
        <v>0</v>
      </c>
      <c r="AG7" s="54">
        <v>0</v>
      </c>
      <c r="AH7" s="54">
        <v>0</v>
      </c>
      <c r="AI7" s="54">
        <v>0</v>
      </c>
      <c r="AJ7" s="22">
        <v>0</v>
      </c>
      <c r="AK7" s="54">
        <v>0</v>
      </c>
      <c r="AL7" s="53" t="s">
        <v>55</v>
      </c>
      <c r="AM7" s="22">
        <v>0</v>
      </c>
      <c r="AN7" s="22">
        <v>0</v>
      </c>
      <c r="AO7" s="67">
        <v>0</v>
      </c>
    </row>
    <row r="8" spans="1:52" s="44" customFormat="1" ht="12.75" customHeight="1">
      <c r="A8" s="81" t="s">
        <v>64</v>
      </c>
      <c r="B8" s="48"/>
      <c r="C8" s="48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143" t="s">
        <v>64</v>
      </c>
      <c r="W8" s="48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69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</row>
    <row r="9" spans="1:52">
      <c r="A9" s="82" t="s">
        <v>52</v>
      </c>
      <c r="B9" s="56" t="s">
        <v>30</v>
      </c>
      <c r="C9" s="57" t="s">
        <v>18</v>
      </c>
      <c r="D9" s="57" t="s">
        <v>18</v>
      </c>
      <c r="E9" s="57" t="s">
        <v>18</v>
      </c>
      <c r="F9" s="18" t="s">
        <v>65</v>
      </c>
      <c r="G9" s="18" t="s">
        <v>65</v>
      </c>
      <c r="H9" s="18">
        <v>0.1</v>
      </c>
      <c r="I9" s="18">
        <v>0.1</v>
      </c>
      <c r="J9" s="18">
        <v>0.1</v>
      </c>
      <c r="K9" s="18">
        <v>0.1</v>
      </c>
      <c r="L9" s="57" t="s">
        <v>18</v>
      </c>
      <c r="M9" s="18" t="s">
        <v>65</v>
      </c>
      <c r="N9" s="18" t="s">
        <v>65</v>
      </c>
      <c r="O9" s="18" t="s">
        <v>65</v>
      </c>
      <c r="P9" s="18" t="s">
        <v>65</v>
      </c>
      <c r="Q9" s="18" t="s">
        <v>65</v>
      </c>
      <c r="R9" s="18" t="s">
        <v>65</v>
      </c>
      <c r="S9" s="58" t="s">
        <v>18</v>
      </c>
      <c r="T9" s="53" t="s">
        <v>55</v>
      </c>
      <c r="U9" s="57" t="s">
        <v>18</v>
      </c>
      <c r="V9" s="82" t="s">
        <v>52</v>
      </c>
      <c r="W9" s="56" t="s">
        <v>30</v>
      </c>
      <c r="X9" s="57" t="s">
        <v>18</v>
      </c>
      <c r="Y9" s="18" t="s">
        <v>65</v>
      </c>
      <c r="Z9" s="18" t="s">
        <v>65</v>
      </c>
      <c r="AA9" s="18" t="s">
        <v>65</v>
      </c>
      <c r="AB9" s="18">
        <v>0.2</v>
      </c>
      <c r="AC9" s="53" t="s">
        <v>55</v>
      </c>
      <c r="AD9" s="18" t="s">
        <v>65</v>
      </c>
      <c r="AE9" s="18" t="s">
        <v>65</v>
      </c>
      <c r="AF9" s="18" t="s">
        <v>65</v>
      </c>
      <c r="AG9" s="18" t="s">
        <v>65</v>
      </c>
      <c r="AH9" s="58" t="s">
        <v>18</v>
      </c>
      <c r="AI9" s="18" t="s">
        <v>65</v>
      </c>
      <c r="AJ9" s="18" t="s">
        <v>65</v>
      </c>
      <c r="AK9" s="58" t="s">
        <v>18</v>
      </c>
      <c r="AL9" s="18"/>
      <c r="AM9" s="53" t="s">
        <v>55</v>
      </c>
      <c r="AN9" s="18" t="s">
        <v>65</v>
      </c>
      <c r="AO9" s="70">
        <v>0.4</v>
      </c>
    </row>
    <row r="10" spans="1:52">
      <c r="A10" s="41" t="s">
        <v>10</v>
      </c>
      <c r="B10" s="47" t="s">
        <v>32</v>
      </c>
      <c r="C10" s="53" t="s">
        <v>55</v>
      </c>
      <c r="D10" s="53" t="s">
        <v>55</v>
      </c>
      <c r="E10" s="53" t="s">
        <v>55</v>
      </c>
      <c r="F10" s="16">
        <v>3.92</v>
      </c>
      <c r="G10" s="16">
        <v>3.85</v>
      </c>
      <c r="H10" s="16">
        <v>4.26</v>
      </c>
      <c r="I10" s="16">
        <v>4.9000000000000004</v>
      </c>
      <c r="J10" s="16">
        <v>5.7</v>
      </c>
      <c r="K10" s="16">
        <v>6.3</v>
      </c>
      <c r="L10" s="59" t="s">
        <v>18</v>
      </c>
      <c r="M10" s="12">
        <v>3.8</v>
      </c>
      <c r="N10" s="12">
        <v>8.3000000000000007</v>
      </c>
      <c r="O10" s="12">
        <v>6.3</v>
      </c>
      <c r="P10" s="12">
        <v>8.5</v>
      </c>
      <c r="Q10" s="12">
        <v>9.1999999999999993</v>
      </c>
      <c r="R10" s="12">
        <v>5.53</v>
      </c>
      <c r="S10" s="59" t="s">
        <v>18</v>
      </c>
      <c r="T10" s="53" t="s">
        <v>55</v>
      </c>
      <c r="U10" s="53" t="s">
        <v>55</v>
      </c>
      <c r="V10" s="41" t="s">
        <v>10</v>
      </c>
      <c r="W10" s="47" t="s">
        <v>32</v>
      </c>
      <c r="X10" s="53" t="s">
        <v>55</v>
      </c>
      <c r="Y10" s="12">
        <v>5.61</v>
      </c>
      <c r="Z10" s="16">
        <v>0.34</v>
      </c>
      <c r="AA10" s="16">
        <v>0.43</v>
      </c>
      <c r="AB10" s="16">
        <v>3.34</v>
      </c>
      <c r="AC10" s="53" t="s">
        <v>55</v>
      </c>
      <c r="AD10" s="12">
        <v>2.66</v>
      </c>
      <c r="AE10" s="12">
        <v>2.4500000000000002</v>
      </c>
      <c r="AF10" s="12">
        <v>0.69</v>
      </c>
      <c r="AG10" s="12">
        <v>0.48</v>
      </c>
      <c r="AH10" s="12">
        <v>1.1499999999999999</v>
      </c>
      <c r="AI10" s="12">
        <v>1.1399999999999999</v>
      </c>
      <c r="AJ10" s="16">
        <v>4.1900000000000004</v>
      </c>
      <c r="AK10" s="12">
        <v>1.18</v>
      </c>
      <c r="AL10" s="16">
        <v>5.9</v>
      </c>
      <c r="AM10" s="53" t="s">
        <v>55</v>
      </c>
      <c r="AN10" s="16">
        <v>1.08</v>
      </c>
      <c r="AO10" s="71">
        <v>3.16</v>
      </c>
    </row>
    <row r="11" spans="1:52">
      <c r="A11" s="42" t="s">
        <v>11</v>
      </c>
      <c r="B11" s="12" t="s">
        <v>11</v>
      </c>
      <c r="C11" s="53" t="s">
        <v>55</v>
      </c>
      <c r="D11" s="53" t="s">
        <v>55</v>
      </c>
      <c r="E11" s="53" t="s">
        <v>55</v>
      </c>
      <c r="F11" s="16">
        <v>7.18</v>
      </c>
      <c r="G11" s="16">
        <v>6.81</v>
      </c>
      <c r="H11" s="16">
        <v>8.9600000000000009</v>
      </c>
      <c r="I11" s="16">
        <v>9.4499999999999993</v>
      </c>
      <c r="J11" s="16">
        <v>7.66</v>
      </c>
      <c r="K11" s="16">
        <v>7.45</v>
      </c>
      <c r="L11" s="59" t="s">
        <v>18</v>
      </c>
      <c r="M11" s="12">
        <v>7.41</v>
      </c>
      <c r="N11" s="12">
        <v>7.08</v>
      </c>
      <c r="O11" s="12">
        <v>7.33</v>
      </c>
      <c r="P11" s="12">
        <v>8.9700000000000006</v>
      </c>
      <c r="Q11" s="12">
        <v>7.03</v>
      </c>
      <c r="R11" s="12">
        <v>6.64</v>
      </c>
      <c r="S11" s="59" t="s">
        <v>18</v>
      </c>
      <c r="T11" s="53" t="s">
        <v>55</v>
      </c>
      <c r="U11" s="53" t="s">
        <v>55</v>
      </c>
      <c r="V11" s="42" t="s">
        <v>11</v>
      </c>
      <c r="W11" s="12" t="s">
        <v>11</v>
      </c>
      <c r="X11" s="53" t="s">
        <v>55</v>
      </c>
      <c r="Y11" s="16">
        <v>6.65</v>
      </c>
      <c r="Z11" s="16">
        <v>6.8</v>
      </c>
      <c r="AA11" s="16">
        <v>7.02</v>
      </c>
      <c r="AB11" s="16">
        <v>6.82</v>
      </c>
      <c r="AC11" s="53" t="s">
        <v>55</v>
      </c>
      <c r="AD11" s="12">
        <v>6.59</v>
      </c>
      <c r="AE11" s="12">
        <v>6.07</v>
      </c>
      <c r="AF11" s="12">
        <v>6.97</v>
      </c>
      <c r="AG11" s="12">
        <v>7.18</v>
      </c>
      <c r="AH11" s="12">
        <v>7.83</v>
      </c>
      <c r="AI11" s="12">
        <v>7.71</v>
      </c>
      <c r="AJ11" s="16">
        <v>6.52</v>
      </c>
      <c r="AK11" s="12">
        <v>7.97</v>
      </c>
      <c r="AL11" s="16">
        <v>6.51</v>
      </c>
      <c r="AM11" s="53" t="s">
        <v>55</v>
      </c>
      <c r="AN11" s="16">
        <v>6.72</v>
      </c>
      <c r="AO11" s="71">
        <v>6.23</v>
      </c>
    </row>
    <row r="12" spans="1:52">
      <c r="A12" s="43" t="s">
        <v>68</v>
      </c>
      <c r="B12" s="60" t="s">
        <v>33</v>
      </c>
      <c r="C12" s="53" t="s">
        <v>55</v>
      </c>
      <c r="D12" s="53" t="s">
        <v>55</v>
      </c>
      <c r="E12" s="53" t="s">
        <v>55</v>
      </c>
      <c r="F12" s="19">
        <v>1569</v>
      </c>
      <c r="G12" s="19">
        <v>2196</v>
      </c>
      <c r="H12" s="19">
        <v>674</v>
      </c>
      <c r="I12" s="19">
        <v>421</v>
      </c>
      <c r="J12" s="19">
        <v>1080</v>
      </c>
      <c r="K12" s="19">
        <v>723.1</v>
      </c>
      <c r="L12" s="61" t="s">
        <v>18</v>
      </c>
      <c r="M12" s="22">
        <v>1974</v>
      </c>
      <c r="N12" s="22">
        <v>3041</v>
      </c>
      <c r="O12" s="22">
        <v>2805</v>
      </c>
      <c r="P12" s="22">
        <v>2674</v>
      </c>
      <c r="Q12" s="22">
        <v>365</v>
      </c>
      <c r="R12" s="22">
        <v>515</v>
      </c>
      <c r="S12" s="61" t="s">
        <v>18</v>
      </c>
      <c r="T12" s="53" t="s">
        <v>55</v>
      </c>
      <c r="U12" s="53" t="s">
        <v>55</v>
      </c>
      <c r="V12" s="43" t="s">
        <v>68</v>
      </c>
      <c r="W12" s="60" t="s">
        <v>33</v>
      </c>
      <c r="X12" s="53" t="s">
        <v>55</v>
      </c>
      <c r="Y12" s="19">
        <v>1574</v>
      </c>
      <c r="Z12" s="19">
        <v>2279</v>
      </c>
      <c r="AA12" s="19">
        <v>1963</v>
      </c>
      <c r="AB12" s="19">
        <v>1619</v>
      </c>
      <c r="AC12" s="53" t="s">
        <v>55</v>
      </c>
      <c r="AD12" s="22">
        <v>1542</v>
      </c>
      <c r="AE12" s="22">
        <v>1238</v>
      </c>
      <c r="AF12" s="22">
        <v>2179</v>
      </c>
      <c r="AG12" s="22">
        <v>1096</v>
      </c>
      <c r="AH12" s="22">
        <v>1269</v>
      </c>
      <c r="AI12" s="22">
        <v>1138</v>
      </c>
      <c r="AJ12" s="19">
        <v>1053</v>
      </c>
      <c r="AK12" s="22">
        <v>661</v>
      </c>
      <c r="AL12" s="19">
        <v>933</v>
      </c>
      <c r="AM12" s="53" t="s">
        <v>55</v>
      </c>
      <c r="AN12" s="19">
        <v>535</v>
      </c>
      <c r="AO12" s="72">
        <v>1354</v>
      </c>
    </row>
    <row r="13" spans="1:52">
      <c r="A13" s="43" t="s">
        <v>51</v>
      </c>
      <c r="B13" s="60" t="s">
        <v>30</v>
      </c>
      <c r="C13" s="53" t="s">
        <v>55</v>
      </c>
      <c r="D13" s="53" t="s">
        <v>55</v>
      </c>
      <c r="E13" s="53" t="s">
        <v>55</v>
      </c>
      <c r="F13" s="19">
        <v>6.09</v>
      </c>
      <c r="G13" s="19">
        <v>3.1</v>
      </c>
      <c r="H13" s="19">
        <v>2.1</v>
      </c>
      <c r="I13" s="19">
        <v>1</v>
      </c>
      <c r="J13" s="19">
        <v>0.3</v>
      </c>
      <c r="K13" s="19">
        <v>0.91</v>
      </c>
      <c r="L13" s="61" t="s">
        <v>18</v>
      </c>
      <c r="M13" s="22">
        <v>3.15</v>
      </c>
      <c r="N13" s="22">
        <v>0.9</v>
      </c>
      <c r="O13" s="22">
        <v>0.9</v>
      </c>
      <c r="P13" s="22">
        <v>4.55</v>
      </c>
      <c r="Q13" s="22">
        <v>7.1</v>
      </c>
      <c r="R13" s="22">
        <v>1.65</v>
      </c>
      <c r="S13" s="61" t="s">
        <v>18</v>
      </c>
      <c r="T13" s="53" t="s">
        <v>55</v>
      </c>
      <c r="U13" s="53" t="s">
        <v>55</v>
      </c>
      <c r="V13" s="43" t="s">
        <v>51</v>
      </c>
      <c r="W13" s="60" t="s">
        <v>30</v>
      </c>
      <c r="X13" s="53" t="s">
        <v>55</v>
      </c>
      <c r="Y13" s="19">
        <v>3.77</v>
      </c>
      <c r="Z13" s="19">
        <v>1.84</v>
      </c>
      <c r="AA13" s="19">
        <v>3.83</v>
      </c>
      <c r="AB13" s="19">
        <v>2.48</v>
      </c>
      <c r="AC13" s="53" t="s">
        <v>55</v>
      </c>
      <c r="AD13" s="22">
        <v>2.15</v>
      </c>
      <c r="AE13" s="22">
        <v>3.32</v>
      </c>
      <c r="AF13" s="22">
        <v>2.84</v>
      </c>
      <c r="AG13" s="22">
        <v>9.81</v>
      </c>
      <c r="AH13" s="22">
        <v>8.17</v>
      </c>
      <c r="AI13" s="22">
        <v>8.83</v>
      </c>
      <c r="AJ13" s="19">
        <v>1.55</v>
      </c>
      <c r="AK13" s="22">
        <v>8.25</v>
      </c>
      <c r="AL13" s="19">
        <v>0.55000000000000004</v>
      </c>
      <c r="AM13" s="53" t="s">
        <v>55</v>
      </c>
      <c r="AN13" s="19">
        <v>3.22</v>
      </c>
      <c r="AO13" s="72">
        <v>1.9</v>
      </c>
    </row>
    <row r="14" spans="1:52" s="46" customFormat="1" ht="35.25" customHeight="1">
      <c r="A14" s="40" t="s">
        <v>54</v>
      </c>
      <c r="B14" s="62" t="s">
        <v>31</v>
      </c>
      <c r="C14" s="62" t="s">
        <v>19</v>
      </c>
      <c r="D14" s="62" t="s">
        <v>19</v>
      </c>
      <c r="E14" s="62" t="s">
        <v>19</v>
      </c>
      <c r="F14" s="63">
        <v>1.964</v>
      </c>
      <c r="G14" s="63">
        <v>1.431</v>
      </c>
      <c r="H14" s="63">
        <v>2.39</v>
      </c>
      <c r="I14" s="63">
        <v>2.21</v>
      </c>
      <c r="J14" s="63">
        <v>1.5349999999999999</v>
      </c>
      <c r="K14" s="63">
        <v>1.7749999999999999</v>
      </c>
      <c r="L14" s="63" t="s">
        <v>19</v>
      </c>
      <c r="M14" s="62">
        <v>4.165</v>
      </c>
      <c r="N14" s="62">
        <v>1.8220000000000001</v>
      </c>
      <c r="O14" s="62">
        <v>3.4950000000000001</v>
      </c>
      <c r="P14" s="62">
        <v>2.02</v>
      </c>
      <c r="Q14" s="62">
        <v>1.772</v>
      </c>
      <c r="R14" s="62">
        <v>1.2</v>
      </c>
      <c r="S14" s="62" t="s">
        <v>16</v>
      </c>
      <c r="T14" s="63" t="s">
        <v>37</v>
      </c>
      <c r="U14" s="62" t="s">
        <v>38</v>
      </c>
      <c r="V14" s="40" t="s">
        <v>54</v>
      </c>
      <c r="W14" s="62" t="s">
        <v>31</v>
      </c>
      <c r="X14" s="62">
        <v>13.945</v>
      </c>
      <c r="Y14" s="63">
        <v>1.5649999999999999</v>
      </c>
      <c r="Z14" s="63">
        <v>5.0999999999999996</v>
      </c>
      <c r="AA14" s="62">
        <v>4.8129999999999997</v>
      </c>
      <c r="AB14" s="63">
        <v>2.72</v>
      </c>
      <c r="AC14" s="62" t="s">
        <v>16</v>
      </c>
      <c r="AD14" s="62">
        <v>1.76</v>
      </c>
      <c r="AE14" s="62">
        <v>3.4889999999999999</v>
      </c>
      <c r="AF14" s="62">
        <v>10.711</v>
      </c>
      <c r="AG14" s="62">
        <v>9.2050000000000001</v>
      </c>
      <c r="AH14" s="62">
        <v>6.5490000000000004</v>
      </c>
      <c r="AI14" s="62">
        <v>6.1820000000000004</v>
      </c>
      <c r="AJ14" s="63">
        <v>1.585</v>
      </c>
      <c r="AK14" s="62">
        <v>6.2069999999999999</v>
      </c>
      <c r="AL14" s="63">
        <v>1.59</v>
      </c>
      <c r="AM14" s="62" t="s">
        <v>36</v>
      </c>
      <c r="AN14" s="63">
        <v>6.4009999999999998</v>
      </c>
      <c r="AO14" s="73">
        <v>4.1180000000000003</v>
      </c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</row>
    <row r="15" spans="1:52" s="46" customFormat="1" ht="24.75" customHeight="1" thickBot="1">
      <c r="A15" s="74" t="s">
        <v>53</v>
      </c>
      <c r="B15" s="75" t="s">
        <v>31</v>
      </c>
      <c r="C15" s="76" t="s">
        <v>55</v>
      </c>
      <c r="D15" s="76" t="s">
        <v>55</v>
      </c>
      <c r="E15" s="76" t="s">
        <v>55</v>
      </c>
      <c r="F15" s="77">
        <v>3.0819999999999999</v>
      </c>
      <c r="G15" s="77">
        <v>1.8240000000000001</v>
      </c>
      <c r="H15" s="77">
        <v>5.63</v>
      </c>
      <c r="I15" s="77">
        <v>5.28</v>
      </c>
      <c r="J15" s="77">
        <v>4.96</v>
      </c>
      <c r="K15" s="77">
        <v>4.22</v>
      </c>
      <c r="L15" s="76" t="s">
        <v>55</v>
      </c>
      <c r="M15" s="75">
        <v>10.96</v>
      </c>
      <c r="N15" s="75">
        <v>5.68</v>
      </c>
      <c r="O15" s="75">
        <v>10</v>
      </c>
      <c r="P15" s="75">
        <v>7.7</v>
      </c>
      <c r="Q15" s="75">
        <v>3.4</v>
      </c>
      <c r="R15" s="75">
        <v>3.919</v>
      </c>
      <c r="S15" s="75" t="s">
        <v>17</v>
      </c>
      <c r="T15" s="76" t="s">
        <v>55</v>
      </c>
      <c r="U15" s="78" t="s">
        <v>39</v>
      </c>
      <c r="V15" s="74" t="s">
        <v>53</v>
      </c>
      <c r="W15" s="75" t="s">
        <v>31</v>
      </c>
      <c r="X15" s="78" t="s">
        <v>40</v>
      </c>
      <c r="Y15" s="79">
        <v>1.6890000000000001</v>
      </c>
      <c r="Z15" s="79">
        <v>5.6449999999999996</v>
      </c>
      <c r="AA15" s="78">
        <v>7.79</v>
      </c>
      <c r="AB15" s="79">
        <v>5.88</v>
      </c>
      <c r="AC15" s="75">
        <v>3.681</v>
      </c>
      <c r="AD15" s="75">
        <v>3.5910000000000002</v>
      </c>
      <c r="AE15" s="75">
        <v>5.2549999999999999</v>
      </c>
      <c r="AF15" s="75">
        <v>15.88</v>
      </c>
      <c r="AG15" s="75">
        <v>11.18</v>
      </c>
      <c r="AH15" s="75">
        <v>6.7149999999999999</v>
      </c>
      <c r="AI15" s="75">
        <v>7.7290000000000001</v>
      </c>
      <c r="AJ15" s="79"/>
      <c r="AK15" s="75">
        <v>6.7759999999999998</v>
      </c>
      <c r="AL15" s="77">
        <v>5.88</v>
      </c>
      <c r="AM15" s="76" t="s">
        <v>55</v>
      </c>
      <c r="AN15" s="79">
        <v>7.1189999999999998</v>
      </c>
      <c r="AO15" s="80">
        <v>11.755000000000001</v>
      </c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</row>
    <row r="16" spans="1:52"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X16" s="38"/>
      <c r="Y16" s="38"/>
      <c r="Z16" s="38"/>
      <c r="AA16" s="38"/>
      <c r="AB16" s="38"/>
      <c r="AC16" s="38"/>
      <c r="AD16" s="38"/>
    </row>
    <row r="17" spans="1:52">
      <c r="A17" t="s">
        <v>31</v>
      </c>
      <c r="B17" t="s">
        <v>62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t="s">
        <v>31</v>
      </c>
      <c r="W17" t="s">
        <v>62</v>
      </c>
      <c r="X17" s="38"/>
      <c r="Y17" s="38"/>
      <c r="Z17" s="38"/>
      <c r="AA17" s="38"/>
      <c r="AB17" s="38"/>
      <c r="AC17" s="38"/>
      <c r="AD17" s="38"/>
    </row>
    <row r="18" spans="1:52">
      <c r="A18" t="s">
        <v>66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t="s">
        <v>66</v>
      </c>
      <c r="X18" s="38"/>
      <c r="Y18" s="38"/>
      <c r="Z18" s="38"/>
      <c r="AA18" s="38"/>
      <c r="AB18" s="38"/>
      <c r="AC18" s="38"/>
      <c r="AD18" s="38"/>
    </row>
    <row r="19" spans="1:52" s="38" customFormat="1"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</row>
    <row r="20" spans="1:52" s="38" customFormat="1"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</row>
    <row r="21" spans="1:52" s="38" customFormat="1"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</row>
    <row r="22" spans="1:52" s="38" customFormat="1"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</row>
    <row r="23" spans="1:52" s="38" customFormat="1"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</row>
    <row r="24" spans="1:52" s="38" customFormat="1"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</row>
    <row r="25" spans="1:52" s="38" customFormat="1"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s="38" customFormat="1"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</row>
    <row r="27" spans="1:52" s="38" customFormat="1"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</row>
    <row r="28" spans="1:52" s="38" customFormat="1"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</row>
    <row r="29" spans="1:52" s="38" customFormat="1"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</row>
    <row r="30" spans="1:52" s="38" customFormat="1"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</row>
    <row r="31" spans="1:52" s="38" customFormat="1"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</row>
    <row r="32" spans="1:52" s="38" customFormat="1"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</row>
    <row r="33" spans="42:52" s="38" customFormat="1"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</row>
    <row r="34" spans="42:52" s="38" customFormat="1"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</row>
    <row r="35" spans="42:52" s="38" customFormat="1"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</row>
    <row r="36" spans="42:52" s="38" customFormat="1"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</row>
    <row r="37" spans="42:52" s="38" customFormat="1"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</row>
    <row r="38" spans="42:52" s="38" customFormat="1"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</row>
    <row r="39" spans="42:52" s="38" customFormat="1"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</row>
    <row r="40" spans="42:52" s="38" customFormat="1"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</row>
    <row r="41" spans="42:52" s="38" customFormat="1"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</row>
  </sheetData>
  <mergeCells count="1">
    <mergeCell ref="A1:D1"/>
  </mergeCells>
  <printOptions horizontalCentered="1"/>
  <pageMargins left="0.53" right="0.35433070866141703" top="1.011811024" bottom="0.511811023622047" header="0.31496062992126" footer="0.40748031499999998"/>
  <pageSetup paperSize="17" scale="54" orientation="landscape" r:id="rId1"/>
  <headerFooter>
    <oddFooter>&amp;LAMEC Environment &amp;&amp; Infrastructure&amp;C&amp;P of &amp;N&amp;R&amp;F
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Normal="100" workbookViewId="0">
      <selection activeCell="I20" sqref="I20"/>
    </sheetView>
  </sheetViews>
  <sheetFormatPr defaultRowHeight="12.75"/>
  <cols>
    <col min="1" max="1" width="16.140625" style="97" customWidth="1"/>
    <col min="2" max="2" width="9.85546875" style="118" customWidth="1"/>
    <col min="3" max="3" width="9.85546875" style="119" customWidth="1"/>
    <col min="4" max="4" width="9.85546875" style="118" customWidth="1"/>
    <col min="5" max="5" width="11" style="118" customWidth="1"/>
    <col min="6" max="6" width="9.85546875" style="118" customWidth="1"/>
    <col min="7" max="7" width="11" style="118" customWidth="1"/>
    <col min="8" max="8" width="9.28515625" style="118" customWidth="1"/>
    <col min="9" max="9" width="9.140625" style="98"/>
    <col min="10" max="14" width="9.140625" style="99"/>
    <col min="15" max="16384" width="9.140625" style="98"/>
  </cols>
  <sheetData>
    <row r="1" spans="1:8" s="95" customFormat="1" ht="12.75" customHeight="1" thickBot="1">
      <c r="A1" s="109" t="s">
        <v>102</v>
      </c>
      <c r="B1" s="110"/>
      <c r="C1" s="110"/>
      <c r="D1" s="110"/>
      <c r="E1" s="122"/>
      <c r="F1" s="123"/>
      <c r="G1" s="122"/>
      <c r="H1" s="122"/>
    </row>
    <row r="2" spans="1:8" s="95" customFormat="1" ht="43.5" customHeight="1">
      <c r="A2" s="100" t="s">
        <v>69</v>
      </c>
      <c r="B2" s="144" t="s">
        <v>217</v>
      </c>
      <c r="C2" s="145" t="s">
        <v>218</v>
      </c>
      <c r="D2" s="144" t="s">
        <v>219</v>
      </c>
      <c r="E2" s="144" t="s">
        <v>24</v>
      </c>
      <c r="F2" s="144" t="s">
        <v>220</v>
      </c>
      <c r="G2" s="144" t="s">
        <v>70</v>
      </c>
      <c r="H2" s="146" t="s">
        <v>98</v>
      </c>
    </row>
    <row r="3" spans="1:8" s="95" customFormat="1" ht="12.75" customHeight="1">
      <c r="A3" s="101" t="s">
        <v>71</v>
      </c>
      <c r="B3" s="111">
        <v>21.8</v>
      </c>
      <c r="C3" s="112">
        <v>0</v>
      </c>
      <c r="D3" s="111">
        <v>0.1</v>
      </c>
      <c r="E3" s="113" t="s">
        <v>72</v>
      </c>
      <c r="F3" s="111">
        <v>0</v>
      </c>
      <c r="G3" s="111">
        <v>0</v>
      </c>
      <c r="H3" s="114">
        <v>78.099999999999994</v>
      </c>
    </row>
    <row r="4" spans="1:8" s="95" customFormat="1" ht="12.75" customHeight="1">
      <c r="A4" s="102" t="s">
        <v>89</v>
      </c>
      <c r="B4" s="111">
        <v>22.5</v>
      </c>
      <c r="C4" s="112">
        <v>0</v>
      </c>
      <c r="D4" s="111">
        <v>0.4</v>
      </c>
      <c r="E4" s="111">
        <v>0</v>
      </c>
      <c r="F4" s="111">
        <v>0</v>
      </c>
      <c r="G4" s="111">
        <v>0</v>
      </c>
      <c r="H4" s="114">
        <v>77.099999999999994</v>
      </c>
    </row>
    <row r="5" spans="1:8" s="95" customFormat="1" ht="12.75" customHeight="1">
      <c r="A5" s="103" t="s">
        <v>90</v>
      </c>
      <c r="B5" s="111">
        <v>22.6</v>
      </c>
      <c r="C5" s="112">
        <v>0</v>
      </c>
      <c r="D5" s="111">
        <v>0.1</v>
      </c>
      <c r="E5" s="111">
        <v>0</v>
      </c>
      <c r="F5" s="111">
        <v>0</v>
      </c>
      <c r="G5" s="111">
        <v>0</v>
      </c>
      <c r="H5" s="114">
        <v>77.3</v>
      </c>
    </row>
    <row r="6" spans="1:8" s="95" customFormat="1" ht="12.75" customHeight="1">
      <c r="A6" s="108" t="s">
        <v>93</v>
      </c>
      <c r="B6" s="111">
        <v>22.9</v>
      </c>
      <c r="C6" s="112">
        <v>0</v>
      </c>
      <c r="D6" s="111">
        <v>0.1</v>
      </c>
      <c r="E6" s="111">
        <v>0</v>
      </c>
      <c r="F6" s="111">
        <v>0</v>
      </c>
      <c r="G6" s="111">
        <v>0</v>
      </c>
      <c r="H6" s="114">
        <v>77.099999999999994</v>
      </c>
    </row>
    <row r="7" spans="1:8" s="95" customFormat="1" ht="12.75" customHeight="1">
      <c r="A7" s="103" t="s">
        <v>74</v>
      </c>
      <c r="B7" s="111">
        <v>21.2</v>
      </c>
      <c r="C7" s="112">
        <v>0</v>
      </c>
      <c r="D7" s="111">
        <v>0.1</v>
      </c>
      <c r="E7" s="111">
        <v>0</v>
      </c>
      <c r="F7" s="111">
        <v>0</v>
      </c>
      <c r="G7" s="111">
        <v>0</v>
      </c>
      <c r="H7" s="114">
        <v>78.8</v>
      </c>
    </row>
    <row r="8" spans="1:8" s="95" customFormat="1" ht="12.75" customHeight="1">
      <c r="A8" s="103" t="s">
        <v>75</v>
      </c>
      <c r="B8" s="111">
        <v>21.3</v>
      </c>
      <c r="C8" s="112">
        <v>0</v>
      </c>
      <c r="D8" s="111">
        <v>0</v>
      </c>
      <c r="E8" s="111">
        <v>0</v>
      </c>
      <c r="F8" s="111">
        <v>0</v>
      </c>
      <c r="G8" s="111">
        <v>0</v>
      </c>
      <c r="H8" s="114">
        <v>78.7</v>
      </c>
    </row>
    <row r="9" spans="1:8" s="95" customFormat="1" ht="12.75" customHeight="1">
      <c r="A9" s="103" t="s">
        <v>76</v>
      </c>
      <c r="B9" s="111">
        <v>18</v>
      </c>
      <c r="C9" s="112">
        <v>30.2</v>
      </c>
      <c r="D9" s="111">
        <v>1.2</v>
      </c>
      <c r="E9" s="111">
        <v>0</v>
      </c>
      <c r="F9" s="111">
        <v>0</v>
      </c>
      <c r="G9" s="111">
        <v>0</v>
      </c>
      <c r="H9" s="114">
        <v>50.6</v>
      </c>
    </row>
    <row r="10" spans="1:8" s="95" customFormat="1" ht="12.75" customHeight="1">
      <c r="A10" s="103" t="s">
        <v>77</v>
      </c>
      <c r="B10" s="111">
        <v>21.8</v>
      </c>
      <c r="C10" s="112">
        <v>0</v>
      </c>
      <c r="D10" s="111">
        <v>0.01</v>
      </c>
      <c r="E10" s="111">
        <v>0</v>
      </c>
      <c r="F10" s="111">
        <v>0</v>
      </c>
      <c r="G10" s="111">
        <v>0</v>
      </c>
      <c r="H10" s="114">
        <v>78.02</v>
      </c>
    </row>
    <row r="11" spans="1:8" s="95" customFormat="1" ht="12.75" customHeight="1">
      <c r="A11" s="108" t="s">
        <v>94</v>
      </c>
      <c r="B11" s="111">
        <v>22.5</v>
      </c>
      <c r="C11" s="112">
        <v>0</v>
      </c>
      <c r="D11" s="111">
        <v>0.1</v>
      </c>
      <c r="E11" s="111">
        <v>0</v>
      </c>
      <c r="F11" s="111">
        <v>0</v>
      </c>
      <c r="G11" s="111">
        <v>0</v>
      </c>
      <c r="H11" s="114">
        <v>77.099999999999994</v>
      </c>
    </row>
    <row r="12" spans="1:8" s="95" customFormat="1" ht="12.75" customHeight="1">
      <c r="A12" s="103" t="s">
        <v>73</v>
      </c>
      <c r="B12" s="111">
        <v>22</v>
      </c>
      <c r="C12" s="112">
        <v>0</v>
      </c>
      <c r="D12" s="111">
        <v>0.1</v>
      </c>
      <c r="E12" s="111">
        <v>0</v>
      </c>
      <c r="F12" s="111">
        <v>0</v>
      </c>
      <c r="G12" s="111">
        <v>0</v>
      </c>
      <c r="H12" s="114">
        <v>77.900000000000006</v>
      </c>
    </row>
    <row r="13" spans="1:8" s="95" customFormat="1" ht="12.75" customHeight="1">
      <c r="A13" s="103" t="s">
        <v>79</v>
      </c>
      <c r="B13" s="111">
        <v>21.7</v>
      </c>
      <c r="C13" s="112">
        <v>0</v>
      </c>
      <c r="D13" s="111">
        <v>0.1</v>
      </c>
      <c r="E13" s="111">
        <v>0</v>
      </c>
      <c r="F13" s="111">
        <v>0</v>
      </c>
      <c r="G13" s="111">
        <v>0</v>
      </c>
      <c r="H13" s="114">
        <v>78.2</v>
      </c>
    </row>
    <row r="14" spans="1:8" s="95" customFormat="1" ht="12.75" customHeight="1">
      <c r="A14" s="103" t="s">
        <v>80</v>
      </c>
      <c r="B14" s="111">
        <v>21.6</v>
      </c>
      <c r="C14" s="112">
        <v>0</v>
      </c>
      <c r="D14" s="111">
        <v>0.1</v>
      </c>
      <c r="E14" s="111">
        <v>0</v>
      </c>
      <c r="F14" s="111">
        <v>0</v>
      </c>
      <c r="G14" s="111">
        <v>0</v>
      </c>
      <c r="H14" s="114">
        <v>77.900000000000006</v>
      </c>
    </row>
    <row r="15" spans="1:8" s="95" customFormat="1" ht="12.75" customHeight="1">
      <c r="A15" s="103" t="s">
        <v>81</v>
      </c>
      <c r="B15" s="111">
        <v>22</v>
      </c>
      <c r="C15" s="112">
        <v>0</v>
      </c>
      <c r="D15" s="111">
        <v>0.1</v>
      </c>
      <c r="E15" s="111">
        <v>0</v>
      </c>
      <c r="F15" s="111">
        <v>0</v>
      </c>
      <c r="G15" s="111">
        <v>0</v>
      </c>
      <c r="H15" s="114">
        <v>77.900000000000006</v>
      </c>
    </row>
    <row r="16" spans="1:8" s="95" customFormat="1" ht="12.75" customHeight="1">
      <c r="A16" s="103" t="s">
        <v>82</v>
      </c>
      <c r="B16" s="111">
        <v>22.1</v>
      </c>
      <c r="C16" s="112">
        <v>0</v>
      </c>
      <c r="D16" s="111">
        <v>0</v>
      </c>
      <c r="E16" s="111">
        <v>0</v>
      </c>
      <c r="F16" s="111">
        <v>0</v>
      </c>
      <c r="G16" s="111">
        <v>0</v>
      </c>
      <c r="H16" s="114">
        <v>77.900000000000006</v>
      </c>
    </row>
    <row r="17" spans="1:8" s="95" customFormat="1" ht="12.75" customHeight="1">
      <c r="A17" s="103" t="s">
        <v>83</v>
      </c>
      <c r="B17" s="111">
        <v>21.3</v>
      </c>
      <c r="C17" s="112">
        <v>0</v>
      </c>
      <c r="D17" s="111">
        <v>0.1</v>
      </c>
      <c r="E17" s="111">
        <v>0</v>
      </c>
      <c r="F17" s="111">
        <v>0</v>
      </c>
      <c r="G17" s="111">
        <v>0</v>
      </c>
      <c r="H17" s="114">
        <v>78.5</v>
      </c>
    </row>
    <row r="18" spans="1:8" s="95" customFormat="1" ht="12.75" customHeight="1">
      <c r="A18" s="103" t="s">
        <v>84</v>
      </c>
      <c r="B18" s="111">
        <v>21.7</v>
      </c>
      <c r="C18" s="112">
        <v>0</v>
      </c>
      <c r="D18" s="111">
        <v>0.1</v>
      </c>
      <c r="E18" s="111">
        <v>0</v>
      </c>
      <c r="F18" s="111">
        <v>0</v>
      </c>
      <c r="G18" s="111">
        <v>0</v>
      </c>
      <c r="H18" s="114">
        <v>78.2</v>
      </c>
    </row>
    <row r="19" spans="1:8" s="95" customFormat="1" ht="12.75" customHeight="1">
      <c r="A19" s="103" t="s">
        <v>78</v>
      </c>
      <c r="B19" s="111">
        <v>21.7</v>
      </c>
      <c r="C19" s="112">
        <v>0</v>
      </c>
      <c r="D19" s="111">
        <v>0.1</v>
      </c>
      <c r="E19" s="111">
        <v>0</v>
      </c>
      <c r="F19" s="111">
        <v>0</v>
      </c>
      <c r="G19" s="111">
        <v>0</v>
      </c>
      <c r="H19" s="114">
        <v>78.2</v>
      </c>
    </row>
    <row r="20" spans="1:8" s="95" customFormat="1" ht="12.75" customHeight="1">
      <c r="A20" s="104" t="s">
        <v>92</v>
      </c>
      <c r="B20" s="111">
        <v>19.899999999999999</v>
      </c>
      <c r="C20" s="112">
        <v>0.8</v>
      </c>
      <c r="D20" s="111">
        <v>1.8</v>
      </c>
      <c r="E20" s="111">
        <v>0</v>
      </c>
      <c r="F20" s="111">
        <v>0</v>
      </c>
      <c r="G20" s="111">
        <v>0</v>
      </c>
      <c r="H20" s="114">
        <v>77.5</v>
      </c>
    </row>
    <row r="21" spans="1:8" s="95" customFormat="1" ht="12.75" customHeight="1">
      <c r="A21" s="103" t="s">
        <v>91</v>
      </c>
      <c r="B21" s="111">
        <v>22.2</v>
      </c>
      <c r="C21" s="112">
        <v>0</v>
      </c>
      <c r="D21" s="111">
        <v>0.2</v>
      </c>
      <c r="E21" s="111">
        <v>0</v>
      </c>
      <c r="F21" s="111">
        <v>0</v>
      </c>
      <c r="G21" s="111">
        <v>0</v>
      </c>
      <c r="H21" s="114">
        <v>77.599999999999994</v>
      </c>
    </row>
    <row r="22" spans="1:8" s="95" customFormat="1" ht="12.75" customHeight="1">
      <c r="A22" s="105" t="s">
        <v>87</v>
      </c>
      <c r="B22" s="111">
        <v>20.5</v>
      </c>
      <c r="C22" s="112">
        <v>2.1</v>
      </c>
      <c r="D22" s="111">
        <v>1.1000000000000001</v>
      </c>
      <c r="E22" s="111">
        <v>0</v>
      </c>
      <c r="F22" s="111">
        <v>0</v>
      </c>
      <c r="G22" s="111">
        <v>0</v>
      </c>
      <c r="H22" s="114">
        <v>76.400000000000006</v>
      </c>
    </row>
    <row r="23" spans="1:8" s="95" customFormat="1" ht="12.75" customHeight="1">
      <c r="A23" s="105" t="s">
        <v>86</v>
      </c>
      <c r="B23" s="111">
        <v>22.3</v>
      </c>
      <c r="C23" s="112">
        <v>0</v>
      </c>
      <c r="D23" s="111">
        <v>0.5</v>
      </c>
      <c r="E23" s="111">
        <v>0</v>
      </c>
      <c r="F23" s="111">
        <v>0</v>
      </c>
      <c r="G23" s="111">
        <v>0</v>
      </c>
      <c r="H23" s="114">
        <v>77.3</v>
      </c>
    </row>
    <row r="24" spans="1:8" s="95" customFormat="1" ht="12.75" customHeight="1">
      <c r="A24" s="105" t="s">
        <v>85</v>
      </c>
      <c r="B24" s="111">
        <v>18.600000000000001</v>
      </c>
      <c r="C24" s="112">
        <v>7.3</v>
      </c>
      <c r="D24" s="111">
        <v>0.6</v>
      </c>
      <c r="E24" s="111">
        <v>0</v>
      </c>
      <c r="F24" s="111">
        <v>0</v>
      </c>
      <c r="G24" s="111">
        <v>0</v>
      </c>
      <c r="H24" s="114">
        <v>73.5</v>
      </c>
    </row>
    <row r="25" spans="1:8" s="95" customFormat="1" ht="12.75" customHeight="1">
      <c r="A25" s="103" t="s">
        <v>88</v>
      </c>
      <c r="B25" s="111">
        <v>22.4</v>
      </c>
      <c r="C25" s="112">
        <v>0</v>
      </c>
      <c r="D25" s="111">
        <v>0</v>
      </c>
      <c r="E25" s="111">
        <v>0</v>
      </c>
      <c r="F25" s="111">
        <v>0</v>
      </c>
      <c r="G25" s="111">
        <v>0</v>
      </c>
      <c r="H25" s="114">
        <v>77.2</v>
      </c>
    </row>
    <row r="26" spans="1:8" s="95" customFormat="1" ht="12.75" customHeight="1">
      <c r="A26" s="106" t="s">
        <v>20</v>
      </c>
      <c r="B26" s="111">
        <v>22.6</v>
      </c>
      <c r="C26" s="112">
        <v>0</v>
      </c>
      <c r="D26" s="111">
        <v>0.1</v>
      </c>
      <c r="E26" s="111">
        <v>0</v>
      </c>
      <c r="F26" s="111">
        <v>0</v>
      </c>
      <c r="G26" s="111">
        <v>0</v>
      </c>
      <c r="H26" s="114">
        <v>77.3</v>
      </c>
    </row>
    <row r="27" spans="1:8" s="95" customFormat="1" ht="12.75" customHeight="1" thickBot="1">
      <c r="A27" s="107" t="s">
        <v>22</v>
      </c>
      <c r="B27" s="115">
        <v>22.3</v>
      </c>
      <c r="C27" s="116">
        <v>0</v>
      </c>
      <c r="D27" s="115">
        <v>0.5</v>
      </c>
      <c r="E27" s="115">
        <v>0</v>
      </c>
      <c r="F27" s="115">
        <v>0</v>
      </c>
      <c r="G27" s="115">
        <v>0</v>
      </c>
      <c r="H27" s="117">
        <v>77.2</v>
      </c>
    </row>
    <row r="28" spans="1:8" ht="12.75" customHeight="1">
      <c r="A28" s="96"/>
    </row>
    <row r="29" spans="1:8" ht="12.75" customHeight="1">
      <c r="A29" s="121" t="s">
        <v>100</v>
      </c>
    </row>
    <row r="30" spans="1:8" ht="12.75" customHeight="1">
      <c r="A30" s="120" t="s">
        <v>95</v>
      </c>
    </row>
    <row r="31" spans="1:8" ht="12.75" customHeight="1">
      <c r="A31" s="120" t="s">
        <v>96</v>
      </c>
    </row>
    <row r="32" spans="1:8" ht="12.75" customHeight="1">
      <c r="A32" s="120" t="s">
        <v>97</v>
      </c>
    </row>
    <row r="33" spans="1:1" ht="12.75" customHeight="1">
      <c r="A33" s="120" t="s">
        <v>101</v>
      </c>
    </row>
    <row r="34" spans="1:1" ht="12.75" customHeight="1">
      <c r="A34" s="120" t="s">
        <v>99</v>
      </c>
    </row>
  </sheetData>
  <sortState ref="A4:H28">
    <sortCondition ref="A3"/>
  </sortState>
  <printOptions horizontalCentered="1"/>
  <pageMargins left="0.55118110236220497" right="0.35433070866141703" top="1.011811024" bottom="0.511811023622047" header="0.31496062992126" footer="0.40748031499999998"/>
  <pageSetup orientation="portrait" r:id="rId1"/>
  <headerFooter>
    <oddFooter>&amp;LAMEC Environment &amp;&amp; Infrastructure&amp;C&amp;P of &amp;N&amp;R&amp;F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6"/>
  <sheetViews>
    <sheetView topLeftCell="C1" workbookViewId="0">
      <selection activeCell="I20" sqref="I20"/>
    </sheetView>
  </sheetViews>
  <sheetFormatPr defaultRowHeight="12.75"/>
  <cols>
    <col min="1" max="1" width="0" style="147" hidden="1" customWidth="1"/>
    <col min="2" max="2" width="0" style="148" hidden="1" customWidth="1"/>
    <col min="3" max="3" width="24.140625" style="148" customWidth="1"/>
    <col min="4" max="4" width="13.7109375" style="150" customWidth="1"/>
    <col min="5" max="9" width="14.5703125" style="150" customWidth="1"/>
    <col min="10" max="11" width="9.140625" style="148"/>
    <col min="12" max="14" width="9.140625" style="183"/>
    <col min="15" max="16384" width="9.140625" style="147"/>
  </cols>
  <sheetData>
    <row r="1" spans="1:15" ht="13.5" thickBot="1">
      <c r="C1" s="149" t="s">
        <v>193</v>
      </c>
    </row>
    <row r="2" spans="1:15">
      <c r="A2" s="151"/>
      <c r="B2" s="152" t="s">
        <v>139</v>
      </c>
      <c r="C2" s="153" t="s">
        <v>28</v>
      </c>
      <c r="D2" s="154" t="s">
        <v>69</v>
      </c>
      <c r="E2" s="155" t="s">
        <v>127</v>
      </c>
      <c r="F2" s="155" t="s">
        <v>128</v>
      </c>
      <c r="G2" s="155" t="s">
        <v>129</v>
      </c>
      <c r="H2" s="155" t="s">
        <v>136</v>
      </c>
      <c r="I2" s="156" t="s">
        <v>137</v>
      </c>
    </row>
    <row r="3" spans="1:15" ht="13.5" thickBot="1">
      <c r="A3" s="151"/>
      <c r="B3" s="152" t="s">
        <v>140</v>
      </c>
      <c r="C3" s="157" t="s">
        <v>141</v>
      </c>
      <c r="D3" s="158" t="s">
        <v>29</v>
      </c>
      <c r="E3" s="159">
        <v>41594</v>
      </c>
      <c r="F3" s="159">
        <v>41594</v>
      </c>
      <c r="G3" s="159">
        <v>41594</v>
      </c>
      <c r="H3" s="159">
        <v>41594</v>
      </c>
      <c r="I3" s="160">
        <v>41594</v>
      </c>
    </row>
    <row r="4" spans="1:15">
      <c r="A4" s="151" t="s">
        <v>142</v>
      </c>
      <c r="B4" s="152" t="s">
        <v>143</v>
      </c>
      <c r="C4" s="161" t="s">
        <v>144</v>
      </c>
      <c r="D4" s="162" t="s">
        <v>145</v>
      </c>
      <c r="E4" s="163" t="s">
        <v>146</v>
      </c>
      <c r="F4" s="163" t="s">
        <v>146</v>
      </c>
      <c r="G4" s="163" t="s">
        <v>146</v>
      </c>
      <c r="H4" s="163" t="s">
        <v>146</v>
      </c>
      <c r="I4" s="164" t="s">
        <v>146</v>
      </c>
      <c r="O4" s="165"/>
    </row>
    <row r="5" spans="1:15">
      <c r="A5" s="151" t="s">
        <v>142</v>
      </c>
      <c r="B5" s="152" t="s">
        <v>143</v>
      </c>
      <c r="C5" s="166" t="s">
        <v>147</v>
      </c>
      <c r="D5" s="167" t="s">
        <v>145</v>
      </c>
      <c r="E5" s="168" t="s">
        <v>148</v>
      </c>
      <c r="F5" s="168" t="s">
        <v>148</v>
      </c>
      <c r="G5" s="168" t="s">
        <v>148</v>
      </c>
      <c r="H5" s="168" t="s">
        <v>148</v>
      </c>
      <c r="I5" s="169" t="s">
        <v>148</v>
      </c>
      <c r="O5" s="165"/>
    </row>
    <row r="6" spans="1:15">
      <c r="A6" s="151" t="s">
        <v>142</v>
      </c>
      <c r="B6" s="152" t="s">
        <v>143</v>
      </c>
      <c r="C6" s="166" t="s">
        <v>149</v>
      </c>
      <c r="D6" s="167" t="s">
        <v>145</v>
      </c>
      <c r="E6" s="168" t="s">
        <v>150</v>
      </c>
      <c r="F6" s="168" t="s">
        <v>150</v>
      </c>
      <c r="G6" s="168" t="s">
        <v>150</v>
      </c>
      <c r="H6" s="168" t="s">
        <v>150</v>
      </c>
      <c r="I6" s="169" t="s">
        <v>150</v>
      </c>
      <c r="O6" s="165"/>
    </row>
    <row r="7" spans="1:15">
      <c r="A7" s="151" t="s">
        <v>142</v>
      </c>
      <c r="B7" s="152" t="s">
        <v>143</v>
      </c>
      <c r="C7" s="166" t="s">
        <v>151</v>
      </c>
      <c r="D7" s="167" t="s">
        <v>145</v>
      </c>
      <c r="E7" s="168" t="s">
        <v>152</v>
      </c>
      <c r="F7" s="168" t="s">
        <v>152</v>
      </c>
      <c r="G7" s="168" t="s">
        <v>152</v>
      </c>
      <c r="H7" s="168" t="s">
        <v>152</v>
      </c>
      <c r="I7" s="169" t="s">
        <v>152</v>
      </c>
      <c r="O7" s="165"/>
    </row>
    <row r="8" spans="1:15">
      <c r="A8" s="151" t="s">
        <v>142</v>
      </c>
      <c r="B8" s="152" t="s">
        <v>143</v>
      </c>
      <c r="C8" s="166" t="s">
        <v>153</v>
      </c>
      <c r="D8" s="167" t="s">
        <v>145</v>
      </c>
      <c r="E8" s="168" t="s">
        <v>148</v>
      </c>
      <c r="F8" s="168" t="s">
        <v>148</v>
      </c>
      <c r="G8" s="168" t="s">
        <v>148</v>
      </c>
      <c r="H8" s="168" t="s">
        <v>148</v>
      </c>
      <c r="I8" s="169" t="s">
        <v>148</v>
      </c>
      <c r="O8" s="165"/>
    </row>
    <row r="9" spans="1:15">
      <c r="A9" s="151" t="s">
        <v>142</v>
      </c>
      <c r="B9" s="152" t="s">
        <v>143</v>
      </c>
      <c r="C9" s="166" t="s">
        <v>154</v>
      </c>
      <c r="D9" s="167" t="s">
        <v>145</v>
      </c>
      <c r="E9" s="168" t="s">
        <v>155</v>
      </c>
      <c r="F9" s="168" t="s">
        <v>155</v>
      </c>
      <c r="G9" s="168" t="s">
        <v>155</v>
      </c>
      <c r="H9" s="168" t="s">
        <v>155</v>
      </c>
      <c r="I9" s="169" t="s">
        <v>155</v>
      </c>
      <c r="O9" s="165"/>
    </row>
    <row r="10" spans="1:15">
      <c r="A10" s="151" t="s">
        <v>142</v>
      </c>
      <c r="B10" s="152" t="s">
        <v>143</v>
      </c>
      <c r="C10" s="166" t="s">
        <v>156</v>
      </c>
      <c r="D10" s="167" t="s">
        <v>145</v>
      </c>
      <c r="E10" s="168" t="s">
        <v>150</v>
      </c>
      <c r="F10" s="168" t="s">
        <v>150</v>
      </c>
      <c r="G10" s="168" t="s">
        <v>150</v>
      </c>
      <c r="H10" s="168" t="s">
        <v>150</v>
      </c>
      <c r="I10" s="169" t="s">
        <v>150</v>
      </c>
      <c r="O10" s="165"/>
    </row>
    <row r="11" spans="1:15">
      <c r="A11" s="151" t="s">
        <v>142</v>
      </c>
      <c r="B11" s="152" t="s">
        <v>143</v>
      </c>
      <c r="C11" s="166" t="s">
        <v>157</v>
      </c>
      <c r="D11" s="167" t="s">
        <v>145</v>
      </c>
      <c r="E11" s="168" t="s">
        <v>152</v>
      </c>
      <c r="F11" s="168" t="s">
        <v>152</v>
      </c>
      <c r="G11" s="168" t="s">
        <v>152</v>
      </c>
      <c r="H11" s="168" t="s">
        <v>152</v>
      </c>
      <c r="I11" s="169" t="s">
        <v>152</v>
      </c>
    </row>
    <row r="12" spans="1:15">
      <c r="A12" s="151" t="s">
        <v>142</v>
      </c>
      <c r="B12" s="152" t="s">
        <v>143</v>
      </c>
      <c r="C12" s="166" t="s">
        <v>158</v>
      </c>
      <c r="D12" s="167" t="s">
        <v>145</v>
      </c>
      <c r="E12" s="168" t="s">
        <v>152</v>
      </c>
      <c r="F12" s="168" t="s">
        <v>152</v>
      </c>
      <c r="G12" s="168" t="s">
        <v>152</v>
      </c>
      <c r="H12" s="168" t="s">
        <v>152</v>
      </c>
      <c r="I12" s="169" t="s">
        <v>152</v>
      </c>
    </row>
    <row r="13" spans="1:15">
      <c r="A13" s="151" t="s">
        <v>142</v>
      </c>
      <c r="B13" s="152" t="s">
        <v>143</v>
      </c>
      <c r="C13" s="166" t="s">
        <v>159</v>
      </c>
      <c r="D13" s="167" t="s">
        <v>145</v>
      </c>
      <c r="E13" s="168" t="s">
        <v>152</v>
      </c>
      <c r="F13" s="168" t="s">
        <v>152</v>
      </c>
      <c r="G13" s="168" t="s">
        <v>152</v>
      </c>
      <c r="H13" s="168" t="s">
        <v>152</v>
      </c>
      <c r="I13" s="169" t="s">
        <v>152</v>
      </c>
    </row>
    <row r="14" spans="1:15">
      <c r="A14" s="151" t="s">
        <v>142</v>
      </c>
      <c r="B14" s="152" t="s">
        <v>143</v>
      </c>
      <c r="C14" s="166" t="s">
        <v>160</v>
      </c>
      <c r="D14" s="167" t="s">
        <v>145</v>
      </c>
      <c r="E14" s="168" t="s">
        <v>152</v>
      </c>
      <c r="F14" s="168" t="s">
        <v>152</v>
      </c>
      <c r="G14" s="168" t="s">
        <v>152</v>
      </c>
      <c r="H14" s="168" t="s">
        <v>152</v>
      </c>
      <c r="I14" s="169" t="s">
        <v>152</v>
      </c>
    </row>
    <row r="15" spans="1:15">
      <c r="A15" s="151" t="s">
        <v>142</v>
      </c>
      <c r="B15" s="152" t="s">
        <v>143</v>
      </c>
      <c r="C15" s="166" t="s">
        <v>161</v>
      </c>
      <c r="D15" s="167" t="s">
        <v>145</v>
      </c>
      <c r="E15" s="168" t="s">
        <v>155</v>
      </c>
      <c r="F15" s="168" t="s">
        <v>155</v>
      </c>
      <c r="G15" s="168" t="s">
        <v>155</v>
      </c>
      <c r="H15" s="168" t="s">
        <v>155</v>
      </c>
      <c r="I15" s="169" t="s">
        <v>155</v>
      </c>
    </row>
    <row r="16" spans="1:15">
      <c r="A16" s="151" t="s">
        <v>142</v>
      </c>
      <c r="B16" s="152" t="s">
        <v>143</v>
      </c>
      <c r="C16" s="166" t="s">
        <v>162</v>
      </c>
      <c r="D16" s="167" t="s">
        <v>145</v>
      </c>
      <c r="E16" s="168" t="s">
        <v>155</v>
      </c>
      <c r="F16" s="168" t="s">
        <v>155</v>
      </c>
      <c r="G16" s="168" t="s">
        <v>155</v>
      </c>
      <c r="H16" s="168" t="s">
        <v>155</v>
      </c>
      <c r="I16" s="169" t="s">
        <v>155</v>
      </c>
    </row>
    <row r="17" spans="1:16" s="148" customFormat="1">
      <c r="A17" s="151" t="s">
        <v>142</v>
      </c>
      <c r="B17" s="152" t="s">
        <v>143</v>
      </c>
      <c r="C17" s="166" t="s">
        <v>163</v>
      </c>
      <c r="D17" s="167" t="s">
        <v>145</v>
      </c>
      <c r="E17" s="168" t="s">
        <v>164</v>
      </c>
      <c r="F17" s="168" t="s">
        <v>164</v>
      </c>
      <c r="G17" s="168" t="s">
        <v>164</v>
      </c>
      <c r="H17" s="168" t="s">
        <v>164</v>
      </c>
      <c r="I17" s="169" t="s">
        <v>164</v>
      </c>
      <c r="L17" s="183"/>
      <c r="M17" s="183"/>
      <c r="N17" s="183"/>
      <c r="O17" s="147"/>
      <c r="P17" s="147"/>
    </row>
    <row r="18" spans="1:16" s="148" customFormat="1">
      <c r="A18" s="151" t="s">
        <v>142</v>
      </c>
      <c r="B18" s="152" t="s">
        <v>143</v>
      </c>
      <c r="C18" s="166" t="s">
        <v>165</v>
      </c>
      <c r="D18" s="167" t="s">
        <v>145</v>
      </c>
      <c r="E18" s="168" t="s">
        <v>155</v>
      </c>
      <c r="F18" s="168" t="s">
        <v>155</v>
      </c>
      <c r="G18" s="168" t="s">
        <v>155</v>
      </c>
      <c r="H18" s="168" t="s">
        <v>155</v>
      </c>
      <c r="I18" s="169" t="s">
        <v>155</v>
      </c>
      <c r="L18" s="183"/>
      <c r="M18" s="183"/>
      <c r="N18" s="183"/>
      <c r="O18" s="147"/>
      <c r="P18" s="147"/>
    </row>
    <row r="19" spans="1:16" s="148" customFormat="1">
      <c r="A19" s="151" t="s">
        <v>142</v>
      </c>
      <c r="B19" s="152" t="s">
        <v>143</v>
      </c>
      <c r="C19" s="166" t="s">
        <v>166</v>
      </c>
      <c r="D19" s="167" t="s">
        <v>145</v>
      </c>
      <c r="E19" s="168" t="s">
        <v>152</v>
      </c>
      <c r="F19" s="168" t="s">
        <v>152</v>
      </c>
      <c r="G19" s="168" t="s">
        <v>152</v>
      </c>
      <c r="H19" s="168" t="s">
        <v>152</v>
      </c>
      <c r="I19" s="169" t="s">
        <v>152</v>
      </c>
      <c r="L19" s="183"/>
      <c r="M19" s="183"/>
      <c r="N19" s="183"/>
      <c r="O19" s="147"/>
      <c r="P19" s="147"/>
    </row>
    <row r="20" spans="1:16" s="148" customFormat="1">
      <c r="A20" s="151" t="s">
        <v>142</v>
      </c>
      <c r="B20" s="152" t="s">
        <v>143</v>
      </c>
      <c r="C20" s="166" t="s">
        <v>167</v>
      </c>
      <c r="D20" s="167" t="s">
        <v>145</v>
      </c>
      <c r="E20" s="168" t="s">
        <v>152</v>
      </c>
      <c r="F20" s="168" t="s">
        <v>152</v>
      </c>
      <c r="G20" s="168" t="s">
        <v>152</v>
      </c>
      <c r="H20" s="168" t="s">
        <v>152</v>
      </c>
      <c r="I20" s="169" t="s">
        <v>152</v>
      </c>
      <c r="L20" s="183"/>
      <c r="M20" s="183"/>
      <c r="N20" s="183"/>
      <c r="O20" s="147"/>
      <c r="P20" s="147"/>
    </row>
    <row r="21" spans="1:16" s="148" customFormat="1">
      <c r="A21" s="151" t="s">
        <v>142</v>
      </c>
      <c r="B21" s="152" t="s">
        <v>143</v>
      </c>
      <c r="C21" s="166" t="s">
        <v>168</v>
      </c>
      <c r="D21" s="167" t="s">
        <v>145</v>
      </c>
      <c r="E21" s="168" t="s">
        <v>152</v>
      </c>
      <c r="F21" s="168" t="s">
        <v>152</v>
      </c>
      <c r="G21" s="168" t="s">
        <v>152</v>
      </c>
      <c r="H21" s="168" t="s">
        <v>152</v>
      </c>
      <c r="I21" s="169" t="s">
        <v>152</v>
      </c>
      <c r="L21" s="183"/>
      <c r="M21" s="183"/>
      <c r="N21" s="183"/>
      <c r="O21" s="147"/>
      <c r="P21" s="147"/>
    </row>
    <row r="22" spans="1:16" s="148" customFormat="1">
      <c r="A22" s="151" t="s">
        <v>142</v>
      </c>
      <c r="B22" s="152" t="s">
        <v>143</v>
      </c>
      <c r="C22" s="166" t="s">
        <v>169</v>
      </c>
      <c r="D22" s="167" t="s">
        <v>145</v>
      </c>
      <c r="E22" s="168" t="s">
        <v>152</v>
      </c>
      <c r="F22" s="168" t="s">
        <v>152</v>
      </c>
      <c r="G22" s="168" t="s">
        <v>152</v>
      </c>
      <c r="H22" s="168" t="s">
        <v>152</v>
      </c>
      <c r="I22" s="169" t="s">
        <v>152</v>
      </c>
      <c r="L22" s="183"/>
      <c r="M22" s="183"/>
      <c r="N22" s="183"/>
      <c r="O22" s="147"/>
      <c r="P22" s="147"/>
    </row>
    <row r="23" spans="1:16" s="148" customFormat="1">
      <c r="A23" s="151" t="s">
        <v>142</v>
      </c>
      <c r="B23" s="152" t="s">
        <v>143</v>
      </c>
      <c r="C23" s="166" t="s">
        <v>170</v>
      </c>
      <c r="D23" s="167" t="s">
        <v>145</v>
      </c>
      <c r="E23" s="168" t="s">
        <v>155</v>
      </c>
      <c r="F23" s="168" t="s">
        <v>155</v>
      </c>
      <c r="G23" s="168" t="s">
        <v>155</v>
      </c>
      <c r="H23" s="168" t="s">
        <v>155</v>
      </c>
      <c r="I23" s="169" t="s">
        <v>155</v>
      </c>
      <c r="L23" s="183"/>
      <c r="M23" s="183"/>
      <c r="N23" s="183"/>
      <c r="O23" s="147"/>
      <c r="P23" s="147"/>
    </row>
    <row r="24" spans="1:16" s="148" customFormat="1">
      <c r="A24" s="151" t="s">
        <v>142</v>
      </c>
      <c r="B24" s="152" t="s">
        <v>143</v>
      </c>
      <c r="C24" s="166" t="s">
        <v>171</v>
      </c>
      <c r="D24" s="167" t="s">
        <v>145</v>
      </c>
      <c r="E24" s="168" t="s">
        <v>155</v>
      </c>
      <c r="F24" s="168" t="s">
        <v>155</v>
      </c>
      <c r="G24" s="168" t="s">
        <v>155</v>
      </c>
      <c r="H24" s="168" t="s">
        <v>155</v>
      </c>
      <c r="I24" s="169" t="s">
        <v>155</v>
      </c>
      <c r="L24" s="183"/>
      <c r="M24" s="183"/>
      <c r="N24" s="183"/>
      <c r="O24" s="147"/>
      <c r="P24" s="147"/>
    </row>
    <row r="25" spans="1:16" s="148" customFormat="1">
      <c r="A25" s="151" t="s">
        <v>142</v>
      </c>
      <c r="B25" s="152" t="s">
        <v>143</v>
      </c>
      <c r="C25" s="166" t="s">
        <v>172</v>
      </c>
      <c r="D25" s="167" t="s">
        <v>145</v>
      </c>
      <c r="E25" s="168" t="s">
        <v>155</v>
      </c>
      <c r="F25" s="168" t="s">
        <v>155</v>
      </c>
      <c r="G25" s="168" t="s">
        <v>155</v>
      </c>
      <c r="H25" s="168" t="s">
        <v>155</v>
      </c>
      <c r="I25" s="169" t="s">
        <v>155</v>
      </c>
      <c r="L25" s="183"/>
      <c r="M25" s="183"/>
      <c r="N25" s="183"/>
      <c r="O25" s="147"/>
      <c r="P25" s="147"/>
    </row>
    <row r="26" spans="1:16" s="148" customFormat="1">
      <c r="A26" s="151" t="s">
        <v>142</v>
      </c>
      <c r="B26" s="152" t="s">
        <v>143</v>
      </c>
      <c r="C26" s="166" t="s">
        <v>173</v>
      </c>
      <c r="D26" s="167" t="s">
        <v>145</v>
      </c>
      <c r="E26" s="168" t="s">
        <v>148</v>
      </c>
      <c r="F26" s="168" t="s">
        <v>148</v>
      </c>
      <c r="G26" s="168" t="s">
        <v>148</v>
      </c>
      <c r="H26" s="168" t="s">
        <v>148</v>
      </c>
      <c r="I26" s="169" t="s">
        <v>148</v>
      </c>
      <c r="L26" s="183"/>
      <c r="M26" s="183"/>
      <c r="N26" s="183"/>
      <c r="O26" s="147"/>
      <c r="P26" s="147"/>
    </row>
    <row r="27" spans="1:16" s="148" customFormat="1">
      <c r="A27" s="151" t="s">
        <v>142</v>
      </c>
      <c r="B27" s="152" t="s">
        <v>143</v>
      </c>
      <c r="C27" s="166" t="s">
        <v>174</v>
      </c>
      <c r="D27" s="167" t="s">
        <v>145</v>
      </c>
      <c r="E27" s="168" t="s">
        <v>155</v>
      </c>
      <c r="F27" s="168" t="s">
        <v>155</v>
      </c>
      <c r="G27" s="168" t="s">
        <v>155</v>
      </c>
      <c r="H27" s="168" t="s">
        <v>155</v>
      </c>
      <c r="I27" s="169" t="s">
        <v>155</v>
      </c>
      <c r="L27" s="183"/>
      <c r="M27" s="183"/>
      <c r="N27" s="183"/>
      <c r="O27" s="147"/>
      <c r="P27" s="147"/>
    </row>
    <row r="28" spans="1:16" s="148" customFormat="1">
      <c r="A28" s="151" t="s">
        <v>142</v>
      </c>
      <c r="B28" s="152" t="s">
        <v>143</v>
      </c>
      <c r="C28" s="166" t="s">
        <v>175</v>
      </c>
      <c r="D28" s="167" t="s">
        <v>145</v>
      </c>
      <c r="E28" s="168" t="s">
        <v>152</v>
      </c>
      <c r="F28" s="168" t="s">
        <v>152</v>
      </c>
      <c r="G28" s="168" t="s">
        <v>152</v>
      </c>
      <c r="H28" s="168" t="s">
        <v>152</v>
      </c>
      <c r="I28" s="169" t="s">
        <v>152</v>
      </c>
      <c r="L28" s="183"/>
      <c r="M28" s="183"/>
      <c r="N28" s="183"/>
      <c r="O28" s="147"/>
      <c r="P28" s="147"/>
    </row>
    <row r="29" spans="1:16" s="148" customFormat="1">
      <c r="A29" s="151" t="s">
        <v>142</v>
      </c>
      <c r="B29" s="152" t="s">
        <v>143</v>
      </c>
      <c r="C29" s="166" t="s">
        <v>176</v>
      </c>
      <c r="D29" s="167" t="s">
        <v>145</v>
      </c>
      <c r="E29" s="168" t="s">
        <v>150</v>
      </c>
      <c r="F29" s="168" t="s">
        <v>150</v>
      </c>
      <c r="G29" s="168" t="s">
        <v>150</v>
      </c>
      <c r="H29" s="168" t="s">
        <v>150</v>
      </c>
      <c r="I29" s="169" t="s">
        <v>150</v>
      </c>
      <c r="L29" s="183"/>
      <c r="M29" s="183"/>
      <c r="N29" s="183"/>
      <c r="O29" s="147"/>
      <c r="P29" s="147"/>
    </row>
    <row r="30" spans="1:16" s="148" customFormat="1">
      <c r="A30" s="151" t="s">
        <v>142</v>
      </c>
      <c r="B30" s="152" t="s">
        <v>143</v>
      </c>
      <c r="C30" s="166" t="s">
        <v>177</v>
      </c>
      <c r="D30" s="167" t="s">
        <v>145</v>
      </c>
      <c r="E30" s="168" t="s">
        <v>155</v>
      </c>
      <c r="F30" s="168" t="s">
        <v>155</v>
      </c>
      <c r="G30" s="168" t="s">
        <v>155</v>
      </c>
      <c r="H30" s="168" t="s">
        <v>155</v>
      </c>
      <c r="I30" s="169" t="s">
        <v>155</v>
      </c>
      <c r="L30" s="183"/>
      <c r="M30" s="183"/>
      <c r="N30" s="183"/>
      <c r="O30" s="147"/>
      <c r="P30" s="147"/>
    </row>
    <row r="31" spans="1:16" s="148" customFormat="1">
      <c r="A31" s="151" t="s">
        <v>142</v>
      </c>
      <c r="B31" s="152" t="s">
        <v>143</v>
      </c>
      <c r="C31" s="166" t="s">
        <v>178</v>
      </c>
      <c r="D31" s="167" t="s">
        <v>145</v>
      </c>
      <c r="E31" s="168" t="s">
        <v>148</v>
      </c>
      <c r="F31" s="168" t="s">
        <v>148</v>
      </c>
      <c r="G31" s="168" t="s">
        <v>148</v>
      </c>
      <c r="H31" s="168" t="s">
        <v>148</v>
      </c>
      <c r="I31" s="169" t="s">
        <v>148</v>
      </c>
      <c r="L31" s="183"/>
      <c r="M31" s="183"/>
      <c r="N31" s="183"/>
      <c r="O31" s="147"/>
      <c r="P31" s="147"/>
    </row>
    <row r="32" spans="1:16" s="148" customFormat="1">
      <c r="A32" s="151" t="s">
        <v>142</v>
      </c>
      <c r="B32" s="152" t="s">
        <v>143</v>
      </c>
      <c r="C32" s="166" t="s">
        <v>179</v>
      </c>
      <c r="D32" s="167" t="s">
        <v>145</v>
      </c>
      <c r="E32" s="168" t="s">
        <v>152</v>
      </c>
      <c r="F32" s="168" t="s">
        <v>152</v>
      </c>
      <c r="G32" s="168" t="s">
        <v>152</v>
      </c>
      <c r="H32" s="168" t="s">
        <v>152</v>
      </c>
      <c r="I32" s="169" t="s">
        <v>152</v>
      </c>
      <c r="L32" s="183"/>
      <c r="M32" s="183"/>
      <c r="N32" s="183"/>
      <c r="O32" s="147"/>
      <c r="P32" s="147"/>
    </row>
    <row r="33" spans="1:16" s="148" customFormat="1">
      <c r="A33" s="151" t="s">
        <v>142</v>
      </c>
      <c r="B33" s="152" t="s">
        <v>143</v>
      </c>
      <c r="C33" s="166" t="s">
        <v>180</v>
      </c>
      <c r="D33" s="167" t="s">
        <v>145</v>
      </c>
      <c r="E33" s="168" t="s">
        <v>155</v>
      </c>
      <c r="F33" s="168" t="s">
        <v>155</v>
      </c>
      <c r="G33" s="168" t="s">
        <v>155</v>
      </c>
      <c r="H33" s="168" t="s">
        <v>155</v>
      </c>
      <c r="I33" s="169" t="s">
        <v>155</v>
      </c>
      <c r="L33" s="183"/>
      <c r="M33" s="183"/>
      <c r="N33" s="183"/>
      <c r="O33" s="147"/>
      <c r="P33" s="147"/>
    </row>
    <row r="34" spans="1:16" s="148" customFormat="1">
      <c r="A34" s="151" t="s">
        <v>142</v>
      </c>
      <c r="B34" s="152" t="s">
        <v>143</v>
      </c>
      <c r="C34" s="166" t="s">
        <v>181</v>
      </c>
      <c r="D34" s="167" t="s">
        <v>145</v>
      </c>
      <c r="E34" s="168" t="s">
        <v>152</v>
      </c>
      <c r="F34" s="168" t="s">
        <v>152</v>
      </c>
      <c r="G34" s="168" t="s">
        <v>152</v>
      </c>
      <c r="H34" s="168" t="s">
        <v>152</v>
      </c>
      <c r="I34" s="169" t="s">
        <v>152</v>
      </c>
      <c r="L34" s="183"/>
      <c r="M34" s="183"/>
      <c r="N34" s="183"/>
      <c r="O34" s="147"/>
      <c r="P34" s="147"/>
    </row>
    <row r="35" spans="1:16" s="148" customFormat="1">
      <c r="A35" s="151" t="s">
        <v>142</v>
      </c>
      <c r="B35" s="152" t="s">
        <v>143</v>
      </c>
      <c r="C35" s="166" t="s">
        <v>182</v>
      </c>
      <c r="D35" s="167" t="s">
        <v>145</v>
      </c>
      <c r="E35" s="168" t="s">
        <v>155</v>
      </c>
      <c r="F35" s="168" t="s">
        <v>155</v>
      </c>
      <c r="G35" s="168" t="s">
        <v>155</v>
      </c>
      <c r="H35" s="168" t="s">
        <v>155</v>
      </c>
      <c r="I35" s="169" t="s">
        <v>155</v>
      </c>
      <c r="L35" s="183"/>
      <c r="M35" s="183"/>
      <c r="N35" s="183"/>
      <c r="O35" s="147"/>
      <c r="P35" s="147"/>
    </row>
    <row r="36" spans="1:16" s="148" customFormat="1">
      <c r="A36" s="151" t="s">
        <v>142</v>
      </c>
      <c r="B36" s="152" t="s">
        <v>143</v>
      </c>
      <c r="C36" s="166" t="s">
        <v>183</v>
      </c>
      <c r="D36" s="167" t="s">
        <v>145</v>
      </c>
      <c r="E36" s="168" t="s">
        <v>152</v>
      </c>
      <c r="F36" s="168" t="s">
        <v>152</v>
      </c>
      <c r="G36" s="168" t="s">
        <v>152</v>
      </c>
      <c r="H36" s="168" t="s">
        <v>152</v>
      </c>
      <c r="I36" s="169" t="s">
        <v>152</v>
      </c>
      <c r="L36" s="183"/>
      <c r="M36" s="183"/>
      <c r="N36" s="183"/>
      <c r="O36" s="147"/>
      <c r="P36" s="147"/>
    </row>
    <row r="37" spans="1:16" s="148" customFormat="1">
      <c r="A37" s="151" t="s">
        <v>142</v>
      </c>
      <c r="B37" s="152" t="s">
        <v>143</v>
      </c>
      <c r="C37" s="166" t="s">
        <v>184</v>
      </c>
      <c r="D37" s="167" t="s">
        <v>145</v>
      </c>
      <c r="E37" s="168" t="s">
        <v>155</v>
      </c>
      <c r="F37" s="168" t="s">
        <v>155</v>
      </c>
      <c r="G37" s="168" t="s">
        <v>155</v>
      </c>
      <c r="H37" s="168" t="s">
        <v>155</v>
      </c>
      <c r="I37" s="169" t="s">
        <v>155</v>
      </c>
      <c r="L37" s="183"/>
      <c r="M37" s="183"/>
      <c r="N37" s="183"/>
      <c r="O37" s="147"/>
      <c r="P37" s="147"/>
    </row>
    <row r="38" spans="1:16" s="148" customFormat="1" ht="13.5" thickBot="1">
      <c r="A38" s="151" t="s">
        <v>142</v>
      </c>
      <c r="B38" s="152" t="s">
        <v>143</v>
      </c>
      <c r="C38" s="170" t="s">
        <v>185</v>
      </c>
      <c r="D38" s="171" t="s">
        <v>145</v>
      </c>
      <c r="E38" s="172" t="s">
        <v>150</v>
      </c>
      <c r="F38" s="172" t="s">
        <v>150</v>
      </c>
      <c r="G38" s="172" t="s">
        <v>150</v>
      </c>
      <c r="H38" s="172" t="s">
        <v>150</v>
      </c>
      <c r="I38" s="173" t="s">
        <v>150</v>
      </c>
      <c r="L38" s="183"/>
      <c r="M38" s="183"/>
      <c r="N38" s="183"/>
      <c r="O38" s="147"/>
      <c r="P38" s="147"/>
    </row>
    <row r="39" spans="1:16" s="148" customFormat="1" ht="13.5" thickBot="1">
      <c r="A39" s="147"/>
      <c r="D39" s="150"/>
      <c r="E39" s="150"/>
      <c r="F39" s="150"/>
      <c r="G39" s="150"/>
      <c r="H39" s="150"/>
      <c r="I39" s="150"/>
      <c r="L39" s="183"/>
      <c r="M39" s="183"/>
      <c r="N39" s="183"/>
      <c r="O39" s="147"/>
      <c r="P39" s="147"/>
    </row>
    <row r="40" spans="1:16" s="148" customFormat="1">
      <c r="A40" s="147"/>
      <c r="C40" s="174" t="s">
        <v>186</v>
      </c>
      <c r="D40" s="175" t="s">
        <v>145</v>
      </c>
      <c r="E40" s="176" t="s">
        <v>187</v>
      </c>
      <c r="F40" s="176" t="s">
        <v>187</v>
      </c>
      <c r="G40" s="176" t="s">
        <v>187</v>
      </c>
      <c r="H40" s="176" t="s">
        <v>187</v>
      </c>
      <c r="I40" s="177" t="s">
        <v>187</v>
      </c>
      <c r="L40" s="183"/>
      <c r="M40" s="183"/>
      <c r="N40" s="183"/>
      <c r="O40" s="147"/>
      <c r="P40" s="147"/>
    </row>
    <row r="41" spans="1:16" s="148" customFormat="1" ht="13.5" thickBot="1">
      <c r="A41" s="147"/>
      <c r="C41" s="178" t="s">
        <v>188</v>
      </c>
      <c r="D41" s="172" t="s">
        <v>145</v>
      </c>
      <c r="E41" s="179" t="s">
        <v>187</v>
      </c>
      <c r="F41" s="179" t="s">
        <v>187</v>
      </c>
      <c r="G41" s="179" t="s">
        <v>187</v>
      </c>
      <c r="H41" s="179">
        <v>0.19</v>
      </c>
      <c r="I41" s="180">
        <v>8.1</v>
      </c>
      <c r="L41" s="183"/>
      <c r="M41" s="183"/>
      <c r="N41" s="183"/>
      <c r="O41" s="147"/>
      <c r="P41" s="147"/>
    </row>
    <row r="43" spans="1:16" s="148" customFormat="1">
      <c r="A43" s="147"/>
      <c r="C43" s="181" t="s">
        <v>189</v>
      </c>
      <c r="D43" s="150"/>
      <c r="E43" s="150"/>
      <c r="F43" s="150"/>
      <c r="G43" s="150"/>
      <c r="H43" s="150"/>
      <c r="I43" s="150"/>
      <c r="L43" s="183"/>
      <c r="M43" s="183"/>
      <c r="N43" s="183"/>
      <c r="O43" s="147"/>
      <c r="P43" s="147"/>
    </row>
    <row r="44" spans="1:16" s="148" customFormat="1">
      <c r="A44" s="147"/>
      <c r="C44" s="181" t="s">
        <v>190</v>
      </c>
      <c r="D44" s="150"/>
      <c r="E44" s="150"/>
      <c r="F44" s="150"/>
      <c r="G44" s="150"/>
      <c r="H44" s="150"/>
      <c r="I44" s="150"/>
      <c r="L44" s="183"/>
      <c r="M44" s="183"/>
      <c r="N44" s="183"/>
      <c r="O44" s="147"/>
      <c r="P44" s="147"/>
    </row>
    <row r="45" spans="1:16" s="148" customFormat="1">
      <c r="A45" s="147"/>
      <c r="C45" s="181" t="s">
        <v>191</v>
      </c>
      <c r="D45" s="150"/>
      <c r="E45" s="150"/>
      <c r="F45" s="150"/>
      <c r="G45" s="150"/>
      <c r="H45" s="150"/>
      <c r="I45" s="150"/>
      <c r="L45" s="183"/>
      <c r="M45" s="183"/>
      <c r="N45" s="183"/>
      <c r="O45" s="147"/>
      <c r="P45" s="147"/>
    </row>
    <row r="46" spans="1:16" s="148" customFormat="1">
      <c r="A46" s="147"/>
      <c r="C46" s="182" t="s">
        <v>192</v>
      </c>
      <c r="D46" s="150"/>
      <c r="E46" s="150"/>
      <c r="F46" s="150"/>
      <c r="G46" s="150"/>
      <c r="H46" s="150"/>
      <c r="I46" s="150"/>
      <c r="L46" s="183"/>
      <c r="M46" s="183"/>
      <c r="N46" s="183"/>
      <c r="O46" s="147"/>
      <c r="P46" s="147"/>
    </row>
  </sheetData>
  <printOptions horizontalCentered="1"/>
  <pageMargins left="0.55118110236220497" right="0.35433070866141703" top="1.011811024" bottom="0.511811023622047" header="0.31496062992126" footer="0.40748031499999998"/>
  <pageSetup scale="89" orientation="portrait" r:id="rId1"/>
  <headerFooter>
    <oddFooter>&amp;LAMEC Environment &amp;&amp; Infrastructure&amp;C&amp;P of &amp;N&amp;R&amp;F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C4:I29"/>
  <sheetViews>
    <sheetView workbookViewId="0">
      <selection activeCell="C36" sqref="C36"/>
    </sheetView>
  </sheetViews>
  <sheetFormatPr defaultRowHeight="12.75"/>
  <cols>
    <col min="3" max="3" width="33.28515625" bestFit="1" customWidth="1"/>
    <col min="4" max="4" width="10" bestFit="1" customWidth="1"/>
    <col min="5" max="6" width="10.5703125" bestFit="1" customWidth="1"/>
    <col min="8" max="9" width="10.5703125" bestFit="1" customWidth="1"/>
  </cols>
  <sheetData>
    <row r="4" spans="3:9" ht="38.25">
      <c r="C4" s="29" t="s">
        <v>56</v>
      </c>
      <c r="D4" s="31"/>
      <c r="E4" s="9" t="s">
        <v>57</v>
      </c>
      <c r="F4" s="14" t="s">
        <v>58</v>
      </c>
      <c r="G4" s="24" t="s">
        <v>59</v>
      </c>
      <c r="H4" s="9" t="s">
        <v>60</v>
      </c>
      <c r="I4" s="9" t="s">
        <v>61</v>
      </c>
    </row>
    <row r="5" spans="3:9">
      <c r="D5" s="31"/>
      <c r="E5" s="8">
        <v>2</v>
      </c>
      <c r="F5" s="23">
        <v>2</v>
      </c>
      <c r="G5" s="37"/>
      <c r="H5" s="20">
        <v>2</v>
      </c>
      <c r="I5" s="20">
        <v>2</v>
      </c>
    </row>
    <row r="6" spans="3:9" hidden="1">
      <c r="D6" s="31"/>
      <c r="E6" s="9">
        <v>6881096</v>
      </c>
      <c r="F6" s="14">
        <v>6881017.4000000004</v>
      </c>
      <c r="G6" s="37"/>
      <c r="H6" s="9">
        <v>6880984</v>
      </c>
      <c r="I6" s="9">
        <v>6880970</v>
      </c>
    </row>
    <row r="7" spans="3:9" hidden="1">
      <c r="D7" s="31"/>
      <c r="E7" s="9">
        <v>387992.2</v>
      </c>
      <c r="F7" s="14">
        <v>388052.5</v>
      </c>
      <c r="G7" s="37"/>
      <c r="H7" s="9">
        <v>388056</v>
      </c>
      <c r="I7" s="9">
        <v>388078</v>
      </c>
    </row>
    <row r="8" spans="3:9" hidden="1">
      <c r="D8" s="31"/>
      <c r="E8" s="9">
        <v>1183.67</v>
      </c>
      <c r="F8" s="14">
        <v>1177.6400000000001</v>
      </c>
      <c r="G8" s="37"/>
      <c r="H8" s="9">
        <v>1179.82</v>
      </c>
      <c r="I8" s="9">
        <v>1178.8800000000001</v>
      </c>
    </row>
    <row r="9" spans="3:9" hidden="1">
      <c r="D9" s="31"/>
      <c r="E9" s="9">
        <v>1182.55</v>
      </c>
      <c r="F9" s="14">
        <v>1173.26</v>
      </c>
      <c r="G9" s="37"/>
      <c r="H9" s="9">
        <v>1172.8399999999999</v>
      </c>
      <c r="I9" s="9">
        <v>1174.67</v>
      </c>
    </row>
    <row r="10" spans="3:9" hidden="1">
      <c r="D10" s="31"/>
      <c r="E10" s="9">
        <v>1181.03</v>
      </c>
      <c r="F10" s="14">
        <v>1171.73</v>
      </c>
      <c r="G10" s="37"/>
      <c r="H10" s="9">
        <v>1172.04</v>
      </c>
      <c r="I10" s="9">
        <v>1173.1500000000001</v>
      </c>
    </row>
    <row r="11" spans="3:9" hidden="1">
      <c r="D11" s="31"/>
      <c r="E11" s="9">
        <v>0.86</v>
      </c>
      <c r="F11" s="14">
        <v>0.8</v>
      </c>
      <c r="G11" s="37"/>
      <c r="H11" s="9">
        <v>0.88</v>
      </c>
      <c r="I11" s="9">
        <v>0.85</v>
      </c>
    </row>
    <row r="12" spans="3:9" hidden="1">
      <c r="D12" s="31"/>
      <c r="E12" s="9">
        <v>2.64</v>
      </c>
      <c r="F12" s="14">
        <v>5.91</v>
      </c>
      <c r="G12" s="37"/>
      <c r="H12" s="9">
        <v>7.78</v>
      </c>
      <c r="I12" s="9">
        <v>5.58</v>
      </c>
    </row>
    <row r="13" spans="3:9" ht="22.5" hidden="1">
      <c r="D13" s="26" t="s">
        <v>41</v>
      </c>
      <c r="E13" s="9">
        <v>1.2</v>
      </c>
      <c r="F13" s="14">
        <v>2.67</v>
      </c>
      <c r="G13" s="37"/>
      <c r="H13" s="9">
        <v>4.46</v>
      </c>
      <c r="I13" s="9">
        <v>4.0999999999999996</v>
      </c>
    </row>
    <row r="14" spans="3:9" hidden="1">
      <c r="D14" s="31"/>
      <c r="E14" s="26">
        <f>+E8-E13</f>
        <v>1182.47</v>
      </c>
      <c r="F14" s="27">
        <f>+F8-F13</f>
        <v>1174.97</v>
      </c>
      <c r="G14" s="37"/>
      <c r="H14" s="26">
        <f>+H8-H13</f>
        <v>1175.3599999999999</v>
      </c>
      <c r="I14" s="26">
        <f>+I8-I13</f>
        <v>1174.7800000000002</v>
      </c>
    </row>
    <row r="15" spans="3:9" hidden="1">
      <c r="D15" s="31"/>
      <c r="E15" s="26">
        <f>+E14-E10</f>
        <v>1.4400000000000546</v>
      </c>
      <c r="F15" s="27">
        <f>+F14-F10</f>
        <v>3.2400000000000091</v>
      </c>
      <c r="G15" s="37"/>
      <c r="H15" s="26">
        <f>+H14-H10</f>
        <v>3.3199999999999363</v>
      </c>
      <c r="I15" s="26">
        <f>+I14-I10</f>
        <v>1.6300000000001091</v>
      </c>
    </row>
    <row r="16" spans="3:9" hidden="1">
      <c r="D16" s="31"/>
      <c r="E16" s="26">
        <f>+E14-E9</f>
        <v>-7.999999999992724E-2</v>
      </c>
      <c r="F16" s="27">
        <f>+F14-F9</f>
        <v>1.7100000000000364</v>
      </c>
      <c r="G16" s="37"/>
      <c r="H16" s="26">
        <f>+H14-H9</f>
        <v>2.5199999999999818</v>
      </c>
      <c r="I16" s="26">
        <f>+I14-I9</f>
        <v>0.11000000000012733</v>
      </c>
    </row>
    <row r="17" spans="3:9" hidden="1">
      <c r="D17" s="31"/>
      <c r="E17" s="26" t="s">
        <v>15</v>
      </c>
      <c r="F17" s="27" t="s">
        <v>15</v>
      </c>
      <c r="G17" s="37"/>
      <c r="H17" s="26" t="s">
        <v>15</v>
      </c>
      <c r="I17" s="26" t="s">
        <v>15</v>
      </c>
    </row>
    <row r="18" spans="3:9" ht="28.5">
      <c r="C18" s="186" t="s">
        <v>0</v>
      </c>
      <c r="D18" s="25" t="s">
        <v>3</v>
      </c>
      <c r="E18" s="19">
        <v>0</v>
      </c>
      <c r="F18" s="19">
        <v>0</v>
      </c>
      <c r="G18" s="19"/>
      <c r="H18" s="19">
        <v>0</v>
      </c>
      <c r="I18" s="19">
        <v>0</v>
      </c>
    </row>
    <row r="19" spans="3:9" ht="38.25">
      <c r="C19" s="186"/>
      <c r="D19" s="2" t="s">
        <v>4</v>
      </c>
      <c r="E19" s="19">
        <v>0</v>
      </c>
      <c r="F19" s="19">
        <v>0</v>
      </c>
      <c r="G19" s="19"/>
      <c r="H19" s="19">
        <v>0</v>
      </c>
      <c r="I19" s="19">
        <v>0</v>
      </c>
    </row>
    <row r="20" spans="3:9" ht="28.5">
      <c r="C20" s="186"/>
      <c r="D20" s="4" t="s">
        <v>5</v>
      </c>
      <c r="E20" s="18">
        <v>20.9</v>
      </c>
      <c r="F20" s="18">
        <v>20.9</v>
      </c>
      <c r="G20" s="18"/>
      <c r="H20" s="18">
        <v>20.9</v>
      </c>
      <c r="I20" s="18">
        <v>20.9</v>
      </c>
    </row>
    <row r="21" spans="3:9" ht="41.25">
      <c r="C21" s="186"/>
      <c r="D21" s="25" t="s">
        <v>6</v>
      </c>
      <c r="E21" s="19">
        <v>0</v>
      </c>
      <c r="F21" s="19">
        <v>0</v>
      </c>
      <c r="G21" s="19"/>
      <c r="H21" s="19">
        <v>0</v>
      </c>
      <c r="I21" s="19">
        <v>0</v>
      </c>
    </row>
    <row r="22" spans="3:9" ht="45">
      <c r="C22" s="1"/>
      <c r="D22" s="3" t="s">
        <v>7</v>
      </c>
      <c r="E22" s="15">
        <v>1.5649999999999999</v>
      </c>
      <c r="F22" s="32">
        <v>2.72</v>
      </c>
      <c r="G22" s="11"/>
      <c r="H22" s="11">
        <v>4.8129999999999997</v>
      </c>
      <c r="I22" s="15">
        <v>5.0999999999999996</v>
      </c>
    </row>
    <row r="23" spans="3:9" ht="60">
      <c r="C23" s="1"/>
      <c r="D23" s="3" t="s">
        <v>8</v>
      </c>
      <c r="E23" s="15">
        <v>1.6890000000000001</v>
      </c>
      <c r="F23" s="32">
        <v>5.88</v>
      </c>
      <c r="G23" s="11"/>
      <c r="H23" s="11">
        <v>7.79</v>
      </c>
      <c r="I23" s="15">
        <v>5.6449999999999996</v>
      </c>
    </row>
    <row r="24" spans="3:9" ht="25.5">
      <c r="C24" s="187" t="s">
        <v>1</v>
      </c>
      <c r="D24" s="4" t="s">
        <v>9</v>
      </c>
      <c r="E24" s="18">
        <v>0</v>
      </c>
      <c r="F24" s="33">
        <v>0.2</v>
      </c>
      <c r="G24" s="21"/>
      <c r="H24" s="18">
        <v>0</v>
      </c>
      <c r="I24" s="18">
        <v>0</v>
      </c>
    </row>
    <row r="25" spans="3:9" ht="24">
      <c r="C25" s="188"/>
      <c r="D25" s="5" t="s">
        <v>10</v>
      </c>
      <c r="E25" s="12">
        <v>5.61</v>
      </c>
      <c r="F25" s="34">
        <v>3.34</v>
      </c>
      <c r="G25" s="12"/>
      <c r="H25" s="16">
        <v>0.43</v>
      </c>
      <c r="I25" s="16">
        <v>0.34</v>
      </c>
    </row>
    <row r="26" spans="3:9">
      <c r="C26" s="188"/>
      <c r="D26" s="6" t="s">
        <v>11</v>
      </c>
      <c r="E26" s="16">
        <v>6.65</v>
      </c>
      <c r="F26" s="34">
        <v>6.82</v>
      </c>
      <c r="G26" s="12"/>
      <c r="H26" s="16">
        <v>7.02</v>
      </c>
      <c r="I26" s="16">
        <v>6.8</v>
      </c>
    </row>
    <row r="27" spans="3:9" ht="25.5">
      <c r="C27" s="188"/>
      <c r="D27" s="7" t="s">
        <v>12</v>
      </c>
      <c r="E27" s="19">
        <v>1574</v>
      </c>
      <c r="F27" s="35">
        <v>1619</v>
      </c>
      <c r="G27" s="22"/>
      <c r="H27" s="19">
        <v>1963</v>
      </c>
      <c r="I27" s="19">
        <v>2279</v>
      </c>
    </row>
    <row r="28" spans="3:9" ht="38.25">
      <c r="C28" s="189"/>
      <c r="D28" s="28" t="s">
        <v>13</v>
      </c>
      <c r="E28" s="16">
        <v>3.77</v>
      </c>
      <c r="F28" s="34">
        <v>2.48</v>
      </c>
      <c r="G28" s="12"/>
      <c r="H28" s="16">
        <v>3.83</v>
      </c>
      <c r="I28" s="16">
        <v>1.84</v>
      </c>
    </row>
    <row r="29" spans="3:9">
      <c r="C29" s="30" t="s">
        <v>2</v>
      </c>
      <c r="D29" s="10" t="s">
        <v>14</v>
      </c>
      <c r="E29" s="17"/>
      <c r="F29" s="36"/>
      <c r="G29" s="13"/>
      <c r="H29" s="17"/>
      <c r="I29" s="17"/>
    </row>
  </sheetData>
  <mergeCells count="2">
    <mergeCell ref="C18:C21"/>
    <mergeCell ref="C24:C2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DFF474-F968-4E35-9AA7-F8E0145E284A}"/>
</file>

<file path=customXml/itemProps2.xml><?xml version="1.0" encoding="utf-8"?>
<ds:datastoreItem xmlns:ds="http://schemas.openxmlformats.org/officeDocument/2006/customXml" ds:itemID="{C5B6C3A1-2421-4B1C-8E74-A59B2BC6A2D8}"/>
</file>

<file path=customXml/itemProps3.xml><?xml version="1.0" encoding="utf-8"?>
<ds:datastoreItem xmlns:ds="http://schemas.openxmlformats.org/officeDocument/2006/customXml" ds:itemID="{020DCA10-9540-4746-AD5C-CE9A6D28C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1 Wells Monitored</vt:lpstr>
      <vt:lpstr>Table 2A Field Data</vt:lpstr>
      <vt:lpstr>Table 2B Gem 2000 Gas Monitor</vt:lpstr>
      <vt:lpstr>Table 3</vt:lpstr>
      <vt:lpstr>Sheet5</vt:lpstr>
      <vt:lpstr>test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jonathan.turchenek</dc:creator>
  <cp:lastModifiedBy>Renata Wood</cp:lastModifiedBy>
  <cp:lastPrinted>2014-03-11T16:30:40Z</cp:lastPrinted>
  <dcterms:created xsi:type="dcterms:W3CDTF">2013-12-04T21:14:36Z</dcterms:created>
  <dcterms:modified xsi:type="dcterms:W3CDTF">2014-04-02T20:12:27Z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