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8.xml" ContentType="application/vnd.openxmlformats-officedocument.drawingml.chartshapes+xml"/>
  <Override PartName="/xl/drawings/drawing30.xml" ContentType="application/vnd.openxmlformats-officedocument.drawingml.chartshapes+xml"/>
  <Override PartName="/xl/drawings/drawing26.xml" ContentType="application/vnd.openxmlformats-officedocument.drawingml.chartshapes+xml"/>
  <Override PartName="/xl/drawings/drawing32.xml" ContentType="application/vnd.openxmlformats-officedocument.drawingml.chartshapes+xml"/>
  <Override PartName="/xl/drawings/drawing34.xml" ContentType="application/vnd.openxmlformats-officedocument.drawingml.chartshapes+xml"/>
  <Override PartName="/xl/drawings/drawing36.xml" ContentType="application/vnd.openxmlformats-officedocument.drawingml.chartshapes+xml"/>
  <Override PartName="/xl/drawings/drawing38.xml" ContentType="application/vnd.openxmlformats-officedocument.drawingml.chartshapes+xml"/>
  <Override PartName="/xl/drawings/drawing24.xml" ContentType="application/vnd.openxmlformats-officedocument.drawingml.chartshapes+xml"/>
  <Override PartName="/xl/drawings/drawing20.xml" ContentType="application/vnd.openxmlformats-officedocument.drawingml.chartshapes+xml"/>
  <Override PartName="/xl/drawings/drawing40.xml" ContentType="application/vnd.openxmlformats-officedocument.drawingml.chartshapes+xml"/>
  <Override PartName="/xl/drawings/drawing4.xml" ContentType="application/vnd.openxmlformats-officedocument.drawingml.chartshapes+xml"/>
  <Override PartName="/xl/drawings/drawing6.xml" ContentType="application/vnd.openxmlformats-officedocument.drawingml.chartshapes+xml"/>
  <Override PartName="/xl/drawings/drawing8.xml" ContentType="application/vnd.openxmlformats-officedocument.drawingml.chartshapes+xml"/>
  <Override PartName="/xl/drawings/drawing10.xml" ContentType="application/vnd.openxmlformats-officedocument.drawingml.chartshapes+xml"/>
  <Override PartName="/xl/drawings/drawing12.xml" ContentType="application/vnd.openxmlformats-officedocument.drawingml.chartshapes+xml"/>
  <Override PartName="/xl/drawings/drawing14.xml" ContentType="application/vnd.openxmlformats-officedocument.drawingml.chartshapes+xml"/>
  <Override PartName="/xl/drawings/drawing16.xml" ContentType="application/vnd.openxmlformats-officedocument.drawingml.chartshapes+xml"/>
  <Override PartName="/xl/drawings/drawing18.xml" ContentType="application/vnd.openxmlformats-officedocument.drawingml.chartshapes+xml"/>
  <Override PartName="/xl/drawings/drawing22.xml" ContentType="application/vnd.openxmlformats-officedocument.drawingml.chartshapes+xml"/>
  <Override PartName="/xl/drawings/drawing44.xml" ContentType="application/vnd.openxmlformats-officedocument.drawingml.chartshapes+xml"/>
  <Override PartName="/xl/drawings/drawing2.xml" ContentType="application/vnd.openxmlformats-officedocument.drawingml.chartshapes+xml"/>
  <Override PartName="/xl/drawings/drawing68.xml" ContentType="application/vnd.openxmlformats-officedocument.drawingml.chartshapes+xml"/>
  <Override PartName="/xl/drawings/drawing70.xml" ContentType="application/vnd.openxmlformats-officedocument.drawingml.chartshapes+xml"/>
  <Override PartName="/xl/drawings/drawing72.xml" ContentType="application/vnd.openxmlformats-officedocument.drawingml.chartshapes+xml"/>
  <Override PartName="/xl/drawings/drawing74.xml" ContentType="application/vnd.openxmlformats-officedocument.drawingml.chartshapes+xml"/>
  <Override PartName="/xl/drawings/drawing76.xml" ContentType="application/vnd.openxmlformats-officedocument.drawingml.chartshapes+xml"/>
  <Override PartName="/xl/drawings/drawing78.xml" ContentType="application/vnd.openxmlformats-officedocument.drawingml.chartshapes+xml"/>
  <Override PartName="/xl/drawings/drawing66.xml" ContentType="application/vnd.openxmlformats-officedocument.drawingml.chartshapes+xml"/>
  <Override PartName="/xl/drawings/drawing64.xml" ContentType="application/vnd.openxmlformats-officedocument.drawingml.chartshapes+xml"/>
  <Override PartName="/xl/drawings/drawing62.xml" ContentType="application/vnd.openxmlformats-officedocument.drawingml.chartshapes+xml"/>
  <Override PartName="/xl/drawings/drawing46.xml" ContentType="application/vnd.openxmlformats-officedocument.drawingml.chartshapes+xml"/>
  <Override PartName="/xl/drawings/drawing48.xml" ContentType="application/vnd.openxmlformats-officedocument.drawingml.chartshapes+xml"/>
  <Override PartName="/xl/drawings/drawing50.xml" ContentType="application/vnd.openxmlformats-officedocument.drawingml.chartshapes+xml"/>
  <Override PartName="/xl/drawings/drawing52.xml" ContentType="application/vnd.openxmlformats-officedocument.drawingml.chartshapes+xml"/>
  <Override PartName="/xl/drawings/drawing54.xml" ContentType="application/vnd.openxmlformats-officedocument.drawingml.chartshapes+xml"/>
  <Override PartName="/xl/drawings/drawing56.xml" ContentType="application/vnd.openxmlformats-officedocument.drawingml.chartshapes+xml"/>
  <Override PartName="/xl/drawings/drawing60.xml" ContentType="application/vnd.openxmlformats-officedocument.drawingml.chartshapes+xml"/>
  <Override PartName="/xl/drawings/drawing42.xml" ContentType="application/vnd.openxmlformats-officedocument.drawingml.chartshapes+xml"/>
  <Override PartName="/xl/drawings/drawing58.xml" ContentType="application/vnd.openxmlformats-officedocument.drawingml.chartshapes+xml"/>
  <Override PartName="/xl/styles.xml" ContentType="application/vnd.openxmlformats-officedocument.spreadsheetml.styles+xml"/>
  <Override PartName="/xl/drawings/drawing75.xml" ContentType="application/vnd.openxmlformats-officedocument.drawing+xml"/>
  <Override PartName="/xl/charts/chart38.xml" ContentType="application/vnd.openxmlformats-officedocument.drawingml.chart+xml"/>
  <Override PartName="/xl/worksheets/sheet4.xml" ContentType="application/vnd.openxmlformats-officedocument.spreadsheetml.worksheet+xml"/>
  <Override PartName="/xl/drawings/drawing77.xml" ContentType="application/vnd.openxmlformats-officedocument.drawing+xml"/>
  <Override PartName="/xl/charts/chart39.xml" ContentType="application/vnd.openxmlformats-officedocument.drawingml.char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charts/chart37.xml" ContentType="application/vnd.openxmlformats-officedocument.drawingml.chart+xml"/>
  <Override PartName="/xl/drawings/drawing73.xml" ContentType="application/vnd.openxmlformats-officedocument.drawing+xml"/>
  <Override PartName="/xl/theme/theme1.xml" ContentType="application/vnd.openxmlformats-officedocument.theme+xml"/>
  <Override PartName="/xl/charts/chart35.xml" ContentType="application/vnd.openxmlformats-officedocument.drawingml.chart+xml"/>
  <Override PartName="/xl/worksheets/sheet7.xml" ContentType="application/vnd.openxmlformats-officedocument.spreadsheetml.worksheet+xml"/>
  <Override PartName="/xl/drawings/drawing71.xml" ContentType="application/vnd.openxmlformats-officedocument.drawing+xml"/>
  <Override PartName="/xl/charts/chart36.xml" ContentType="application/vnd.openxmlformats-officedocument.drawingml.chart+xml"/>
  <Override PartName="/xl/worksheets/sheet6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drawings/drawing69.xml" ContentType="application/vnd.openxmlformats-officedocument.drawing+xml"/>
  <Override PartName="/xl/drawings/drawing67.xml" ContentType="application/vnd.openxmlformats-officedocument.drawing+xml"/>
  <Override PartName="/xl/worksheets/sheet29.xml" ContentType="application/vnd.openxmlformats-officedocument.spreadsheetml.worksheet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worksheets/sheet28.xml" ContentType="application/vnd.openxmlformats-officedocument.spreadsheetml.worksheet+xml"/>
  <Override PartName="/xl/drawings/drawing29.xml" ContentType="application/vnd.openxmlformats-officedocument.drawing+xml"/>
  <Override PartName="/xl/charts/chart13.xml" ContentType="application/vnd.openxmlformats-officedocument.drawingml.chart+xml"/>
  <Override PartName="/xl/drawings/drawing25.xml" ContentType="application/vnd.openxmlformats-officedocument.drawing+xml"/>
  <Override PartName="/xl/worksheets/sheet30.xml" ContentType="application/vnd.openxmlformats-officedocument.spreadsheetml.worksheet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worksheets/sheet31.xml" ContentType="application/vnd.openxmlformats-officedocument.spreadsheetml.worksheet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charts/chart15.xml" ContentType="application/vnd.openxmlformats-officedocument.drawingml.chart+xml"/>
  <Override PartName="/xl/worksheets/sheet27.xml" ContentType="application/vnd.openxmlformats-officedocument.spreadsheetml.worksheet+xml"/>
  <Override PartName="/xl/drawings/drawing31.xml" ContentType="application/vnd.openxmlformats-officedocument.drawing+xml"/>
  <Override PartName="/xl/worksheets/sheet24.xml" ContentType="application/vnd.openxmlformats-officedocument.spreadsheetml.worksheet+xml"/>
  <Override PartName="/xl/drawings/drawing37.xml" ContentType="application/vnd.openxmlformats-officedocument.drawing+xml"/>
  <Override PartName="/xl/charts/chart19.xml" ContentType="application/vnd.openxmlformats-officedocument.drawingml.chart+xml"/>
  <Override PartName="/xl/worksheets/sheet23.xml" ContentType="application/vnd.openxmlformats-officedocument.spreadsheetml.worksheet+xml"/>
  <Override PartName="/xl/drawings/drawing39.xml" ContentType="application/vnd.openxmlformats-officedocument.drawing+xml"/>
  <Override PartName="/xl/charts/chart18.xml" ContentType="application/vnd.openxmlformats-officedocument.drawingml.chart+xml"/>
  <Override PartName="/xl/drawings/drawing35.xml" ContentType="application/vnd.openxmlformats-officedocument.drawing+xml"/>
  <Override PartName="/xl/worksheets/sheet25.xml" ContentType="application/vnd.openxmlformats-officedocument.spreadsheetml.worksheet+xml"/>
  <Override PartName="/xl/charts/chart16.xml" ContentType="application/vnd.openxmlformats-officedocument.drawingml.chart+xml"/>
  <Override PartName="/xl/worksheets/sheet26.xml" ContentType="application/vnd.openxmlformats-officedocument.spreadsheetml.worksheet+xml"/>
  <Override PartName="/xl/drawings/drawing33.xml" ContentType="application/vnd.openxmlformats-officedocument.drawing+xml"/>
  <Override PartName="/xl/charts/chart17.xml" ContentType="application/vnd.openxmlformats-officedocument.drawingml.chart+xml"/>
  <Override PartName="/xl/worksheets/sheet32.xml" ContentType="application/vnd.openxmlformats-officedocument.spreadsheetml.worksheet+xml"/>
  <Override PartName="/xl/charts/chart10.xml" ContentType="application/vnd.openxmlformats-officedocument.drawingml.chart+xml"/>
  <Override PartName="/xl/drawings/drawing19.xml" ContentType="application/vnd.openxmlformats-officedocument.drawing+xml"/>
  <Override PartName="/xl/charts/chart3.xml" ContentType="application/vnd.openxmlformats-officedocument.drawingml.chart+xml"/>
  <Override PartName="/xl/worksheets/sheet39.xml" ContentType="application/vnd.openxmlformats-officedocument.spreadsheetml.worksheet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worksheets/sheet38.xml" ContentType="application/vnd.openxmlformats-officedocument.spreadsheetml.worksheet+xml"/>
  <Override PartName="/xl/drawings/drawing5.xml" ContentType="application/vnd.openxmlformats-officedocument.drawing+xml"/>
  <Override PartName="/xl/worksheets/sheet40.xml" ContentType="application/vnd.openxmlformats-officedocument.spreadsheetml.worksheet+xml"/>
  <Override PartName="/xl/charts/chart2.xml" ContentType="application/vnd.openxmlformats-officedocument.drawingml.char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sheets/sheet41.xml" ContentType="application/vnd.openxmlformats-officedocument.spreadsheetml.worksheet+xml"/>
  <Override PartName="/xl/drawings/drawing3.xml" ContentType="application/vnd.openxmlformats-officedocument.drawing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worksheets/sheet37.xml" ContentType="application/vnd.openxmlformats-officedocument.spreadsheetml.worksheet+xml"/>
  <Override PartName="/xl/charts/chart8.xml" ContentType="application/vnd.openxmlformats-officedocument.drawingml.chart+xml"/>
  <Override PartName="/xl/worksheets/sheet34.xml" ContentType="application/vnd.openxmlformats-officedocument.spreadsheetml.worksheet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worksheets/sheet33.xml" ContentType="application/vnd.openxmlformats-officedocument.spreadsheetml.worksheet+xml"/>
  <Override PartName="/xl/drawings/drawing15.xml" ContentType="application/vnd.openxmlformats-officedocument.drawing+xml"/>
  <Override PartName="/xl/worksheets/sheet35.xml" ContentType="application/vnd.openxmlformats-officedocument.spreadsheetml.worksheet+xml"/>
  <Override PartName="/xl/charts/chart7.xml" ContentType="application/vnd.openxmlformats-officedocument.drawingml.chart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worksheets/sheet36.xml" ContentType="application/vnd.openxmlformats-officedocument.spreadsheetml.worksheet+xml"/>
  <Override PartName="/xl/drawings/drawing13.xml" ContentType="application/vnd.openxmlformats-officedocument.drawing+xml"/>
  <Override PartName="/xl/charts/chart20.xml" ContentType="application/vnd.openxmlformats-officedocument.drawingml.chart+xml"/>
  <Override PartName="/xl/charts/chart34.xml" ContentType="application/vnd.openxmlformats-officedocument.drawingml.chart+xml"/>
  <Override PartName="/xl/worksheets/sheet9.xml" ContentType="application/vnd.openxmlformats-officedocument.spreadsheetml.worksheet+xml"/>
  <Override PartName="/xl/drawings/drawing55.xml" ContentType="application/vnd.openxmlformats-officedocument.drawing+xml"/>
  <Override PartName="/xl/worksheets/sheet22.xml" ContentType="application/vnd.openxmlformats-officedocument.spreadsheetml.worksheet+xml"/>
  <Override PartName="/xl/worksheets/sheet14.xml" ContentType="application/vnd.openxmlformats-officedocument.spreadsheetml.worksheet+xml"/>
  <Override PartName="/xl/drawings/drawing57.xml" ContentType="application/vnd.openxmlformats-officedocument.drawing+xml"/>
  <Override PartName="/xl/worksheets/sheet15.xml" ContentType="application/vnd.openxmlformats-officedocument.spreadsheetml.worksheet+xml"/>
  <Override PartName="/xl/charts/chart27.xml" ContentType="application/vnd.openxmlformats-officedocument.drawingml.chart+xml"/>
  <Override PartName="/xl/drawings/drawing53.xml" ContentType="application/vnd.openxmlformats-officedocument.drawing+xml"/>
  <Override PartName="/xl/worksheets/sheet16.xml" ContentType="application/vnd.openxmlformats-officedocument.spreadsheetml.worksheet+xml"/>
  <Override PartName="/xl/charts/chart26.xml" ContentType="application/vnd.openxmlformats-officedocument.drawingml.chart+xml"/>
  <Override PartName="/xl/drawings/drawing51.xml" ContentType="application/vnd.openxmlformats-officedocument.drawing+xml"/>
  <Override PartName="/xl/charts/chart29.xml" ContentType="application/vnd.openxmlformats-officedocument.drawingml.chart+xml"/>
  <Override PartName="/xl/worksheets/sheet13.xml" ContentType="application/vnd.openxmlformats-officedocument.spreadsheetml.worksheet+xml"/>
  <Override PartName="/xl/drawings/drawing59.xml" ContentType="application/vnd.openxmlformats-officedocument.drawing+xml"/>
  <Override PartName="/xl/charts/chart32.xml" ContentType="application/vnd.openxmlformats-officedocument.drawingml.chart+xml"/>
  <Override PartName="/xl/worksheets/sheet10.xml" ContentType="application/vnd.openxmlformats-officedocument.spreadsheetml.worksheet+xml"/>
  <Override PartName="/xl/drawings/drawing65.xml" ContentType="application/vnd.openxmlformats-officedocument.drawing+xml"/>
  <Override PartName="/xl/charts/chart33.xml" ContentType="application/vnd.openxmlformats-officedocument.drawingml.chart+xml"/>
  <Override PartName="/xl/drawings/drawing63.xml" ContentType="application/vnd.openxmlformats-officedocument.drawing+xml"/>
  <Override PartName="/xl/worksheets/sheet11.xml" ContentType="application/vnd.openxmlformats-officedocument.spreadsheetml.worksheet+xml"/>
  <Override PartName="/xl/charts/chart31.xml" ContentType="application/vnd.openxmlformats-officedocument.drawingml.chart+xml"/>
  <Override PartName="/xl/drawings/drawing61.xml" ContentType="application/vnd.openxmlformats-officedocument.drawing+xml"/>
  <Override PartName="/xl/worksheets/sheet12.xml" ContentType="application/vnd.openxmlformats-officedocument.spreadsheetml.worksheet+xml"/>
  <Override PartName="/xl/charts/chart30.xml" ContentType="application/vnd.openxmlformats-officedocument.drawingml.chart+xml"/>
  <Override PartName="/xl/worksheets/sheet17.xml" ContentType="application/vnd.openxmlformats-officedocument.spreadsheetml.worksheet+xml"/>
  <Override PartName="/xl/charts/chart28.xml" ContentType="application/vnd.openxmlformats-officedocument.drawingml.chart+xml"/>
  <Override PartName="/xl/charts/chart25.xml" ContentType="application/vnd.openxmlformats-officedocument.drawingml.chart+xml"/>
  <Override PartName="/xl/drawings/drawing41.xml" ContentType="application/vnd.openxmlformats-officedocument.drawing+xml"/>
  <Override PartName="/xl/worksheets/sheet19.xml" ContentType="application/vnd.openxmlformats-officedocument.spreadsheetml.worksheet+xml"/>
  <Override PartName="/xl/charts/chart23.xml" ContentType="application/vnd.openxmlformats-officedocument.drawingml.chart+xml"/>
  <Override PartName="/xl/charts/chart21.xml" ContentType="application/vnd.openxmlformats-officedocument.drawingml.chart+xml"/>
  <Override PartName="/xl/drawings/drawing45.xml" ContentType="application/vnd.openxmlformats-officedocument.drawing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3.xml" ContentType="application/vnd.openxmlformats-officedocument.drawing+xml"/>
  <Override PartName="/xl/drawings/drawing47.xml" ContentType="application/vnd.openxmlformats-officedocument.drawing+xml"/>
  <Override PartName="/xl/charts/chart22.xml" ContentType="application/vnd.openxmlformats-officedocument.drawingml.chart+xml"/>
  <Override PartName="/xl/charts/chart24.xml" ContentType="application/vnd.openxmlformats-officedocument.drawingml.chart+xml"/>
  <Override PartName="/xl/drawings/drawing49.xml" ContentType="application/vnd.openxmlformats-officedocument.drawing+xml"/>
  <Override PartName="/xl/worksheets/sheet18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60" yWindow="4800" windowWidth="15408" windowHeight="4752" tabRatio="851" activeTab="1"/>
  </bookViews>
  <sheets>
    <sheet name="Data From SGS" sheetId="5" r:id="rId1"/>
    <sheet name="Summary" sheetId="4" r:id="rId2"/>
    <sheet name="TP-TD-13-01  ARD-03" sheetId="6" r:id="rId3"/>
    <sheet name="TP-TD-13-02  ARD-01" sheetId="7" r:id="rId4"/>
    <sheet name="TP-TD-13-02  ARD-04" sheetId="8" r:id="rId5"/>
    <sheet name="TP-TD-13-03  ARD-02" sheetId="9" r:id="rId6"/>
    <sheet name="TP-TD-13-03  ARD-06" sheetId="10" r:id="rId7"/>
    <sheet name="BH-TD-13-01 ARD-03" sheetId="11" r:id="rId8"/>
    <sheet name="BH-TD-13-01 ARD-08" sheetId="12" r:id="rId9"/>
    <sheet name="BH-TD-13-01 ARD-10" sheetId="13" r:id="rId10"/>
    <sheet name="TP-T-13-01 ARD-01" sheetId="14" r:id="rId11"/>
    <sheet name="TP-T-13-02 ARD-02" sheetId="15" r:id="rId12"/>
    <sheet name="TP-T-13-02 ARD-03" sheetId="16" r:id="rId13"/>
    <sheet name="TP-T-13-04 ARD-01" sheetId="17" r:id="rId14"/>
    <sheet name="TP-T-13-04 ARD-02" sheetId="18" r:id="rId15"/>
    <sheet name="TP-T-13-06 ARD-02" sheetId="19" r:id="rId16"/>
    <sheet name="BH-T-13-01 ARD-01" sheetId="20" r:id="rId17"/>
    <sheet name="BH-T-13-01 ARD-03" sheetId="21" r:id="rId18"/>
    <sheet name="BH-T-13-01 ARD-05" sheetId="22" r:id="rId19"/>
    <sheet name="BH-T-13-02 ARD-01" sheetId="23" r:id="rId20"/>
    <sheet name="BH-T-13-02 ARD-02" sheetId="24" r:id="rId21"/>
    <sheet name="BH-T-13-02 ARD-04" sheetId="25" r:id="rId22"/>
    <sheet name="BH-T-13-02 ARD-06" sheetId="26" r:id="rId23"/>
    <sheet name="BH-T-13-02 ARD-07" sheetId="27" r:id="rId24"/>
    <sheet name="BH-T-13-03 ARD-02" sheetId="28" r:id="rId25"/>
    <sheet name="BH-T-13-04 ARD-02" sheetId="29" r:id="rId26"/>
    <sheet name="BH-T-13-04 ARD-04" sheetId="30" r:id="rId27"/>
    <sheet name="BH-T-13-04 ARD-06" sheetId="31" r:id="rId28"/>
    <sheet name="BH-T-13-04 ARD-08" sheetId="32" r:id="rId29"/>
    <sheet name="TP-WA-13-02 ARD-02" sheetId="33" r:id="rId30"/>
    <sheet name="TP-WA-13-03 ARD-02" sheetId="34" r:id="rId31"/>
    <sheet name="TP-WA-13-05 ARD-02" sheetId="35" r:id="rId32"/>
    <sheet name="TP-WA-13-06 ARD-01" sheetId="36" r:id="rId33"/>
    <sheet name="TP-WA-13-06 ARD-04" sheetId="37" r:id="rId34"/>
    <sheet name="TP-WA-13-08 ARD-02" sheetId="38" r:id="rId35"/>
    <sheet name="TP-WA-13-09 ARD-04" sheetId="39" r:id="rId36"/>
    <sheet name="TP-WA-13-10 ARD-02" sheetId="40" r:id="rId37"/>
    <sheet name="TP-WA-13-11 ARD-02" sheetId="41" r:id="rId38"/>
    <sheet name="TP-WA-13-11 ARD-05" sheetId="42" r:id="rId39"/>
    <sheet name="HA-BA-13-01  2-3 m" sheetId="43" r:id="rId40"/>
    <sheet name="HA-BA-13-02  0-1 m" sheetId="44" r:id="rId41"/>
  </sheets>
  <definedNames>
    <definedName name="_xlnm.Print_Area" localSheetId="16">'BH-T-13-01 ARD-01'!$A$1:$G$76</definedName>
    <definedName name="_xlnm.Print_Area" localSheetId="17">'BH-T-13-01 ARD-03'!$A$1:$G$76</definedName>
    <definedName name="_xlnm.Print_Area" localSheetId="18">'BH-T-13-01 ARD-05'!$A$1:$G$76</definedName>
    <definedName name="_xlnm.Print_Area" localSheetId="19">'BH-T-13-02 ARD-01'!$A$1:$G$76</definedName>
    <definedName name="_xlnm.Print_Area" localSheetId="20">'BH-T-13-02 ARD-02'!$A$1:$G$76</definedName>
    <definedName name="_xlnm.Print_Area" localSheetId="21">'BH-T-13-02 ARD-04'!$A$1:$G$76</definedName>
    <definedName name="_xlnm.Print_Area" localSheetId="22">'BH-T-13-02 ARD-06'!$A$1:$G$76</definedName>
    <definedName name="_xlnm.Print_Area" localSheetId="23">'BH-T-13-02 ARD-07'!$A$1:$G$76</definedName>
    <definedName name="_xlnm.Print_Area" localSheetId="24">'BH-T-13-03 ARD-02'!$A$1:$G$76</definedName>
    <definedName name="_xlnm.Print_Area" localSheetId="25">'BH-T-13-04 ARD-02'!$A$1:$G$76</definedName>
    <definedName name="_xlnm.Print_Area" localSheetId="26">'BH-T-13-04 ARD-04'!$A$1:$G$76</definedName>
    <definedName name="_xlnm.Print_Area" localSheetId="27">'BH-T-13-04 ARD-06'!$A$1:$G$76</definedName>
    <definedName name="_xlnm.Print_Area" localSheetId="28">'BH-T-13-04 ARD-08'!$A$1:$G$76</definedName>
    <definedName name="_xlnm.Print_Area" localSheetId="7">'BH-TD-13-01 ARD-03'!$A$1:$G$76</definedName>
    <definedName name="_xlnm.Print_Area" localSheetId="8">'BH-TD-13-01 ARD-08'!$A$1:$G$76</definedName>
    <definedName name="_xlnm.Print_Area" localSheetId="9">'BH-TD-13-01 ARD-10'!$A$1:$G$76</definedName>
    <definedName name="_xlnm.Print_Area" localSheetId="39">'HA-BA-13-01  2-3 m'!$A$1:$G$76</definedName>
    <definedName name="_xlnm.Print_Area" localSheetId="40">'HA-BA-13-02  0-1 m'!$A$1:$G$76</definedName>
    <definedName name="_xlnm.Print_Area" localSheetId="1">Summary!$A$5:$P$8</definedName>
    <definedName name="_xlnm.Print_Area" localSheetId="10">'TP-T-13-01 ARD-01'!$A$1:$G$76</definedName>
    <definedName name="_xlnm.Print_Area" localSheetId="11">'TP-T-13-02 ARD-02'!$A$1:$G$76</definedName>
    <definedName name="_xlnm.Print_Area" localSheetId="12">'TP-T-13-02 ARD-03'!$A$1:$G$76</definedName>
    <definedName name="_xlnm.Print_Area" localSheetId="13">'TP-T-13-04 ARD-01'!$A$1:$G$76</definedName>
    <definedName name="_xlnm.Print_Area" localSheetId="14">'TP-T-13-04 ARD-02'!$A$1:$G$76</definedName>
    <definedName name="_xlnm.Print_Area" localSheetId="15">'TP-T-13-06 ARD-02'!$A$1:$G$76</definedName>
    <definedName name="_xlnm.Print_Area" localSheetId="2">'TP-TD-13-01  ARD-03'!$A$1:$G$76</definedName>
    <definedName name="_xlnm.Print_Area" localSheetId="3">'TP-TD-13-02  ARD-01'!$A$1:$G$76</definedName>
    <definedName name="_xlnm.Print_Area" localSheetId="4">'TP-TD-13-02  ARD-04'!$A$1:$G$76</definedName>
    <definedName name="_xlnm.Print_Area" localSheetId="5">'TP-TD-13-03  ARD-02'!$A$1:$G$76</definedName>
    <definedName name="_xlnm.Print_Area" localSheetId="6">'TP-TD-13-03  ARD-06'!$A$1:$G$76</definedName>
    <definedName name="_xlnm.Print_Area" localSheetId="29">'TP-WA-13-02 ARD-02'!$A$1:$G$76</definedName>
    <definedName name="_xlnm.Print_Area" localSheetId="30">'TP-WA-13-03 ARD-02'!$A$1:$G$76</definedName>
    <definedName name="_xlnm.Print_Area" localSheetId="31">'TP-WA-13-05 ARD-02'!$A$1:$G$76</definedName>
    <definedName name="_xlnm.Print_Area" localSheetId="32">'TP-WA-13-06 ARD-01'!$A$1:$G$76</definedName>
    <definedName name="_xlnm.Print_Area" localSheetId="33">'TP-WA-13-06 ARD-04'!$A$1:$G$76</definedName>
    <definedName name="_xlnm.Print_Area" localSheetId="34">'TP-WA-13-08 ARD-02'!$A$1:$G$76</definedName>
    <definedName name="_xlnm.Print_Area" localSheetId="35">'TP-WA-13-09 ARD-04'!$A$1:$G$76</definedName>
    <definedName name="_xlnm.Print_Area" localSheetId="36">'TP-WA-13-10 ARD-02'!$A$1:$G$76</definedName>
    <definedName name="_xlnm.Print_Area" localSheetId="37">'TP-WA-13-11 ARD-02'!$A$1:$G$76</definedName>
    <definedName name="_xlnm.Print_Area" localSheetId="38">'TP-WA-13-11 ARD-05'!$A$1:$G$76</definedName>
    <definedName name="_xlnm.Print_Titles" localSheetId="1">Summary!$5:$7</definedName>
  </definedNames>
  <calcPr calcId="125725"/>
</workbook>
</file>

<file path=xl/calcChain.xml><?xml version="1.0" encoding="utf-8"?>
<calcChain xmlns="http://schemas.openxmlformats.org/spreadsheetml/2006/main">
  <c r="R234" i="5"/>
  <c r="D280"/>
  <c r="R222"/>
  <c r="R223"/>
  <c r="R224"/>
  <c r="R225"/>
  <c r="R226"/>
  <c r="R227"/>
  <c r="R228"/>
  <c r="R229"/>
  <c r="R230"/>
  <c r="R231"/>
  <c r="R232"/>
  <c r="R221"/>
  <c r="S221"/>
  <c r="S222" s="1"/>
  <c r="E269"/>
  <c r="E270"/>
  <c r="E271" s="1"/>
  <c r="E272" s="1"/>
  <c r="E273" s="1"/>
  <c r="E274" s="1"/>
  <c r="E275" s="1"/>
  <c r="E276" s="1"/>
  <c r="E277" s="1"/>
  <c r="E278" s="1"/>
  <c r="E268"/>
  <c r="E267"/>
  <c r="D268"/>
  <c r="D269"/>
  <c r="D270"/>
  <c r="D271"/>
  <c r="D272"/>
  <c r="D273"/>
  <c r="D274"/>
  <c r="D275"/>
  <c r="D276"/>
  <c r="D277"/>
  <c r="D278"/>
  <c r="D267"/>
  <c r="M229"/>
  <c r="F14" i="44"/>
  <c r="F15" s="1"/>
  <c r="F16" s="1"/>
  <c r="F17" s="1"/>
  <c r="F15" i="43"/>
  <c r="F16" s="1"/>
  <c r="F17" s="1"/>
  <c r="F14"/>
  <c r="F14" i="42"/>
  <c r="F15" s="1"/>
  <c r="F16" s="1"/>
  <c r="F17" s="1"/>
  <c r="F14" i="41"/>
  <c r="F15" s="1"/>
  <c r="F16" s="1"/>
  <c r="F17" s="1"/>
  <c r="F14" i="40"/>
  <c r="F15" s="1"/>
  <c r="F16" s="1"/>
  <c r="F17" s="1"/>
  <c r="F14" i="39"/>
  <c r="F15" s="1"/>
  <c r="F16" s="1"/>
  <c r="F17" s="1"/>
  <c r="F15" i="38"/>
  <c r="F16" s="1"/>
  <c r="F17" s="1"/>
  <c r="F14"/>
  <c r="F14" i="37"/>
  <c r="F15" s="1"/>
  <c r="F16" s="1"/>
  <c r="F17" s="1"/>
  <c r="F14" i="36"/>
  <c r="F15" s="1"/>
  <c r="F16" s="1"/>
  <c r="F17" s="1"/>
  <c r="F14" i="35"/>
  <c r="F15" s="1"/>
  <c r="F16" s="1"/>
  <c r="F17" s="1"/>
  <c r="F15" i="34"/>
  <c r="F16" s="1"/>
  <c r="F17" s="1"/>
  <c r="F14"/>
  <c r="F14" i="33"/>
  <c r="F15" s="1"/>
  <c r="F16" s="1"/>
  <c r="F17" s="1"/>
  <c r="F14" i="32"/>
  <c r="F15" s="1"/>
  <c r="F16" s="1"/>
  <c r="F17" s="1"/>
  <c r="F14" i="31"/>
  <c r="F15" s="1"/>
  <c r="F16" s="1"/>
  <c r="F17" s="1"/>
  <c r="F14" i="30"/>
  <c r="F15" s="1"/>
  <c r="F16" s="1"/>
  <c r="F17" s="1"/>
  <c r="F15" i="29"/>
  <c r="F16" s="1"/>
  <c r="F17" s="1"/>
  <c r="F15" i="17"/>
  <c r="F14" i="29"/>
  <c r="F14" i="28"/>
  <c r="F15" s="1"/>
  <c r="F16" s="1"/>
  <c r="F17" s="1"/>
  <c r="F14" i="27"/>
  <c r="F15" s="1"/>
  <c r="F16" s="1"/>
  <c r="F17" s="1"/>
  <c r="F14" i="26"/>
  <c r="F15" s="1"/>
  <c r="F16" s="1"/>
  <c r="F17" s="1"/>
  <c r="F15" i="25"/>
  <c r="F16" s="1"/>
  <c r="F17" s="1"/>
  <c r="F14"/>
  <c r="F15" i="24"/>
  <c r="F16" s="1"/>
  <c r="F17" s="1"/>
  <c r="F14"/>
  <c r="F14" i="23"/>
  <c r="F15" s="1"/>
  <c r="F16" s="1"/>
  <c r="F17" s="1"/>
  <c r="F14" i="22"/>
  <c r="F15" s="1"/>
  <c r="F16" s="1"/>
  <c r="F17" s="1"/>
  <c r="F14" i="21"/>
  <c r="F15" s="1"/>
  <c r="F16" s="1"/>
  <c r="F17" s="1"/>
  <c r="F15" i="20"/>
  <c r="F16" s="1"/>
  <c r="F17" s="1"/>
  <c r="F14"/>
  <c r="F14" i="19"/>
  <c r="F15" s="1"/>
  <c r="F16" s="1"/>
  <c r="F17" s="1"/>
  <c r="F14" i="18"/>
  <c r="F15" s="1"/>
  <c r="F16" s="1"/>
  <c r="F17" s="1"/>
  <c r="F15" i="6"/>
  <c r="F16" s="1"/>
  <c r="F17" s="1"/>
  <c r="F15" i="7"/>
  <c r="F16" s="1"/>
  <c r="F17" s="1"/>
  <c r="F15" i="8"/>
  <c r="F16" s="1"/>
  <c r="F17" s="1"/>
  <c r="F15" i="9"/>
  <c r="F16" s="1"/>
  <c r="F17" s="1"/>
  <c r="F15" i="10"/>
  <c r="F16" s="1"/>
  <c r="F17" s="1"/>
  <c r="F15" i="11"/>
  <c r="F15" i="12"/>
  <c r="F16"/>
  <c r="F17" s="1"/>
  <c r="F15" i="13"/>
  <c r="F15" i="14"/>
  <c r="F16" s="1"/>
  <c r="F17" s="1"/>
  <c r="D27" s="1"/>
  <c r="F15" i="15"/>
  <c r="F16"/>
  <c r="F17" s="1"/>
  <c r="F15" i="16"/>
  <c r="F16" i="17"/>
  <c r="F17" s="1"/>
  <c r="F14"/>
  <c r="F16" i="16"/>
  <c r="F17" s="1"/>
  <c r="F14"/>
  <c r="F14" i="15"/>
  <c r="F14" i="14"/>
  <c r="F16" i="13"/>
  <c r="F17" s="1"/>
  <c r="F14"/>
  <c r="F14" i="12"/>
  <c r="F16" i="11"/>
  <c r="F17" s="1"/>
  <c r="F14"/>
  <c r="F14" i="10"/>
  <c r="F14" i="9"/>
  <c r="F14" i="8"/>
  <c r="F14" i="7"/>
  <c r="F14" i="6"/>
  <c r="S223" i="5" l="1"/>
  <c r="S224" s="1"/>
  <c r="S225" s="1"/>
  <c r="S226" s="1"/>
  <c r="S227" s="1"/>
  <c r="S228" s="1"/>
  <c r="S229" s="1"/>
  <c r="S230" s="1"/>
  <c r="S231" s="1"/>
  <c r="S232" s="1"/>
  <c r="D27" i="44"/>
  <c r="F18"/>
  <c r="F19" s="1"/>
  <c r="F20" s="1"/>
  <c r="F21" s="1"/>
  <c r="F22" s="1"/>
  <c r="F23" s="1"/>
  <c r="D27" i="32"/>
  <c r="F18"/>
  <c r="F19" s="1"/>
  <c r="F20" s="1"/>
  <c r="F21" s="1"/>
  <c r="F22" s="1"/>
  <c r="F23" s="1"/>
  <c r="D28" s="1"/>
  <c r="D27" i="35"/>
  <c r="F18"/>
  <c r="F19" s="1"/>
  <c r="F20" s="1"/>
  <c r="F21" s="1"/>
  <c r="F22" s="1"/>
  <c r="F23" s="1"/>
  <c r="D27" i="38"/>
  <c r="F18"/>
  <c r="F19" s="1"/>
  <c r="F20" s="1"/>
  <c r="F21" s="1"/>
  <c r="F22" s="1"/>
  <c r="F23" s="1"/>
  <c r="D28" s="1"/>
  <c r="D27" i="43"/>
  <c r="F18"/>
  <c r="F19" s="1"/>
  <c r="F20" s="1"/>
  <c r="F21" s="1"/>
  <c r="F22" s="1"/>
  <c r="F23" s="1"/>
  <c r="D28" s="1"/>
  <c r="D27" i="31"/>
  <c r="F18"/>
  <c r="F19" s="1"/>
  <c r="F20" s="1"/>
  <c r="F21" s="1"/>
  <c r="F22" s="1"/>
  <c r="F23" s="1"/>
  <c r="D28"/>
  <c r="D27" i="34"/>
  <c r="F18"/>
  <c r="F19" s="1"/>
  <c r="F20" s="1"/>
  <c r="F21" s="1"/>
  <c r="F22" s="1"/>
  <c r="F23" s="1"/>
  <c r="D28" s="1"/>
  <c r="D27" i="41"/>
  <c r="F18"/>
  <c r="F19" s="1"/>
  <c r="F20" s="1"/>
  <c r="F21" s="1"/>
  <c r="F22" s="1"/>
  <c r="F23" s="1"/>
  <c r="D28" s="1"/>
  <c r="D27" i="30"/>
  <c r="F18"/>
  <c r="F19" s="1"/>
  <c r="F20" s="1"/>
  <c r="F21" s="1"/>
  <c r="F22" s="1"/>
  <c r="F23" s="1"/>
  <c r="D28" s="1"/>
  <c r="F18" i="37"/>
  <c r="F19" s="1"/>
  <c r="F20" s="1"/>
  <c r="F21" s="1"/>
  <c r="F22" s="1"/>
  <c r="F23" s="1"/>
  <c r="D28" s="1"/>
  <c r="D27"/>
  <c r="D27" i="40"/>
  <c r="F18"/>
  <c r="F19" s="1"/>
  <c r="F20" s="1"/>
  <c r="F21" s="1"/>
  <c r="F22" s="1"/>
  <c r="F23" s="1"/>
  <c r="D27" i="33"/>
  <c r="F18"/>
  <c r="F19" s="1"/>
  <c r="F20" s="1"/>
  <c r="F21" s="1"/>
  <c r="F22" s="1"/>
  <c r="F23" s="1"/>
  <c r="D27" i="36"/>
  <c r="F18"/>
  <c r="F19" s="1"/>
  <c r="F20" s="1"/>
  <c r="F21" s="1"/>
  <c r="F22" s="1"/>
  <c r="F23" s="1"/>
  <c r="D27" i="39"/>
  <c r="F18"/>
  <c r="F19" s="1"/>
  <c r="F20" s="1"/>
  <c r="F21" s="1"/>
  <c r="F22" s="1"/>
  <c r="F23" s="1"/>
  <c r="D28" s="1"/>
  <c r="D27" i="42"/>
  <c r="F18"/>
  <c r="F19" s="1"/>
  <c r="F20" s="1"/>
  <c r="F21" s="1"/>
  <c r="F22" s="1"/>
  <c r="F23" s="1"/>
  <c r="D28" s="1"/>
  <c r="D27" i="18"/>
  <c r="F18"/>
  <c r="F19" s="1"/>
  <c r="F20" s="1"/>
  <c r="F21" s="1"/>
  <c r="F22" s="1"/>
  <c r="F23" s="1"/>
  <c r="F18" i="23"/>
  <c r="F19" s="1"/>
  <c r="F20" s="1"/>
  <c r="F21" s="1"/>
  <c r="F22" s="1"/>
  <c r="F23" s="1"/>
  <c r="D27"/>
  <c r="D27" i="29"/>
  <c r="F18"/>
  <c r="F19" s="1"/>
  <c r="F20" s="1"/>
  <c r="F21" s="1"/>
  <c r="F22" s="1"/>
  <c r="F23" s="1"/>
  <c r="D28" s="1"/>
  <c r="D27" i="22"/>
  <c r="F18"/>
  <c r="F19" s="1"/>
  <c r="F20" s="1"/>
  <c r="F21" s="1"/>
  <c r="F22" s="1"/>
  <c r="F23" s="1"/>
  <c r="D28"/>
  <c r="D28" i="27"/>
  <c r="D27"/>
  <c r="F18"/>
  <c r="F19" s="1"/>
  <c r="F20" s="1"/>
  <c r="F21" s="1"/>
  <c r="F22" s="1"/>
  <c r="F23" s="1"/>
  <c r="D27" i="21"/>
  <c r="F18"/>
  <c r="F19" s="1"/>
  <c r="F20" s="1"/>
  <c r="F21" s="1"/>
  <c r="F22" s="1"/>
  <c r="F23" s="1"/>
  <c r="D27" i="24"/>
  <c r="F18"/>
  <c r="F19" s="1"/>
  <c r="F20" s="1"/>
  <c r="F21" s="1"/>
  <c r="F22" s="1"/>
  <c r="F23" s="1"/>
  <c r="D28" s="1"/>
  <c r="D27" i="26"/>
  <c r="F18"/>
  <c r="F19" s="1"/>
  <c r="F20" s="1"/>
  <c r="F21" s="1"/>
  <c r="F22" s="1"/>
  <c r="F23" s="1"/>
  <c r="D28" s="1"/>
  <c r="F18" i="20"/>
  <c r="F19" s="1"/>
  <c r="F20" s="1"/>
  <c r="F21" s="1"/>
  <c r="F22" s="1"/>
  <c r="F23" s="1"/>
  <c r="D27"/>
  <c r="D27" i="19"/>
  <c r="F18"/>
  <c r="F19" s="1"/>
  <c r="F20" s="1"/>
  <c r="F21" s="1"/>
  <c r="F22" s="1"/>
  <c r="F23" s="1"/>
  <c r="D27" i="25"/>
  <c r="F18"/>
  <c r="F19" s="1"/>
  <c r="F20" s="1"/>
  <c r="F21" s="1"/>
  <c r="F22" s="1"/>
  <c r="F23" s="1"/>
  <c r="D28" s="1"/>
  <c r="D27" i="28"/>
  <c r="F18"/>
  <c r="F19" s="1"/>
  <c r="F20" s="1"/>
  <c r="F21" s="1"/>
  <c r="F22" s="1"/>
  <c r="F23" s="1"/>
  <c r="D28" s="1"/>
  <c r="D27" i="15"/>
  <c r="F18"/>
  <c r="F19" s="1"/>
  <c r="F20" s="1"/>
  <c r="F21" s="1"/>
  <c r="F22" s="1"/>
  <c r="F23" s="1"/>
  <c r="D29" s="1"/>
  <c r="F18" i="9"/>
  <c r="F19" s="1"/>
  <c r="F20" s="1"/>
  <c r="F21" s="1"/>
  <c r="F22" s="1"/>
  <c r="F23" s="1"/>
  <c r="D27"/>
  <c r="D27" i="12"/>
  <c r="F18"/>
  <c r="F19" s="1"/>
  <c r="F20" s="1"/>
  <c r="F21" s="1"/>
  <c r="F22" s="1"/>
  <c r="F23" s="1"/>
  <c r="D27" i="17"/>
  <c r="F18"/>
  <c r="F19" s="1"/>
  <c r="F20" s="1"/>
  <c r="F21" s="1"/>
  <c r="F22" s="1"/>
  <c r="F23" s="1"/>
  <c r="D28" s="1"/>
  <c r="D27" i="13"/>
  <c r="F18"/>
  <c r="F19" s="1"/>
  <c r="F20" s="1"/>
  <c r="F21" s="1"/>
  <c r="F22" s="1"/>
  <c r="F23" s="1"/>
  <c r="D27" i="16"/>
  <c r="F18"/>
  <c r="F19" s="1"/>
  <c r="F20" s="1"/>
  <c r="F21" s="1"/>
  <c r="F22" s="1"/>
  <c r="F23" s="1"/>
  <c r="F18" i="14"/>
  <c r="F19" s="1"/>
  <c r="F20" s="1"/>
  <c r="F21" s="1"/>
  <c r="F22" s="1"/>
  <c r="F23" s="1"/>
  <c r="D28" s="1"/>
  <c r="D29" i="9"/>
  <c r="F24"/>
  <c r="F25" s="1"/>
  <c r="D27" i="11"/>
  <c r="F18"/>
  <c r="F19" s="1"/>
  <c r="F20" s="1"/>
  <c r="F21" s="1"/>
  <c r="F22" s="1"/>
  <c r="F23" s="1"/>
  <c r="D27" i="10"/>
  <c r="F18"/>
  <c r="F19" s="1"/>
  <c r="F20" s="1"/>
  <c r="F21" s="1"/>
  <c r="F22" s="1"/>
  <c r="F23" s="1"/>
  <c r="D28" s="1"/>
  <c r="D28" i="9"/>
  <c r="D27" i="8"/>
  <c r="F18"/>
  <c r="F19" s="1"/>
  <c r="F20" s="1"/>
  <c r="F21" s="1"/>
  <c r="F22" s="1"/>
  <c r="F23" s="1"/>
  <c r="D27" i="7"/>
  <c r="F18"/>
  <c r="F19" s="1"/>
  <c r="F20" s="1"/>
  <c r="F21" s="1"/>
  <c r="F22" s="1"/>
  <c r="F23" s="1"/>
  <c r="F18" i="6"/>
  <c r="F19" s="1"/>
  <c r="F20" s="1"/>
  <c r="F21" s="1"/>
  <c r="F22" s="1"/>
  <c r="F23" s="1"/>
  <c r="D28" s="1"/>
  <c r="D27"/>
  <c r="D29" i="44" l="1"/>
  <c r="F24"/>
  <c r="F25" s="1"/>
  <c r="D28"/>
  <c r="D29" i="40"/>
  <c r="F24"/>
  <c r="F25" s="1"/>
  <c r="D29" i="35"/>
  <c r="F24"/>
  <c r="F25" s="1"/>
  <c r="D29" i="39"/>
  <c r="F24"/>
  <c r="F25" s="1"/>
  <c r="D29" i="37"/>
  <c r="F24"/>
  <c r="F25" s="1"/>
  <c r="F24" i="31"/>
  <c r="F25" s="1"/>
  <c r="D29"/>
  <c r="D29" i="32"/>
  <c r="F24"/>
  <c r="F25" s="1"/>
  <c r="D28" i="40"/>
  <c r="D28" i="35"/>
  <c r="D29" i="33"/>
  <c r="F24"/>
  <c r="F25" s="1"/>
  <c r="D29" i="34"/>
  <c r="F24"/>
  <c r="F25" s="1"/>
  <c r="D29" i="36"/>
  <c r="F24"/>
  <c r="F25" s="1"/>
  <c r="F24" i="43"/>
  <c r="F25" s="1"/>
  <c r="D29"/>
  <c r="D28" i="33"/>
  <c r="D29" i="42"/>
  <c r="F24"/>
  <c r="F25" s="1"/>
  <c r="D29" i="41"/>
  <c r="F24"/>
  <c r="F25" s="1"/>
  <c r="D29" i="30"/>
  <c r="F24"/>
  <c r="F25" s="1"/>
  <c r="D29" i="38"/>
  <c r="F24"/>
  <c r="F25" s="1"/>
  <c r="D28" i="36"/>
  <c r="D29" i="20"/>
  <c r="F24"/>
  <c r="F25" s="1"/>
  <c r="D29" i="23"/>
  <c r="F24"/>
  <c r="F25" s="1"/>
  <c r="F24" i="18"/>
  <c r="F25" s="1"/>
  <c r="D29"/>
  <c r="D29" i="28"/>
  <c r="F24"/>
  <c r="F25" s="1"/>
  <c r="D29" i="26"/>
  <c r="F24"/>
  <c r="F25" s="1"/>
  <c r="D29" i="27"/>
  <c r="F24"/>
  <c r="F25" s="1"/>
  <c r="F24" i="22"/>
  <c r="F25" s="1"/>
  <c r="D29"/>
  <c r="D28" i="20"/>
  <c r="D28" i="18"/>
  <c r="D29" i="25"/>
  <c r="F24"/>
  <c r="F25" s="1"/>
  <c r="D29" i="21"/>
  <c r="F24"/>
  <c r="F25" s="1"/>
  <c r="D29" i="19"/>
  <c r="F24"/>
  <c r="F25" s="1"/>
  <c r="D29" i="24"/>
  <c r="F24"/>
  <c r="F25" s="1"/>
  <c r="F24" i="29"/>
  <c r="F25" s="1"/>
  <c r="D29"/>
  <c r="D28" i="21"/>
  <c r="D28" i="19"/>
  <c r="D28" i="23"/>
  <c r="F24" i="15"/>
  <c r="F25" s="1"/>
  <c r="D28"/>
  <c r="D29" i="16"/>
  <c r="F24"/>
  <c r="F25" s="1"/>
  <c r="D29" i="13"/>
  <c r="F24"/>
  <c r="F25" s="1"/>
  <c r="D29" i="12"/>
  <c r="F24"/>
  <c r="F25" s="1"/>
  <c r="D29" i="17"/>
  <c r="F24"/>
  <c r="F25" s="1"/>
  <c r="D28" i="16"/>
  <c r="D28" i="13"/>
  <c r="D28" i="12"/>
  <c r="D29" i="14"/>
  <c r="F24"/>
  <c r="F25" s="1"/>
  <c r="D29" i="11"/>
  <c r="F24"/>
  <c r="F25" s="1"/>
  <c r="D29" i="10"/>
  <c r="F24"/>
  <c r="F25" s="1"/>
  <c r="D28" i="11"/>
  <c r="D29" i="8"/>
  <c r="F24"/>
  <c r="F25" s="1"/>
  <c r="D28"/>
  <c r="D29" i="7"/>
  <c r="F24"/>
  <c r="F25" s="1"/>
  <c r="D28"/>
  <c r="D29" i="6"/>
  <c r="F24"/>
  <c r="F25" s="1"/>
  <c r="T300" i="5" l="1"/>
  <c r="T299"/>
  <c r="T298"/>
  <c r="T297"/>
  <c r="T296"/>
  <c r="T295"/>
  <c r="T294"/>
  <c r="T293"/>
  <c r="T292"/>
  <c r="T291"/>
  <c r="T290"/>
  <c r="M300"/>
  <c r="M299"/>
  <c r="M298"/>
  <c r="M297"/>
  <c r="M296"/>
  <c r="M295"/>
  <c r="M294"/>
  <c r="M293"/>
  <c r="M292"/>
  <c r="M291"/>
  <c r="M290"/>
  <c r="F300"/>
  <c r="F299"/>
  <c r="F298"/>
  <c r="F297"/>
  <c r="F296"/>
  <c r="F295"/>
  <c r="F294"/>
  <c r="F293"/>
  <c r="F292"/>
  <c r="F291"/>
  <c r="F290"/>
  <c r="F277"/>
  <c r="F276"/>
  <c r="F275"/>
  <c r="F274"/>
  <c r="F273"/>
  <c r="F272"/>
  <c r="F271"/>
  <c r="F270"/>
  <c r="F269"/>
  <c r="F268"/>
  <c r="F267"/>
  <c r="M277"/>
  <c r="M276"/>
  <c r="M275"/>
  <c r="M274"/>
  <c r="M273"/>
  <c r="M272"/>
  <c r="M271"/>
  <c r="M270"/>
  <c r="M269"/>
  <c r="M268"/>
  <c r="M267"/>
  <c r="T277"/>
  <c r="T276"/>
  <c r="T275"/>
  <c r="T274"/>
  <c r="T273"/>
  <c r="T272"/>
  <c r="T271"/>
  <c r="T270"/>
  <c r="T269"/>
  <c r="T268"/>
  <c r="T267"/>
  <c r="T254"/>
  <c r="T253"/>
  <c r="T252"/>
  <c r="T251"/>
  <c r="T250"/>
  <c r="T249"/>
  <c r="T248"/>
  <c r="T247"/>
  <c r="T246"/>
  <c r="T245"/>
  <c r="T244"/>
  <c r="M254"/>
  <c r="M253"/>
  <c r="M252"/>
  <c r="M251"/>
  <c r="M250"/>
  <c r="M249"/>
  <c r="M248"/>
  <c r="M247"/>
  <c r="M246"/>
  <c r="M245"/>
  <c r="M244"/>
  <c r="F254"/>
  <c r="F253"/>
  <c r="F252"/>
  <c r="F251"/>
  <c r="F250"/>
  <c r="F249"/>
  <c r="F248"/>
  <c r="F247"/>
  <c r="F246"/>
  <c r="F245"/>
  <c r="F244"/>
  <c r="F231"/>
  <c r="F230"/>
  <c r="F229"/>
  <c r="F228"/>
  <c r="F227"/>
  <c r="F226"/>
  <c r="F225"/>
  <c r="F224"/>
  <c r="F223"/>
  <c r="F222"/>
  <c r="F221"/>
  <c r="M231"/>
  <c r="M230"/>
  <c r="M228"/>
  <c r="M227"/>
  <c r="M226"/>
  <c r="M225"/>
  <c r="M224"/>
  <c r="M223"/>
  <c r="M222"/>
  <c r="M221"/>
  <c r="T231"/>
  <c r="T230"/>
  <c r="T229"/>
  <c r="T228"/>
  <c r="T227"/>
  <c r="T226"/>
  <c r="T225"/>
  <c r="T224"/>
  <c r="T223"/>
  <c r="T222"/>
  <c r="T221"/>
  <c r="T208"/>
  <c r="T207"/>
  <c r="T206"/>
  <c r="T205"/>
  <c r="T204"/>
  <c r="T203"/>
  <c r="T202"/>
  <c r="T201"/>
  <c r="T200"/>
  <c r="T199"/>
  <c r="T198"/>
  <c r="M208"/>
  <c r="M207"/>
  <c r="M206"/>
  <c r="M205"/>
  <c r="M204"/>
  <c r="M203"/>
  <c r="M202"/>
  <c r="M201"/>
  <c r="M200"/>
  <c r="M199"/>
  <c r="M198"/>
  <c r="F208"/>
  <c r="F207"/>
  <c r="F206"/>
  <c r="F205"/>
  <c r="F204"/>
  <c r="F203"/>
  <c r="F202"/>
  <c r="F201"/>
  <c r="F200"/>
  <c r="F199"/>
  <c r="F198"/>
  <c r="F185"/>
  <c r="F184"/>
  <c r="F183"/>
  <c r="F182"/>
  <c r="F181"/>
  <c r="F180"/>
  <c r="F179"/>
  <c r="F178"/>
  <c r="F177"/>
  <c r="F176"/>
  <c r="F175"/>
  <c r="M185"/>
  <c r="M184"/>
  <c r="M183"/>
  <c r="M182"/>
  <c r="M181"/>
  <c r="M180"/>
  <c r="M179"/>
  <c r="M178"/>
  <c r="M177"/>
  <c r="M176"/>
  <c r="M175"/>
  <c r="T185"/>
  <c r="T184"/>
  <c r="T183"/>
  <c r="T182"/>
  <c r="T181"/>
  <c r="T180"/>
  <c r="T179"/>
  <c r="T178"/>
  <c r="T177"/>
  <c r="T176"/>
  <c r="T175"/>
  <c r="T162"/>
  <c r="T161"/>
  <c r="T160"/>
  <c r="T159"/>
  <c r="T158"/>
  <c r="T157"/>
  <c r="T156"/>
  <c r="T155"/>
  <c r="T154"/>
  <c r="T153"/>
  <c r="T152"/>
  <c r="M162"/>
  <c r="M161"/>
  <c r="M160"/>
  <c r="M159"/>
  <c r="M158"/>
  <c r="M157"/>
  <c r="M156"/>
  <c r="M155"/>
  <c r="M154"/>
  <c r="M153"/>
  <c r="M152"/>
  <c r="F162"/>
  <c r="F161"/>
  <c r="F160"/>
  <c r="F159"/>
  <c r="F158"/>
  <c r="F157"/>
  <c r="F156"/>
  <c r="F155"/>
  <c r="F154"/>
  <c r="F153"/>
  <c r="F152"/>
  <c r="F139"/>
  <c r="F138"/>
  <c r="F137"/>
  <c r="F136"/>
  <c r="F135"/>
  <c r="F134"/>
  <c r="F133"/>
  <c r="F132"/>
  <c r="F131"/>
  <c r="F130"/>
  <c r="F129"/>
  <c r="M139"/>
  <c r="M138"/>
  <c r="M137"/>
  <c r="M136"/>
  <c r="M135"/>
  <c r="M134"/>
  <c r="M133"/>
  <c r="M132"/>
  <c r="M131"/>
  <c r="M130"/>
  <c r="M129"/>
  <c r="T139"/>
  <c r="T138"/>
  <c r="T137"/>
  <c r="T136"/>
  <c r="T135"/>
  <c r="T134"/>
  <c r="T133"/>
  <c r="T132"/>
  <c r="T131"/>
  <c r="T130"/>
  <c r="T129"/>
  <c r="T116"/>
  <c r="T115"/>
  <c r="T114"/>
  <c r="T113"/>
  <c r="T112"/>
  <c r="T111"/>
  <c r="T110"/>
  <c r="T109"/>
  <c r="T108"/>
  <c r="T107"/>
  <c r="T106"/>
  <c r="M116"/>
  <c r="M115"/>
  <c r="M114"/>
  <c r="M113"/>
  <c r="M112"/>
  <c r="M111"/>
  <c r="M110"/>
  <c r="M109"/>
  <c r="M108"/>
  <c r="M107"/>
  <c r="M106"/>
  <c r="F116"/>
  <c r="F115"/>
  <c r="F114"/>
  <c r="F113"/>
  <c r="F112"/>
  <c r="F111"/>
  <c r="F110"/>
  <c r="F109"/>
  <c r="F108"/>
  <c r="F107"/>
  <c r="F106"/>
  <c r="F93"/>
  <c r="F92"/>
  <c r="F91"/>
  <c r="F90"/>
  <c r="F89"/>
  <c r="F88"/>
  <c r="F87"/>
  <c r="F86"/>
  <c r="F85"/>
  <c r="F84"/>
  <c r="F83"/>
  <c r="M93"/>
  <c r="M92"/>
  <c r="M91"/>
  <c r="M90"/>
  <c r="M89"/>
  <c r="M88"/>
  <c r="M87"/>
  <c r="M86"/>
  <c r="M85"/>
  <c r="M84"/>
  <c r="M83"/>
  <c r="T93"/>
  <c r="T92"/>
  <c r="T91"/>
  <c r="T90"/>
  <c r="T89"/>
  <c r="T88"/>
  <c r="T87"/>
  <c r="T86"/>
  <c r="T85"/>
  <c r="T84"/>
  <c r="T83"/>
  <c r="T70"/>
  <c r="T69"/>
  <c r="T68"/>
  <c r="T67"/>
  <c r="T66"/>
  <c r="T65"/>
  <c r="T64"/>
  <c r="T63"/>
  <c r="T62"/>
  <c r="T61"/>
  <c r="T60"/>
  <c r="M70"/>
  <c r="M69"/>
  <c r="M68"/>
  <c r="M67"/>
  <c r="M66"/>
  <c r="M65"/>
  <c r="M64"/>
  <c r="M63"/>
  <c r="M62"/>
  <c r="M61"/>
  <c r="M60"/>
  <c r="F70"/>
  <c r="F69"/>
  <c r="F68"/>
  <c r="F67"/>
  <c r="F66"/>
  <c r="F65"/>
  <c r="F64"/>
  <c r="F63"/>
  <c r="F62"/>
  <c r="F61"/>
  <c r="F60"/>
  <c r="F47"/>
  <c r="F46"/>
  <c r="F45"/>
  <c r="F44"/>
  <c r="F43"/>
  <c r="F42"/>
  <c r="F41"/>
  <c r="F40"/>
  <c r="F39"/>
  <c r="F38"/>
  <c r="F37"/>
  <c r="M47"/>
  <c r="M46"/>
  <c r="M45"/>
  <c r="M44"/>
  <c r="M43"/>
  <c r="M42"/>
  <c r="M41"/>
  <c r="M40"/>
  <c r="M39"/>
  <c r="M38"/>
  <c r="M37"/>
  <c r="T47"/>
  <c r="T46"/>
  <c r="T45"/>
  <c r="T44"/>
  <c r="T43"/>
  <c r="T42"/>
  <c r="T41"/>
  <c r="T40"/>
  <c r="T39"/>
  <c r="T38"/>
  <c r="T37"/>
  <c r="T24"/>
  <c r="T23"/>
  <c r="T22"/>
  <c r="T21"/>
  <c r="T20"/>
  <c r="T19"/>
  <c r="T18"/>
  <c r="T17"/>
  <c r="T16"/>
  <c r="T15"/>
  <c r="T14"/>
  <c r="M24"/>
  <c r="M23"/>
  <c r="M22"/>
  <c r="M21"/>
  <c r="M20"/>
  <c r="M19"/>
  <c r="M18"/>
  <c r="M17"/>
  <c r="M16"/>
  <c r="M15"/>
  <c r="M14"/>
  <c r="F15"/>
  <c r="F16"/>
  <c r="F17"/>
  <c r="F18"/>
  <c r="F19"/>
  <c r="F20"/>
  <c r="F21"/>
  <c r="F22"/>
  <c r="F23"/>
  <c r="F24"/>
  <c r="F14"/>
</calcChain>
</file>

<file path=xl/sharedStrings.xml><?xml version="1.0" encoding="utf-8"?>
<sst xmlns="http://schemas.openxmlformats.org/spreadsheetml/2006/main" count="2723" uniqueCount="188">
  <si>
    <t>Date</t>
  </si>
  <si>
    <t>Sieve Size (mm)</t>
  </si>
  <si>
    <t>Sample No.</t>
  </si>
  <si>
    <t>Percent Passing (Sieve Size in mm)</t>
  </si>
  <si>
    <t>CLIENT</t>
  </si>
  <si>
    <t>: AMEC</t>
  </si>
  <si>
    <t>Project</t>
  </si>
  <si>
    <t>: Mt. Nansen</t>
  </si>
  <si>
    <t>SGS Project #</t>
  </si>
  <si>
    <t>: 1346</t>
  </si>
  <si>
    <t>Test</t>
  </si>
  <si>
    <t>: Size Fraction Analysis with Wet Washing at 200 Mesh</t>
  </si>
  <si>
    <t>DRAFT COPY</t>
  </si>
  <si>
    <t>Test Date</t>
  </si>
  <si>
    <t>: December 5, 2013</t>
  </si>
  <si>
    <t xml:space="preserve"> </t>
  </si>
  <si>
    <t>TP-TD-13-01  ARD-03</t>
  </si>
  <si>
    <t>TP-TD-13-02  ARD-01</t>
  </si>
  <si>
    <t>TP-TD-13-02  ARD-04</t>
  </si>
  <si>
    <t>Sieve</t>
  </si>
  <si>
    <t>Aperture</t>
  </si>
  <si>
    <t>Weight Retained</t>
  </si>
  <si>
    <t>Designation</t>
  </si>
  <si>
    <t>Cumulative</t>
  </si>
  <si>
    <t>(mm)</t>
  </si>
  <si>
    <t>(g)</t>
  </si>
  <si>
    <t>(%)</t>
  </si>
  <si>
    <t>+11/2"</t>
  </si>
  <si>
    <t>-11/2" + 3/4"</t>
  </si>
  <si>
    <t>-3/4" + 3/8"</t>
  </si>
  <si>
    <t>-3/8" + 4</t>
  </si>
  <si>
    <t>-4 + 8</t>
  </si>
  <si>
    <t>-8 + 14</t>
  </si>
  <si>
    <t>-14 + 30</t>
  </si>
  <si>
    <t>-30 + 48</t>
  </si>
  <si>
    <t>-48 + 100</t>
  </si>
  <si>
    <t>-100 + 200</t>
  </si>
  <si>
    <t>-200 + 270</t>
  </si>
  <si>
    <t>-0.053</t>
  </si>
  <si>
    <t>TOTAL</t>
  </si>
  <si>
    <t>TP-TD-13-03  ARD-02</t>
  </si>
  <si>
    <t>TP-TD-13-03  ARD-06</t>
  </si>
  <si>
    <t>BH-TD-13-01 ARD-03</t>
  </si>
  <si>
    <t>BH-TD-13-01 ARD-08</t>
  </si>
  <si>
    <t>BH-TD-13-01 ARD-10</t>
  </si>
  <si>
    <t>TP-T-13-01 ARD-01</t>
  </si>
  <si>
    <t>TP-T-13-02 ARD-02</t>
  </si>
  <si>
    <t>TP-T-13-02 ARD-03</t>
  </si>
  <si>
    <t>TP-T-13-04 ARD-01</t>
  </si>
  <si>
    <t>TP-T-13-04 ARD-02</t>
  </si>
  <si>
    <t>TP-T-13-06 ARD-02</t>
  </si>
  <si>
    <t>BH-T-13-01 ARD-01</t>
  </si>
  <si>
    <t>BH-T-13-01 ARD-03</t>
  </si>
  <si>
    <t>BH-T-13-01 ARD-05</t>
  </si>
  <si>
    <t>BH-T-13-02 ARD-01</t>
  </si>
  <si>
    <t>BH-T-13-02 ARD-02</t>
  </si>
  <si>
    <t>BH-T-13-02 ARD-04</t>
  </si>
  <si>
    <t>BH-T-13-02 ARD-06</t>
  </si>
  <si>
    <t>BH-T-13-02 ARD-07</t>
  </si>
  <si>
    <t>BH-T-13-03 ARD-02</t>
  </si>
  <si>
    <t>BH-T-13-04 ARD-02</t>
  </si>
  <si>
    <t>BH-T-13-04 ARD-04</t>
  </si>
  <si>
    <t>BH-T-13-04 ARD-06</t>
  </si>
  <si>
    <t>BH-T-13-04 ARD-08</t>
  </si>
  <si>
    <t>TP-WA-13-02 ARD-02</t>
  </si>
  <si>
    <t>TP-WA-13-03 ARD-02</t>
  </si>
  <si>
    <t>TP-WA-13-05 ARD-02</t>
  </si>
  <si>
    <t>TP-WA-13-06 ARD-01</t>
  </si>
  <si>
    <t>TP-WA-13-06 ARD-04</t>
  </si>
  <si>
    <t>TP-WA-13-08 ARD-02</t>
  </si>
  <si>
    <t>TP-WA-13-09 ARD-04</t>
  </si>
  <si>
    <t>TP-WA-13-10 ARD-02</t>
  </si>
  <si>
    <t>TP-WA-13-11 ARD-02</t>
  </si>
  <si>
    <t>TP-WA-13-11 ARD-05</t>
  </si>
  <si>
    <t>HA-BA-13-01  2-3 m</t>
  </si>
  <si>
    <t>HA-BA-13-02  0-1 m</t>
  </si>
  <si>
    <t>% Passing</t>
  </si>
  <si>
    <t>Passing</t>
  </si>
  <si>
    <t>TP/BH #:</t>
  </si>
  <si>
    <t>Sample:</t>
  </si>
  <si>
    <t>Depth</t>
  </si>
  <si>
    <t>TP-TD-13-01</t>
  </si>
  <si>
    <t>TP-TD-13-02</t>
  </si>
  <si>
    <t>ARD-01</t>
  </si>
  <si>
    <t>ARD-03</t>
  </si>
  <si>
    <t>ARD-04</t>
  </si>
  <si>
    <t>TP-TD-13-03</t>
  </si>
  <si>
    <t>ARD-02</t>
  </si>
  <si>
    <t>ARD-06</t>
  </si>
  <si>
    <t>BH-TD-13-01</t>
  </si>
  <si>
    <t>ARD-08</t>
  </si>
  <si>
    <t>ARD-10</t>
  </si>
  <si>
    <t>TP-T-13-01</t>
  </si>
  <si>
    <t>TP-T-13-02</t>
  </si>
  <si>
    <t>TP-T-13-04</t>
  </si>
  <si>
    <t>TP-T-13-06</t>
  </si>
  <si>
    <t>BH-T-13-01</t>
  </si>
  <si>
    <t>ARD-05</t>
  </si>
  <si>
    <t>BH-T-13-02</t>
  </si>
  <si>
    <t>ARD-07</t>
  </si>
  <si>
    <t>BH-T-13-03</t>
  </si>
  <si>
    <t>BH-T-13-04</t>
  </si>
  <si>
    <t>TP-WA-13-02</t>
  </si>
  <si>
    <t>TP-WA-13-03</t>
  </si>
  <si>
    <t>TP-WA-13-05</t>
  </si>
  <si>
    <t>TP-WA-13-06</t>
  </si>
  <si>
    <t>TP-WA-13-08</t>
  </si>
  <si>
    <t>TP-WA-13-09</t>
  </si>
  <si>
    <t>TP-WA-13-10</t>
  </si>
  <si>
    <t>TP-WA-13-11</t>
  </si>
  <si>
    <t>HA-BA-13-01</t>
  </si>
  <si>
    <t>2-3 m</t>
  </si>
  <si>
    <t>HA-BA-13-02</t>
  </si>
  <si>
    <t>0-1 m</t>
  </si>
  <si>
    <t>December 5, 2013</t>
  </si>
  <si>
    <t>Test Date:</t>
  </si>
  <si>
    <t>Test:</t>
  </si>
  <si>
    <t>Size Fraction Analysis with Wet Washing at 200 Mesh</t>
  </si>
  <si>
    <t>SGS Canada Inc.</t>
  </si>
  <si>
    <t>Tested By:</t>
  </si>
  <si>
    <t>Mount Nansen Sieve Summary</t>
  </si>
  <si>
    <t>Remarks:</t>
  </si>
  <si>
    <t>No GSA requested on COC form</t>
  </si>
  <si>
    <t>Results blank in SGS data</t>
  </si>
  <si>
    <t>Sample name does not appear on COC form</t>
  </si>
  <si>
    <t>Depth (m):</t>
  </si>
  <si>
    <t>Mount Nansen - 2013 Site Investigation</t>
  </si>
  <si>
    <t>Project No.</t>
  </si>
  <si>
    <t>VM00605</t>
  </si>
  <si>
    <t>Sample Information</t>
  </si>
  <si>
    <t>Borehole ID</t>
  </si>
  <si>
    <t>Location</t>
  </si>
  <si>
    <r>
      <t>SIEVE ANALYSIS RESULTS</t>
    </r>
    <r>
      <rPr>
        <b/>
        <vertAlign val="superscript"/>
        <sz val="11"/>
        <rFont val="Helvetica"/>
        <family val="2"/>
      </rPr>
      <t>Note 1</t>
    </r>
  </si>
  <si>
    <t>Sample Details</t>
  </si>
  <si>
    <t>Sieve Initial weight (g)</t>
  </si>
  <si>
    <t>Nominal Sieve Size</t>
  </si>
  <si>
    <t>Weight Retained (g)</t>
  </si>
  <si>
    <t>1 1/2"</t>
  </si>
  <si>
    <t>3/4"</t>
  </si>
  <si>
    <t>Gravel (%)</t>
  </si>
  <si>
    <t>Sand (%)</t>
  </si>
  <si>
    <t>Fines (%)</t>
  </si>
  <si>
    <t>Notes:</t>
  </si>
  <si>
    <t>1. Sieve test performed by SGS Canada Inc., presented by AMEC E&amp;I.</t>
  </si>
  <si>
    <t>Sieve Results</t>
  </si>
  <si>
    <t>3/8"</t>
  </si>
  <si>
    <t>#4</t>
  </si>
  <si>
    <t>#8</t>
  </si>
  <si>
    <t>#14</t>
  </si>
  <si>
    <t>#30</t>
  </si>
  <si>
    <t>#48</t>
  </si>
  <si>
    <t>#100</t>
  </si>
  <si>
    <t>#200</t>
  </si>
  <si>
    <t>#270</t>
  </si>
  <si>
    <t>to</t>
  </si>
  <si>
    <t>Pan</t>
  </si>
  <si>
    <t>Soil Type</t>
  </si>
  <si>
    <t>Native</t>
  </si>
  <si>
    <t>Fill</t>
  </si>
  <si>
    <t>Waste Rock</t>
  </si>
  <si>
    <t>5.0 m</t>
  </si>
  <si>
    <t>1.1 m</t>
  </si>
  <si>
    <t>1.0 m</t>
  </si>
  <si>
    <t>2.0 m</t>
  </si>
  <si>
    <t>5.8 m</t>
  </si>
  <si>
    <t>7.5 m</t>
  </si>
  <si>
    <t>10.5 m</t>
  </si>
  <si>
    <t>2.1 m</t>
  </si>
  <si>
    <t>TSF-Tailings</t>
  </si>
  <si>
    <t>4.0 m</t>
  </si>
  <si>
    <t>3.4 m</t>
  </si>
  <si>
    <t>4.7 m</t>
  </si>
  <si>
    <t>5.1 m</t>
  </si>
  <si>
    <t>8.1 m</t>
  </si>
  <si>
    <t>3.5 m</t>
  </si>
  <si>
    <t>6.5 m</t>
  </si>
  <si>
    <t>9.5 m</t>
  </si>
  <si>
    <t>11.1 m</t>
  </si>
  <si>
    <t>7.0 m</t>
  </si>
  <si>
    <t>10.6 m</t>
  </si>
  <si>
    <t>13.6 m</t>
  </si>
  <si>
    <t>17.1 m</t>
  </si>
  <si>
    <t>3.0 m</t>
  </si>
  <si>
    <t>4.9 m</t>
  </si>
  <si>
    <t>0.0 m</t>
  </si>
  <si>
    <t>Borrow Area</t>
  </si>
  <si>
    <t>Waste Area</t>
  </si>
  <si>
    <t>TSF-Dam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</si>
</sst>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"/>
    <numFmt numFmtId="166" formatCode="0.0%"/>
    <numFmt numFmtId="167" formatCode="0.0000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name val="Arial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i/>
      <sz val="10"/>
      <color indexed="10"/>
      <name val="Arial"/>
      <family val="2"/>
    </font>
    <font>
      <sz val="10"/>
      <color indexed="10"/>
      <name val="Arial"/>
      <family val="2"/>
    </font>
    <font>
      <sz val="11"/>
      <name val="Helvetica"/>
      <family val="2"/>
    </font>
    <font>
      <b/>
      <sz val="11"/>
      <name val="Helvetica"/>
      <family val="2"/>
    </font>
    <font>
      <b/>
      <u/>
      <sz val="11"/>
      <name val="Helvetica"/>
      <family val="2"/>
    </font>
    <font>
      <b/>
      <vertAlign val="superscript"/>
      <sz val="1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>
      <alignment horizontal="left"/>
    </xf>
    <xf numFmtId="0" fontId="7" fillId="0" borderId="0">
      <alignment horizontal="right"/>
    </xf>
  </cellStyleXfs>
  <cellXfs count="150">
    <xf numFmtId="0" fontId="0" fillId="0" borderId="0" xfId="0"/>
    <xf numFmtId="0" fontId="3" fillId="0" borderId="0" xfId="1" applyAlignment="1">
      <alignment vertical="center"/>
    </xf>
    <xf numFmtId="0" fontId="3" fillId="0" borderId="0" xfId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/>
    <xf numFmtId="0" fontId="3" fillId="0" borderId="3" xfId="1" applyBorder="1" applyAlignment="1">
      <alignment horizontal="center" vertical="center"/>
    </xf>
    <xf numFmtId="165" fontId="3" fillId="0" borderId="3" xfId="1" applyNumberFormat="1" applyBorder="1" applyAlignment="1">
      <alignment horizontal="center" vertical="center"/>
    </xf>
    <xf numFmtId="0" fontId="3" fillId="0" borderId="0" xfId="1" applyAlignment="1">
      <alignment horizontal="center"/>
    </xf>
    <xf numFmtId="0" fontId="8" fillId="0" borderId="0" xfId="2" applyFont="1"/>
    <xf numFmtId="0" fontId="7" fillId="0" borderId="0" xfId="2"/>
    <xf numFmtId="0" fontId="9" fillId="0" borderId="0" xfId="2" applyFont="1"/>
    <xf numFmtId="49" fontId="8" fillId="0" borderId="0" xfId="2" applyNumberFormat="1" applyFont="1" applyAlignment="1">
      <alignment horizontal="left"/>
    </xf>
    <xf numFmtId="0" fontId="8" fillId="0" borderId="0" xfId="2" applyFont="1" applyProtection="1"/>
    <xf numFmtId="0" fontId="10" fillId="0" borderId="0" xfId="2" applyFont="1" applyAlignment="1" applyProtection="1">
      <alignment horizontal="center"/>
    </xf>
    <xf numFmtId="49" fontId="8" fillId="0" borderId="0" xfId="2" applyNumberFormat="1" applyFont="1" applyFill="1" applyAlignment="1">
      <alignment horizontal="left"/>
    </xf>
    <xf numFmtId="0" fontId="8" fillId="0" borderId="0" xfId="3" applyFont="1" applyBorder="1" applyAlignment="1">
      <alignment horizontal="left" vertical="center"/>
    </xf>
    <xf numFmtId="0" fontId="4" fillId="0" borderId="0" xfId="3" applyFont="1" applyBorder="1" applyAlignment="1">
      <alignment vertical="center"/>
    </xf>
    <xf numFmtId="0" fontId="4" fillId="0" borderId="0" xfId="2" applyNumberFormat="1" applyFont="1" applyFill="1"/>
    <xf numFmtId="0" fontId="4" fillId="0" borderId="0" xfId="3" applyFont="1" applyBorder="1" applyAlignment="1">
      <alignment horizontal="left" vertical="center"/>
    </xf>
    <xf numFmtId="0" fontId="8" fillId="0" borderId="11" xfId="2" applyNumberFormat="1" applyFont="1" applyFill="1" applyBorder="1" applyAlignment="1">
      <alignment horizontal="center"/>
    </xf>
    <xf numFmtId="0" fontId="8" fillId="0" borderId="15" xfId="2" applyNumberFormat="1" applyFont="1" applyFill="1" applyBorder="1" applyAlignment="1">
      <alignment horizontal="center"/>
    </xf>
    <xf numFmtId="165" fontId="8" fillId="0" borderId="15" xfId="2" applyNumberFormat="1" applyFont="1" applyFill="1" applyBorder="1" applyAlignment="1">
      <alignment horizontal="center"/>
    </xf>
    <xf numFmtId="0" fontId="8" fillId="0" borderId="16" xfId="2" applyNumberFormat="1" applyFont="1" applyFill="1" applyBorder="1"/>
    <xf numFmtId="0" fontId="8" fillId="0" borderId="16" xfId="2" applyNumberFormat="1" applyFont="1" applyFill="1" applyBorder="1" applyAlignment="1">
      <alignment horizontal="center"/>
    </xf>
    <xf numFmtId="165" fontId="8" fillId="0" borderId="16" xfId="2" applyNumberFormat="1" applyFont="1" applyFill="1" applyBorder="1" applyAlignment="1">
      <alignment horizontal="center"/>
    </xf>
    <xf numFmtId="0" fontId="4" fillId="0" borderId="17" xfId="2" quotePrefix="1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2" fontId="4" fillId="0" borderId="1" xfId="2" applyNumberFormat="1" applyFont="1" applyFill="1" applyBorder="1" applyAlignment="1">
      <alignment horizontal="center" vertical="center"/>
    </xf>
    <xf numFmtId="166" fontId="0" fillId="0" borderId="18" xfId="4" applyNumberFormat="1" applyFont="1" applyBorder="1" applyAlignment="1">
      <alignment horizontal="center"/>
    </xf>
    <xf numFmtId="166" fontId="0" fillId="0" borderId="2" xfId="4" applyNumberFormat="1" applyFont="1" applyBorder="1" applyAlignment="1">
      <alignment horizontal="center"/>
    </xf>
    <xf numFmtId="164" fontId="4" fillId="0" borderId="2" xfId="2" applyNumberFormat="1" applyFont="1" applyFill="1" applyBorder="1" applyAlignment="1">
      <alignment horizontal="center"/>
    </xf>
    <xf numFmtId="49" fontId="4" fillId="0" borderId="1" xfId="2" applyNumberFormat="1" applyFont="1" applyFill="1" applyBorder="1" applyAlignment="1">
      <alignment horizontal="center" vertical="center"/>
    </xf>
    <xf numFmtId="2" fontId="4" fillId="0" borderId="19" xfId="2" applyNumberFormat="1" applyFont="1" applyBorder="1" applyAlignment="1">
      <alignment horizontal="center"/>
    </xf>
    <xf numFmtId="0" fontId="4" fillId="0" borderId="20" xfId="2" quotePrefix="1" applyNumberFormat="1" applyFont="1" applyFill="1" applyBorder="1" applyAlignment="1">
      <alignment horizontal="center" vertical="center"/>
    </xf>
    <xf numFmtId="165" fontId="4" fillId="0" borderId="21" xfId="2" applyNumberFormat="1" applyFont="1" applyFill="1" applyBorder="1" applyAlignment="1">
      <alignment horizontal="center" vertical="center"/>
    </xf>
    <xf numFmtId="2" fontId="4" fillId="0" borderId="22" xfId="2" applyNumberFormat="1" applyFont="1" applyFill="1" applyBorder="1" applyAlignment="1">
      <alignment horizontal="center" vertical="center"/>
    </xf>
    <xf numFmtId="166" fontId="4" fillId="0" borderId="23" xfId="4" applyNumberFormat="1" applyFont="1" applyFill="1" applyBorder="1" applyAlignment="1">
      <alignment horizontal="center" vertical="center"/>
    </xf>
    <xf numFmtId="2" fontId="4" fillId="0" borderId="19" xfId="2" applyNumberFormat="1" applyFont="1" applyFill="1" applyBorder="1" applyAlignment="1">
      <alignment horizontal="center" vertical="center"/>
    </xf>
    <xf numFmtId="0" fontId="4" fillId="0" borderId="24" xfId="2" applyNumberFormat="1" applyFont="1" applyFill="1" applyBorder="1" applyAlignment="1">
      <alignment horizontal="center" vertical="center"/>
    </xf>
    <xf numFmtId="0" fontId="4" fillId="0" borderId="22" xfId="2" applyNumberFormat="1" applyFont="1" applyFill="1" applyBorder="1" applyAlignment="1">
      <alignment vertical="center"/>
    </xf>
    <xf numFmtId="166" fontId="4" fillId="0" borderId="22" xfId="4" applyNumberFormat="1" applyFont="1" applyFill="1" applyBorder="1" applyAlignment="1">
      <alignment horizontal="center" vertical="center"/>
    </xf>
    <xf numFmtId="0" fontId="7" fillId="0" borderId="25" xfId="2" applyBorder="1"/>
    <xf numFmtId="0" fontId="11" fillId="0" borderId="0" xfId="2" applyFont="1"/>
    <xf numFmtId="0" fontId="11" fillId="0" borderId="0" xfId="3" applyFont="1" applyBorder="1" applyAlignment="1">
      <alignment vertical="center"/>
    </xf>
    <xf numFmtId="0" fontId="11" fillId="0" borderId="0" xfId="2" applyNumberFormat="1" applyFont="1" applyFill="1"/>
    <xf numFmtId="0" fontId="11" fillId="0" borderId="0" xfId="3" applyFont="1" applyBorder="1" applyAlignment="1">
      <alignment horizontal="left" vertical="center"/>
    </xf>
    <xf numFmtId="0" fontId="4" fillId="0" borderId="0" xfId="2" applyFont="1"/>
    <xf numFmtId="166" fontId="4" fillId="0" borderId="18" xfId="4" applyNumberFormat="1" applyFont="1" applyBorder="1" applyAlignment="1">
      <alignment horizontal="center"/>
    </xf>
    <xf numFmtId="166" fontId="4" fillId="0" borderId="2" xfId="4" applyNumberFormat="1" applyFont="1" applyBorder="1" applyAlignment="1">
      <alignment horizontal="center"/>
    </xf>
    <xf numFmtId="0" fontId="4" fillId="0" borderId="25" xfId="2" applyFont="1" applyBorder="1"/>
    <xf numFmtId="0" fontId="8" fillId="0" borderId="11" xfId="2" applyFont="1" applyBorder="1" applyAlignment="1">
      <alignment vertical="center"/>
    </xf>
    <xf numFmtId="0" fontId="8" fillId="0" borderId="11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166" fontId="7" fillId="0" borderId="3" xfId="2" applyNumberFormat="1" applyBorder="1"/>
    <xf numFmtId="0" fontId="7" fillId="0" borderId="3" xfId="2" applyBorder="1"/>
    <xf numFmtId="10" fontId="3" fillId="0" borderId="3" xfId="1" applyNumberFormat="1" applyBorder="1" applyAlignment="1">
      <alignment horizontal="center" vertical="center"/>
    </xf>
    <xf numFmtId="10" fontId="3" fillId="0" borderId="3" xfId="1" applyNumberFormat="1" applyBorder="1" applyAlignment="1">
      <alignment horizontal="center"/>
    </xf>
    <xf numFmtId="10" fontId="4" fillId="0" borderId="3" xfId="2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8" fillId="0" borderId="0" xfId="2" applyFont="1" applyAlignment="1" applyProtection="1">
      <alignment horizontal="left"/>
    </xf>
    <xf numFmtId="0" fontId="8" fillId="0" borderId="3" xfId="3" applyFont="1" applyBorder="1" applyAlignment="1">
      <alignment horizontal="center" vertical="center"/>
    </xf>
    <xf numFmtId="10" fontId="7" fillId="0" borderId="3" xfId="2" applyNumberFormat="1" applyBorder="1" applyAlignment="1">
      <alignment horizontal="center"/>
    </xf>
    <xf numFmtId="165" fontId="3" fillId="0" borderId="3" xfId="1" applyNumberFormat="1" applyBorder="1" applyAlignment="1">
      <alignment horizontal="center"/>
    </xf>
    <xf numFmtId="0" fontId="12" fillId="0" borderId="28" xfId="1" applyNumberFormat="1" applyFont="1" applyBorder="1" applyAlignment="1">
      <alignment horizontal="right" vertical="center" wrapText="1"/>
    </xf>
    <xf numFmtId="0" fontId="13" fillId="0" borderId="29" xfId="1" applyNumberFormat="1" applyFont="1" applyBorder="1" applyAlignment="1">
      <alignment horizontal="left" vertical="center"/>
    </xf>
    <xf numFmtId="0" fontId="13" fillId="0" borderId="29" xfId="1" applyNumberFormat="1" applyFont="1" applyBorder="1" applyAlignment="1">
      <alignment vertical="center" wrapText="1"/>
    </xf>
    <xf numFmtId="0" fontId="13" fillId="0" borderId="30" xfId="1" applyNumberFormat="1" applyFont="1" applyBorder="1" applyAlignment="1">
      <alignment vertical="center" wrapText="1"/>
    </xf>
    <xf numFmtId="0" fontId="13" fillId="0" borderId="31" xfId="1" applyNumberFormat="1" applyFont="1" applyBorder="1" applyAlignment="1">
      <alignment vertical="center" wrapText="1"/>
    </xf>
    <xf numFmtId="0" fontId="13" fillId="0" borderId="0" xfId="1" applyNumberFormat="1" applyFont="1" applyBorder="1" applyAlignment="1">
      <alignment vertical="center" wrapText="1"/>
    </xf>
    <xf numFmtId="0" fontId="12" fillId="0" borderId="32" xfId="1" applyNumberFormat="1" applyFont="1" applyBorder="1" applyAlignment="1">
      <alignment horizontal="right" vertical="center" wrapText="1"/>
    </xf>
    <xf numFmtId="0" fontId="13" fillId="0" borderId="13" xfId="1" applyNumberFormat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3" fillId="0" borderId="33" xfId="1" applyBorder="1"/>
    <xf numFmtId="0" fontId="14" fillId="0" borderId="32" xfId="1" applyNumberFormat="1" applyFont="1" applyFill="1" applyBorder="1" applyAlignment="1">
      <alignment horizontal="left" vertical="center"/>
    </xf>
    <xf numFmtId="0" fontId="13" fillId="0" borderId="34" xfId="1" applyNumberFormat="1" applyFont="1" applyBorder="1" applyAlignment="1">
      <alignment horizontal="left" vertical="center" wrapText="1"/>
    </xf>
    <xf numFmtId="0" fontId="3" fillId="0" borderId="34" xfId="1" applyBorder="1"/>
    <xf numFmtId="0" fontId="3" fillId="0" borderId="0" xfId="1" applyBorder="1"/>
    <xf numFmtId="0" fontId="5" fillId="0" borderId="33" xfId="1" applyFont="1" applyBorder="1"/>
    <xf numFmtId="165" fontId="8" fillId="0" borderId="35" xfId="1" applyNumberFormat="1" applyFont="1" applyFill="1" applyBorder="1" applyAlignment="1">
      <alignment horizontal="center" vertical="center"/>
    </xf>
    <xf numFmtId="2" fontId="8" fillId="0" borderId="35" xfId="1" applyNumberFormat="1" applyFont="1" applyFill="1" applyBorder="1" applyAlignment="1">
      <alignment horizontal="center" vertical="center"/>
    </xf>
    <xf numFmtId="167" fontId="8" fillId="0" borderId="35" xfId="1" applyNumberFormat="1" applyFont="1" applyFill="1" applyBorder="1" applyAlignment="1">
      <alignment horizontal="center" vertical="center"/>
    </xf>
    <xf numFmtId="2" fontId="8" fillId="0" borderId="36" xfId="1" applyNumberFormat="1" applyFont="1" applyFill="1" applyBorder="1" applyAlignment="1">
      <alignment horizontal="center" vertical="center"/>
    </xf>
    <xf numFmtId="164" fontId="8" fillId="0" borderId="36" xfId="1" applyNumberFormat="1" applyFont="1" applyFill="1" applyBorder="1" applyAlignment="1">
      <alignment horizontal="center" vertical="center"/>
    </xf>
    <xf numFmtId="167" fontId="8" fillId="0" borderId="36" xfId="1" applyNumberFormat="1" applyFont="1" applyFill="1" applyBorder="1" applyAlignment="1">
      <alignment horizontal="center" vertical="center"/>
    </xf>
    <xf numFmtId="0" fontId="3" fillId="0" borderId="13" xfId="1" applyBorder="1"/>
    <xf numFmtId="165" fontId="3" fillId="0" borderId="14" xfId="1" applyNumberFormat="1" applyBorder="1" applyAlignment="1">
      <alignment horizontal="center"/>
    </xf>
    <xf numFmtId="0" fontId="12" fillId="0" borderId="37" xfId="1" applyNumberFormat="1" applyFont="1" applyBorder="1" applyAlignment="1">
      <alignment horizontal="right" vertical="center" wrapText="1"/>
    </xf>
    <xf numFmtId="0" fontId="3" fillId="0" borderId="38" xfId="1" applyBorder="1"/>
    <xf numFmtId="0" fontId="14" fillId="0" borderId="41" xfId="1" applyNumberFormat="1" applyFont="1" applyBorder="1" applyAlignment="1">
      <alignment horizontal="left" vertical="center" wrapText="1"/>
    </xf>
    <xf numFmtId="0" fontId="12" fillId="0" borderId="42" xfId="1" applyNumberFormat="1" applyFont="1" applyBorder="1" applyAlignment="1">
      <alignment horizontal="center" vertical="center" wrapText="1"/>
    </xf>
    <xf numFmtId="0" fontId="3" fillId="0" borderId="42" xfId="1" applyBorder="1"/>
    <xf numFmtId="0" fontId="3" fillId="0" borderId="43" xfId="1" applyBorder="1"/>
    <xf numFmtId="0" fontId="3" fillId="0" borderId="32" xfId="1" applyBorder="1"/>
    <xf numFmtId="0" fontId="12" fillId="0" borderId="3" xfId="1" applyNumberFormat="1" applyFont="1" applyBorder="1" applyAlignment="1">
      <alignment horizontal="right" vertical="center"/>
    </xf>
    <xf numFmtId="0" fontId="12" fillId="2" borderId="3" xfId="1" applyNumberFormat="1" applyFont="1" applyFill="1" applyBorder="1" applyAlignment="1">
      <alignment horizontal="center" vertical="center"/>
    </xf>
    <xf numFmtId="0" fontId="14" fillId="0" borderId="32" xfId="1" applyNumberFormat="1" applyFont="1" applyBorder="1" applyAlignment="1">
      <alignment horizontal="left" vertical="center"/>
    </xf>
    <xf numFmtId="165" fontId="12" fillId="0" borderId="0" xfId="1" applyNumberFormat="1" applyFont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center"/>
    </xf>
    <xf numFmtId="165" fontId="12" fillId="0" borderId="3" xfId="1" applyNumberFormat="1" applyFont="1" applyBorder="1" applyAlignment="1">
      <alignment horizontal="center" vertical="center"/>
    </xf>
    <xf numFmtId="165" fontId="12" fillId="0" borderId="44" xfId="1" applyNumberFormat="1" applyFont="1" applyBorder="1" applyAlignment="1">
      <alignment horizontal="center" vertical="center"/>
    </xf>
    <xf numFmtId="0" fontId="5" fillId="0" borderId="0" xfId="1" applyFont="1"/>
    <xf numFmtId="0" fontId="12" fillId="0" borderId="0" xfId="1" applyNumberFormat="1" applyFont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165" fontId="12" fillId="0" borderId="33" xfId="1" applyNumberFormat="1" applyFont="1" applyBorder="1" applyAlignment="1">
      <alignment horizontal="center" vertical="center"/>
    </xf>
    <xf numFmtId="0" fontId="12" fillId="0" borderId="12" xfId="1" applyNumberFormat="1" applyFont="1" applyBorder="1" applyAlignment="1">
      <alignment horizontal="right" vertical="center"/>
    </xf>
    <xf numFmtId="165" fontId="12" fillId="0" borderId="14" xfId="1" applyNumberFormat="1" applyFont="1" applyBorder="1" applyAlignment="1">
      <alignment horizontal="center" vertical="center"/>
    </xf>
    <xf numFmtId="0" fontId="12" fillId="0" borderId="33" xfId="1" applyNumberFormat="1" applyFont="1" applyBorder="1" applyAlignment="1">
      <alignment horizontal="center" vertical="center"/>
    </xf>
    <xf numFmtId="0" fontId="12" fillId="0" borderId="12" xfId="1" applyNumberFormat="1" applyFont="1" applyFill="1" applyBorder="1" applyAlignment="1">
      <alignment horizontal="right" vertical="center"/>
    </xf>
    <xf numFmtId="0" fontId="12" fillId="0" borderId="27" xfId="1" applyNumberFormat="1" applyFont="1" applyFill="1" applyBorder="1" applyAlignment="1">
      <alignment horizontal="right" vertical="center"/>
    </xf>
    <xf numFmtId="0" fontId="3" fillId="0" borderId="45" xfId="1" applyBorder="1"/>
    <xf numFmtId="0" fontId="3" fillId="0" borderId="46" xfId="1" applyBorder="1"/>
    <xf numFmtId="0" fontId="3" fillId="0" borderId="47" xfId="1" applyBorder="1"/>
    <xf numFmtId="0" fontId="2" fillId="0" borderId="0" xfId="1" applyFont="1" applyAlignment="1">
      <alignment horizontal="center" vertical="center"/>
    </xf>
    <xf numFmtId="0" fontId="8" fillId="0" borderId="0" xfId="2" applyFont="1" applyAlignment="1">
      <alignment horizontal="center"/>
    </xf>
    <xf numFmtId="0" fontId="8" fillId="0" borderId="3" xfId="3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 wrapText="1"/>
    </xf>
    <xf numFmtId="10" fontId="7" fillId="0" borderId="3" xfId="2" applyNumberFormat="1" applyBorder="1" applyAlignment="1">
      <alignment horizontal="center" vertical="center"/>
    </xf>
    <xf numFmtId="165" fontId="0" fillId="0" borderId="3" xfId="0" applyNumberFormat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2" fontId="4" fillId="0" borderId="22" xfId="0" applyNumberFormat="1" applyFont="1" applyFill="1" applyBorder="1" applyAlignment="1">
      <alignment horizontal="center" vertical="center"/>
    </xf>
    <xf numFmtId="2" fontId="4" fillId="0" borderId="19" xfId="2" applyNumberFormat="1" applyFont="1" applyFill="1" applyBorder="1" applyAlignment="1">
      <alignment horizontal="center"/>
    </xf>
    <xf numFmtId="10" fontId="3" fillId="0" borderId="3" xfId="1" applyNumberFormat="1" applyFill="1" applyBorder="1" applyAlignment="1">
      <alignment horizontal="center" vertical="center"/>
    </xf>
    <xf numFmtId="10" fontId="3" fillId="0" borderId="3" xfId="1" applyNumberFormat="1" applyFill="1" applyBorder="1" applyAlignment="1">
      <alignment horizontal="center"/>
    </xf>
    <xf numFmtId="165" fontId="8" fillId="0" borderId="12" xfId="2" applyNumberFormat="1" applyFont="1" applyFill="1" applyBorder="1" applyAlignment="1">
      <alignment horizontal="center"/>
    </xf>
    <xf numFmtId="165" fontId="8" fillId="0" borderId="13" xfId="2" applyNumberFormat="1" applyFont="1" applyFill="1" applyBorder="1" applyAlignment="1">
      <alignment horizontal="center"/>
    </xf>
    <xf numFmtId="0" fontId="4" fillId="0" borderId="14" xfId="2" applyFont="1" applyBorder="1" applyAlignment="1"/>
    <xf numFmtId="0" fontId="8" fillId="0" borderId="0" xfId="2" applyFont="1" applyAlignment="1">
      <alignment horizontal="center"/>
    </xf>
    <xf numFmtId="0" fontId="6" fillId="0" borderId="4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13" fillId="0" borderId="39" xfId="1" applyNumberFormat="1" applyFont="1" applyBorder="1" applyAlignment="1">
      <alignment horizontal="center" vertical="center" wrapText="1"/>
    </xf>
    <xf numFmtId="0" fontId="13" fillId="0" borderId="13" xfId="1" applyNumberFormat="1" applyFont="1" applyBorder="1" applyAlignment="1">
      <alignment horizontal="center" vertical="center" wrapText="1"/>
    </xf>
    <xf numFmtId="0" fontId="13" fillId="0" borderId="40" xfId="1" applyNumberFormat="1" applyFont="1" applyBorder="1" applyAlignment="1">
      <alignment horizontal="center" vertical="center" wrapText="1"/>
    </xf>
    <xf numFmtId="0" fontId="12" fillId="0" borderId="12" xfId="1" applyNumberFormat="1" applyFont="1" applyBorder="1" applyAlignment="1">
      <alignment horizontal="center" vertical="center"/>
    </xf>
    <xf numFmtId="0" fontId="12" fillId="0" borderId="14" xfId="1" applyNumberFormat="1" applyFont="1" applyBorder="1" applyAlignment="1">
      <alignment horizontal="center" vertical="center"/>
    </xf>
    <xf numFmtId="0" fontId="1" fillId="0" borderId="0" xfId="1" applyFont="1"/>
  </cellXfs>
  <cellStyles count="7">
    <cellStyle name="Left" xfId="5"/>
    <cellStyle name="Normal" xfId="0" builtinId="0"/>
    <cellStyle name="Normal 2" xfId="1"/>
    <cellStyle name="Normal 3" xfId="2"/>
    <cellStyle name="Normal_Book1" xfId="3"/>
    <cellStyle name="Percent 2" xfId="4"/>
    <cellStyle name="Right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'TP-TD-13-01  ARD-03'!$J$4:$AE$4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'TP-TD-13-01  ARD-03'!$J$5:$AE$5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'TP-TD-13-01  ARD-03'!$C$5</c:f>
              <c:strCache>
                <c:ptCount val="1"/>
                <c:pt idx="0">
                  <c:v>ARD-03</c:v>
                </c:pt>
              </c:strCache>
            </c:strRef>
          </c:tx>
          <c:xVal>
            <c:numRef>
              <c:f>'TP-TD-13-01  ARD-03'!$D$14:$D$24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'TP-TD-13-01  ARD-03'!$F$14:$F$24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99.7</c:v>
                </c:pt>
                <c:pt idx="6">
                  <c:v>96.15</c:v>
                </c:pt>
                <c:pt idx="7">
                  <c:v>70.460000000000008</c:v>
                </c:pt>
                <c:pt idx="8">
                  <c:v>26.390000000000008</c:v>
                </c:pt>
                <c:pt idx="9">
                  <c:v>15.730000000000008</c:v>
                </c:pt>
                <c:pt idx="10">
                  <c:v>3.7300000000000075</c:v>
                </c:pt>
              </c:numCache>
            </c:numRef>
          </c:yVal>
        </c:ser>
        <c:axId val="137616768"/>
        <c:axId val="160314880"/>
      </c:scatterChart>
      <c:valAx>
        <c:axId val="137616768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855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314880"/>
        <c:crossesAt val="0"/>
        <c:crossBetween val="midCat"/>
        <c:minorUnit val="10"/>
      </c:valAx>
      <c:valAx>
        <c:axId val="160314880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25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616768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'TP-TD-13-02  ARD-01'!$J$4:$AE$4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'TP-TD-13-02  ARD-01'!$J$5:$AE$5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'TP-TD-13-02  ARD-01'!$C$5</c:f>
              <c:strCache>
                <c:ptCount val="1"/>
                <c:pt idx="0">
                  <c:v>ARD-01</c:v>
                </c:pt>
              </c:strCache>
            </c:strRef>
          </c:tx>
          <c:xVal>
            <c:numRef>
              <c:f>'TP-TD-13-02  ARD-01'!$D$14:$D$24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'TP-TD-13-02  ARD-01'!$F$14:$F$24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98.56</c:v>
                </c:pt>
                <c:pt idx="6">
                  <c:v>88.03</c:v>
                </c:pt>
                <c:pt idx="7">
                  <c:v>54.93</c:v>
                </c:pt>
                <c:pt idx="8">
                  <c:v>19.310000000000002</c:v>
                </c:pt>
                <c:pt idx="9">
                  <c:v>5.2500000000000018</c:v>
                </c:pt>
                <c:pt idx="10">
                  <c:v>3.9100000000000019</c:v>
                </c:pt>
              </c:numCache>
            </c:numRef>
          </c:yVal>
        </c:ser>
        <c:axId val="49675264"/>
        <c:axId val="160539392"/>
      </c:scatterChart>
      <c:valAx>
        <c:axId val="49675264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877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539392"/>
        <c:crossesAt val="0"/>
        <c:crossBetween val="midCat"/>
        <c:minorUnit val="10"/>
      </c:valAx>
      <c:valAx>
        <c:axId val="160539392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29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675264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'TP-TD-13-02  ARD-04'!$J$4:$AE$4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'TP-TD-13-02  ARD-04'!$J$5:$AE$5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'TP-TD-13-02  ARD-04'!$C$5</c:f>
              <c:strCache>
                <c:ptCount val="1"/>
                <c:pt idx="0">
                  <c:v>ARD-04</c:v>
                </c:pt>
              </c:strCache>
            </c:strRef>
          </c:tx>
          <c:xVal>
            <c:numRef>
              <c:f>'TP-TD-13-02  ARD-04'!$D$14:$D$24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'TP-TD-13-02  ARD-04'!$F$14:$F$24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98.67</c:v>
                </c:pt>
                <c:pt idx="4">
                  <c:v>96.25</c:v>
                </c:pt>
                <c:pt idx="5">
                  <c:v>93.57</c:v>
                </c:pt>
                <c:pt idx="6">
                  <c:v>80.089999999999989</c:v>
                </c:pt>
                <c:pt idx="7">
                  <c:v>49.989999999999995</c:v>
                </c:pt>
                <c:pt idx="8">
                  <c:v>21.359999999999996</c:v>
                </c:pt>
                <c:pt idx="9">
                  <c:v>6.7999999999999954</c:v>
                </c:pt>
                <c:pt idx="10">
                  <c:v>2.3499999999999952</c:v>
                </c:pt>
              </c:numCache>
            </c:numRef>
          </c:yVal>
        </c:ser>
        <c:axId val="50088576"/>
        <c:axId val="160541696"/>
      </c:scatterChart>
      <c:valAx>
        <c:axId val="50088576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541696"/>
        <c:crossesAt val="0"/>
        <c:crossBetween val="midCat"/>
        <c:minorUnit val="10"/>
      </c:valAx>
      <c:valAx>
        <c:axId val="160541696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088576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'TP-TD-13-03  ARD-02'!$J$4:$AE$4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'TP-TD-13-03  ARD-02'!$J$5:$AE$5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'TP-TD-13-03  ARD-02'!$C$5</c:f>
              <c:strCache>
                <c:ptCount val="1"/>
                <c:pt idx="0">
                  <c:v>ARD-02</c:v>
                </c:pt>
              </c:strCache>
            </c:strRef>
          </c:tx>
          <c:xVal>
            <c:numRef>
              <c:f>'TP-TD-13-03  ARD-02'!$D$14:$D$24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'TP-TD-13-03  ARD-02'!$F$14:$F$24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98.74</c:v>
                </c:pt>
                <c:pt idx="5">
                  <c:v>96.83</c:v>
                </c:pt>
                <c:pt idx="6">
                  <c:v>90.83</c:v>
                </c:pt>
                <c:pt idx="7">
                  <c:v>67.349999999999994</c:v>
                </c:pt>
                <c:pt idx="8">
                  <c:v>33.719999999999992</c:v>
                </c:pt>
                <c:pt idx="9">
                  <c:v>11.669999999999991</c:v>
                </c:pt>
                <c:pt idx="10">
                  <c:v>3.4299999999999908</c:v>
                </c:pt>
              </c:numCache>
            </c:numRef>
          </c:yVal>
        </c:ser>
        <c:axId val="50398336"/>
        <c:axId val="171210240"/>
      </c:scatterChart>
      <c:valAx>
        <c:axId val="50398336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877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210240"/>
        <c:crossesAt val="0"/>
        <c:crossBetween val="midCat"/>
        <c:minorUnit val="10"/>
      </c:valAx>
      <c:valAx>
        <c:axId val="171210240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29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98336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'TP-TD-13-03  ARD-06'!$J$4:$AE$4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'TP-TD-13-03  ARD-06'!$J$5:$AE$5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'TP-TD-13-03  ARD-06'!$C$5</c:f>
              <c:strCache>
                <c:ptCount val="1"/>
                <c:pt idx="0">
                  <c:v>ARD-06</c:v>
                </c:pt>
              </c:strCache>
            </c:strRef>
          </c:tx>
          <c:xVal>
            <c:numRef>
              <c:f>'TP-TD-13-03  ARD-06'!$D$14:$D$24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'TP-TD-13-03  ARD-06'!$F$14:$F$24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99.5</c:v>
                </c:pt>
                <c:pt idx="4">
                  <c:v>98.86</c:v>
                </c:pt>
                <c:pt idx="5">
                  <c:v>98</c:v>
                </c:pt>
                <c:pt idx="6">
                  <c:v>91.91</c:v>
                </c:pt>
                <c:pt idx="7">
                  <c:v>67.83</c:v>
                </c:pt>
                <c:pt idx="8">
                  <c:v>28.879999999999995</c:v>
                </c:pt>
                <c:pt idx="9">
                  <c:v>10.199999999999996</c:v>
                </c:pt>
                <c:pt idx="10">
                  <c:v>8.0599999999999952</c:v>
                </c:pt>
              </c:numCache>
            </c:numRef>
          </c:yVal>
        </c:ser>
        <c:axId val="50779264"/>
        <c:axId val="50782976"/>
      </c:scatterChart>
      <c:valAx>
        <c:axId val="50779264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782976"/>
        <c:crossesAt val="0"/>
        <c:crossBetween val="midCat"/>
        <c:minorUnit val="10"/>
      </c:valAx>
      <c:valAx>
        <c:axId val="50782976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779264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'BH-TD-13-01 ARD-03'!$J$4:$AE$4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'BH-TD-13-01 ARD-03'!$J$5:$AE$5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'BH-TD-13-01 ARD-03'!$C$5</c:f>
              <c:strCache>
                <c:ptCount val="1"/>
                <c:pt idx="0">
                  <c:v>ARD-03</c:v>
                </c:pt>
              </c:strCache>
            </c:strRef>
          </c:tx>
          <c:xVal>
            <c:numRef>
              <c:f>'BH-TD-13-01 ARD-03'!$D$14:$D$24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'BH-TD-13-01 ARD-03'!$F$14:$F$24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98.46</c:v>
                </c:pt>
                <c:pt idx="4">
                  <c:v>97.309999999999988</c:v>
                </c:pt>
                <c:pt idx="5">
                  <c:v>95.809999999999988</c:v>
                </c:pt>
                <c:pt idx="6">
                  <c:v>90.61999999999999</c:v>
                </c:pt>
                <c:pt idx="7">
                  <c:v>67.47</c:v>
                </c:pt>
                <c:pt idx="8">
                  <c:v>23.21</c:v>
                </c:pt>
                <c:pt idx="9">
                  <c:v>9.2099999999999991</c:v>
                </c:pt>
                <c:pt idx="10">
                  <c:v>2.1899999999999995</c:v>
                </c:pt>
              </c:numCache>
            </c:numRef>
          </c:yVal>
        </c:ser>
        <c:axId val="51241728"/>
        <c:axId val="51244032"/>
      </c:scatterChart>
      <c:valAx>
        <c:axId val="51241728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2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244032"/>
        <c:crossesAt val="0"/>
        <c:crossBetween val="midCat"/>
        <c:minorUnit val="10"/>
      </c:valAx>
      <c:valAx>
        <c:axId val="51244032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4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241728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'BH-TD-13-01 ARD-08'!$J$4:$AE$4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'BH-TD-13-01 ARD-08'!$J$5:$AE$5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'BH-TD-13-01 ARD-08'!$C$5</c:f>
              <c:strCache>
                <c:ptCount val="1"/>
                <c:pt idx="0">
                  <c:v>ARD-08</c:v>
                </c:pt>
              </c:strCache>
            </c:strRef>
          </c:tx>
          <c:xVal>
            <c:numRef>
              <c:f>'BH-TD-13-01 ARD-08'!$D$14:$D$24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'BH-TD-13-01 ARD-08'!$F$14:$F$24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98.79</c:v>
                </c:pt>
                <c:pt idx="4">
                  <c:v>97.720000000000013</c:v>
                </c:pt>
                <c:pt idx="5">
                  <c:v>96.830000000000013</c:v>
                </c:pt>
                <c:pt idx="6">
                  <c:v>90.610000000000014</c:v>
                </c:pt>
                <c:pt idx="7">
                  <c:v>60.990000000000009</c:v>
                </c:pt>
                <c:pt idx="8">
                  <c:v>16.52000000000001</c:v>
                </c:pt>
                <c:pt idx="9">
                  <c:v>2.5200000000000085</c:v>
                </c:pt>
                <c:pt idx="10">
                  <c:v>1.1100000000000085</c:v>
                </c:pt>
              </c:numCache>
            </c:numRef>
          </c:yVal>
        </c:ser>
        <c:axId val="51441024"/>
        <c:axId val="172021248"/>
      </c:scatterChart>
      <c:valAx>
        <c:axId val="51441024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877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021248"/>
        <c:crossesAt val="0"/>
        <c:crossBetween val="midCat"/>
        <c:minorUnit val="10"/>
      </c:valAx>
      <c:valAx>
        <c:axId val="172021248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29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441024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'BH-TD-13-01 ARD-10'!$J$4:$AE$4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'BH-TD-13-01 ARD-10'!$J$5:$AE$5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'BH-TD-13-01 ARD-10'!$C$5</c:f>
              <c:strCache>
                <c:ptCount val="1"/>
                <c:pt idx="0">
                  <c:v>ARD-10</c:v>
                </c:pt>
              </c:strCache>
            </c:strRef>
          </c:tx>
          <c:xVal>
            <c:numRef>
              <c:f>'BH-TD-13-01 ARD-10'!$D$14:$D$24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'BH-TD-13-01 ARD-10'!$F$14:$F$24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97.85</c:v>
                </c:pt>
                <c:pt idx="3">
                  <c:v>95.97999999999999</c:v>
                </c:pt>
                <c:pt idx="4">
                  <c:v>95.07</c:v>
                </c:pt>
                <c:pt idx="5">
                  <c:v>93.649999999999991</c:v>
                </c:pt>
                <c:pt idx="6">
                  <c:v>83.699999999999989</c:v>
                </c:pt>
                <c:pt idx="7">
                  <c:v>49.329999999999991</c:v>
                </c:pt>
                <c:pt idx="8">
                  <c:v>13.309999999999988</c:v>
                </c:pt>
                <c:pt idx="9">
                  <c:v>1.6499999999999879</c:v>
                </c:pt>
                <c:pt idx="10">
                  <c:v>0.63999999999998791</c:v>
                </c:pt>
              </c:numCache>
            </c:numRef>
          </c:yVal>
        </c:ser>
        <c:axId val="51514368"/>
        <c:axId val="53052544"/>
      </c:scatterChart>
      <c:valAx>
        <c:axId val="51514368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052544"/>
        <c:crossesAt val="0"/>
        <c:crossBetween val="midCat"/>
        <c:minorUnit val="10"/>
      </c:valAx>
      <c:valAx>
        <c:axId val="53052544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14368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landscape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'TP-T-13-01 ARD-01'!$J$4:$AE$4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'TP-T-13-01 ARD-01'!$J$5:$AE$5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'TP-T-13-01 ARD-01'!$C$5</c:f>
              <c:strCache>
                <c:ptCount val="1"/>
                <c:pt idx="0">
                  <c:v>ARD-01</c:v>
                </c:pt>
              </c:strCache>
            </c:strRef>
          </c:tx>
          <c:xVal>
            <c:numRef>
              <c:f>'TP-T-13-01 ARD-01'!$D$14:$D$24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'TP-T-13-01 ARD-01'!$F$14:$F$24</c:f>
              <c:numCache>
                <c:formatCode>0.0</c:formatCode>
                <c:ptCount val="11"/>
                <c:pt idx="0">
                  <c:v>75.040000000000006</c:v>
                </c:pt>
                <c:pt idx="1">
                  <c:v>52.920000000000009</c:v>
                </c:pt>
                <c:pt idx="2">
                  <c:v>29.812000000000008</c:v>
                </c:pt>
                <c:pt idx="3">
                  <c:v>16.496000000000009</c:v>
                </c:pt>
                <c:pt idx="4">
                  <c:v>11.33400000000001</c:v>
                </c:pt>
                <c:pt idx="5">
                  <c:v>8.4500000000000099</c:v>
                </c:pt>
                <c:pt idx="6">
                  <c:v>6.5400000000000098</c:v>
                </c:pt>
                <c:pt idx="7">
                  <c:v>4.4540000000000095</c:v>
                </c:pt>
                <c:pt idx="8">
                  <c:v>1.7440000000000091</c:v>
                </c:pt>
                <c:pt idx="9">
                  <c:v>1.2920000000000091</c:v>
                </c:pt>
                <c:pt idx="10">
                  <c:v>0.79000000000000925</c:v>
                </c:pt>
              </c:numCache>
            </c:numRef>
          </c:yVal>
        </c:ser>
        <c:axId val="54990720"/>
        <c:axId val="55463936"/>
      </c:scatterChart>
      <c:valAx>
        <c:axId val="54990720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2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463936"/>
        <c:crossesAt val="0"/>
        <c:crossBetween val="midCat"/>
        <c:minorUnit val="10"/>
      </c:valAx>
      <c:valAx>
        <c:axId val="55463936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4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990720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landscape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'TP-T-13-02 ARD-02'!$J$4:$AE$4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'TP-T-13-02 ARD-02'!$J$5:$AE$5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'TP-T-13-02 ARD-02'!$C$5</c:f>
              <c:strCache>
                <c:ptCount val="1"/>
                <c:pt idx="0">
                  <c:v>ARD-02</c:v>
                </c:pt>
              </c:strCache>
            </c:strRef>
          </c:tx>
          <c:xVal>
            <c:numRef>
              <c:f>'TP-T-13-02 ARD-02'!$D$14:$D$24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'TP-T-13-02 ARD-02'!$F$14:$F$24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98.46</c:v>
                </c:pt>
                <c:pt idx="4">
                  <c:v>97.559999999999988</c:v>
                </c:pt>
                <c:pt idx="5">
                  <c:v>96.74</c:v>
                </c:pt>
                <c:pt idx="6">
                  <c:v>94.759999999999991</c:v>
                </c:pt>
                <c:pt idx="7">
                  <c:v>86.38</c:v>
                </c:pt>
                <c:pt idx="8">
                  <c:v>33.33</c:v>
                </c:pt>
                <c:pt idx="9">
                  <c:v>6.1000000000000014</c:v>
                </c:pt>
                <c:pt idx="10">
                  <c:v>3.8700000000000014</c:v>
                </c:pt>
              </c:numCache>
            </c:numRef>
          </c:yVal>
        </c:ser>
        <c:axId val="85008768"/>
        <c:axId val="85010688"/>
      </c:scatterChart>
      <c:valAx>
        <c:axId val="85008768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010688"/>
        <c:crossesAt val="0"/>
        <c:crossBetween val="midCat"/>
        <c:minorUnit val="10"/>
      </c:valAx>
      <c:valAx>
        <c:axId val="85010688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008768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landscape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'TP-T-13-02 ARD-03'!$J$4:$AE$4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'TP-T-13-02 ARD-03'!$J$5:$AE$5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'TP-T-13-02 ARD-03'!$C$5</c:f>
              <c:strCache>
                <c:ptCount val="1"/>
                <c:pt idx="0">
                  <c:v>ARD-03</c:v>
                </c:pt>
              </c:strCache>
            </c:strRef>
          </c:tx>
          <c:xVal>
            <c:numRef>
              <c:f>'TP-T-13-02 ARD-03'!$D$14:$D$24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'TP-T-13-02 ARD-03'!$F$14:$F$24</c:f>
              <c:numCache>
                <c:formatCode>0.0</c:formatCode>
                <c:ptCount val="11"/>
                <c:pt idx="0">
                  <c:v>80.093999999999994</c:v>
                </c:pt>
                <c:pt idx="1">
                  <c:v>73.077999999999989</c:v>
                </c:pt>
                <c:pt idx="2">
                  <c:v>53.903999999999982</c:v>
                </c:pt>
                <c:pt idx="3">
                  <c:v>44.673999999999985</c:v>
                </c:pt>
                <c:pt idx="4">
                  <c:v>39.773999999999987</c:v>
                </c:pt>
                <c:pt idx="5">
                  <c:v>37.435999999999986</c:v>
                </c:pt>
                <c:pt idx="6">
                  <c:v>33.871999999999986</c:v>
                </c:pt>
                <c:pt idx="7">
                  <c:v>18.175999999999984</c:v>
                </c:pt>
                <c:pt idx="8">
                  <c:v>4.781999999999984</c:v>
                </c:pt>
                <c:pt idx="9">
                  <c:v>1.447999999999984</c:v>
                </c:pt>
                <c:pt idx="10">
                  <c:v>0.76199999999998391</c:v>
                </c:pt>
              </c:numCache>
            </c:numRef>
          </c:yVal>
        </c:ser>
        <c:axId val="85714432"/>
        <c:axId val="85716352"/>
      </c:scatterChart>
      <c:valAx>
        <c:axId val="85714432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2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716352"/>
        <c:crossesAt val="0"/>
        <c:crossBetween val="midCat"/>
        <c:minorUnit val="10"/>
      </c:valAx>
      <c:valAx>
        <c:axId val="85716352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4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714432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landscape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'TP-T-13-04 ARD-01'!$J$4:$AE$4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'TP-T-13-04 ARD-01'!$J$5:$AE$5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'TP-T-13-04 ARD-01'!$C$5</c:f>
              <c:strCache>
                <c:ptCount val="1"/>
                <c:pt idx="0">
                  <c:v>ARD-01</c:v>
                </c:pt>
              </c:strCache>
            </c:strRef>
          </c:tx>
          <c:xVal>
            <c:numRef>
              <c:f>'TP-T-13-04 ARD-01'!$D$14:$D$24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'TP-T-13-04 ARD-01'!$F$14:$F$24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99.68</c:v>
                </c:pt>
                <c:pt idx="6">
                  <c:v>96.830000000000013</c:v>
                </c:pt>
                <c:pt idx="7">
                  <c:v>76.13000000000001</c:v>
                </c:pt>
                <c:pt idx="8">
                  <c:v>27.95000000000001</c:v>
                </c:pt>
                <c:pt idx="9">
                  <c:v>20.36000000000001</c:v>
                </c:pt>
                <c:pt idx="10">
                  <c:v>18.440000000000012</c:v>
                </c:pt>
              </c:numCache>
            </c:numRef>
          </c:yVal>
        </c:ser>
        <c:axId val="85997056"/>
        <c:axId val="86030208"/>
      </c:scatterChart>
      <c:valAx>
        <c:axId val="85997056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44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030208"/>
        <c:crossesAt val="0"/>
        <c:crossBetween val="midCat"/>
        <c:minorUnit val="10"/>
      </c:valAx>
      <c:valAx>
        <c:axId val="86030208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7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997056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landscape"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'TP-T-13-04 ARD-02'!$J$4:$AE$4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'TP-T-13-04 ARD-02'!$J$5:$AE$5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'TP-T-13-04 ARD-02'!$C$5</c:f>
              <c:strCache>
                <c:ptCount val="1"/>
                <c:pt idx="0">
                  <c:v>ARD-02</c:v>
                </c:pt>
              </c:strCache>
            </c:strRef>
          </c:tx>
          <c:xVal>
            <c:numRef>
              <c:f>'TP-T-13-04 ARD-02'!$D$14:$D$24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'TP-T-13-04 ARD-02'!$F$14:$F$24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92.73</c:v>
                </c:pt>
                <c:pt idx="3">
                  <c:v>81.62</c:v>
                </c:pt>
                <c:pt idx="4">
                  <c:v>73.490000000000009</c:v>
                </c:pt>
                <c:pt idx="5">
                  <c:v>69.970000000000013</c:v>
                </c:pt>
                <c:pt idx="6">
                  <c:v>67.180000000000007</c:v>
                </c:pt>
                <c:pt idx="7">
                  <c:v>55.790000000000006</c:v>
                </c:pt>
                <c:pt idx="8">
                  <c:v>18.620000000000005</c:v>
                </c:pt>
                <c:pt idx="9">
                  <c:v>4.5400000000000045</c:v>
                </c:pt>
                <c:pt idx="10">
                  <c:v>1.330000000000005</c:v>
                </c:pt>
              </c:numCache>
            </c:numRef>
          </c:yVal>
        </c:ser>
        <c:axId val="91323776"/>
        <c:axId val="91371008"/>
      </c:scatterChart>
      <c:valAx>
        <c:axId val="91323776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877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371008"/>
        <c:crossesAt val="0"/>
        <c:crossBetween val="midCat"/>
        <c:minorUnit val="10"/>
      </c:valAx>
      <c:valAx>
        <c:axId val="91371008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29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323776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landscape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'TP-T-13-06 ARD-02'!$J$4:$AE$4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'TP-T-13-06 ARD-02'!$J$5:$AE$5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'TP-T-13-06 ARD-02'!$C$5</c:f>
              <c:strCache>
                <c:ptCount val="1"/>
                <c:pt idx="0">
                  <c:v>ARD-02</c:v>
                </c:pt>
              </c:strCache>
            </c:strRef>
          </c:tx>
          <c:xVal>
            <c:numRef>
              <c:f>'TP-T-13-06 ARD-02'!$D$14:$D$24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'TP-T-13-06 ARD-02'!$F$14:$F$24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99.68</c:v>
                </c:pt>
                <c:pt idx="6">
                  <c:v>98.98</c:v>
                </c:pt>
                <c:pt idx="7">
                  <c:v>93.89</c:v>
                </c:pt>
                <c:pt idx="8">
                  <c:v>45.97</c:v>
                </c:pt>
                <c:pt idx="9">
                  <c:v>27.32</c:v>
                </c:pt>
                <c:pt idx="10">
                  <c:v>10.879999999999999</c:v>
                </c:pt>
              </c:numCache>
            </c:numRef>
          </c:yVal>
        </c:ser>
        <c:axId val="100725120"/>
        <c:axId val="100727424"/>
      </c:scatterChart>
      <c:valAx>
        <c:axId val="100725120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727424"/>
        <c:crossesAt val="0"/>
        <c:crossBetween val="midCat"/>
        <c:minorUnit val="10"/>
      </c:valAx>
      <c:valAx>
        <c:axId val="100727424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725120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landscape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'BH-T-13-01 ARD-01'!$J$4:$AE$4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'BH-T-13-01 ARD-01'!$J$5:$AE$5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'BH-T-13-01 ARD-01'!$C$5</c:f>
              <c:strCache>
                <c:ptCount val="1"/>
                <c:pt idx="0">
                  <c:v>ARD-01</c:v>
                </c:pt>
              </c:strCache>
            </c:strRef>
          </c:tx>
          <c:xVal>
            <c:numRef>
              <c:f>'BH-T-13-01 ARD-01'!$D$14:$D$24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'BH-T-13-01 ARD-01'!$F$14:$F$24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97.43</c:v>
                </c:pt>
                <c:pt idx="7">
                  <c:v>82.25</c:v>
                </c:pt>
                <c:pt idx="8">
                  <c:v>56.09</c:v>
                </c:pt>
                <c:pt idx="9">
                  <c:v>29.230000000000004</c:v>
                </c:pt>
                <c:pt idx="10">
                  <c:v>16.400000000000006</c:v>
                </c:pt>
              </c:numCache>
            </c:numRef>
          </c:yVal>
        </c:ser>
        <c:axId val="101917056"/>
        <c:axId val="101918976"/>
      </c:scatterChart>
      <c:valAx>
        <c:axId val="101917056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2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918976"/>
        <c:crossesAt val="0"/>
        <c:crossBetween val="midCat"/>
        <c:minorUnit val="10"/>
      </c:valAx>
      <c:valAx>
        <c:axId val="101918976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4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917056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landscape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'BH-T-13-01 ARD-03'!$J$4:$AE$4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'BH-T-13-01 ARD-03'!$J$5:$AE$5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'BH-T-13-01 ARD-03'!$C$5</c:f>
              <c:strCache>
                <c:ptCount val="1"/>
                <c:pt idx="0">
                  <c:v>ARD-03</c:v>
                </c:pt>
              </c:strCache>
            </c:strRef>
          </c:tx>
          <c:xVal>
            <c:numRef>
              <c:f>'BH-T-13-01 ARD-03'!$D$14:$D$24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'BH-T-13-01 ARD-03'!$F$14:$F$24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99.35</c:v>
                </c:pt>
                <c:pt idx="6">
                  <c:v>95.149999999999991</c:v>
                </c:pt>
                <c:pt idx="7">
                  <c:v>70.559999999999988</c:v>
                </c:pt>
                <c:pt idx="8">
                  <c:v>23.999999999999986</c:v>
                </c:pt>
                <c:pt idx="9">
                  <c:v>13.729999999999986</c:v>
                </c:pt>
                <c:pt idx="10">
                  <c:v>7.7699999999999863</c:v>
                </c:pt>
              </c:numCache>
            </c:numRef>
          </c:yVal>
        </c:ser>
        <c:axId val="104156160"/>
        <c:axId val="104164736"/>
      </c:scatterChart>
      <c:valAx>
        <c:axId val="104156160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164736"/>
        <c:crossesAt val="0"/>
        <c:crossBetween val="midCat"/>
        <c:minorUnit val="10"/>
      </c:valAx>
      <c:valAx>
        <c:axId val="104164736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156160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landscape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'BH-T-13-01 ARD-05'!$J$4:$AE$4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'BH-T-13-01 ARD-05'!$J$5:$AE$5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'BH-T-13-01 ARD-05'!$C$5</c:f>
              <c:strCache>
                <c:ptCount val="1"/>
                <c:pt idx="0">
                  <c:v>ARD-05</c:v>
                </c:pt>
              </c:strCache>
            </c:strRef>
          </c:tx>
          <c:xVal>
            <c:numRef>
              <c:f>'BH-T-13-01 ARD-05'!$D$14:$D$24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'BH-T-13-01 ARD-05'!$F$14:$F$24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96.78</c:v>
                </c:pt>
                <c:pt idx="6">
                  <c:v>91.72</c:v>
                </c:pt>
                <c:pt idx="7">
                  <c:v>87.52</c:v>
                </c:pt>
                <c:pt idx="8">
                  <c:v>45.459999999999994</c:v>
                </c:pt>
                <c:pt idx="9">
                  <c:v>28.459999999999994</c:v>
                </c:pt>
                <c:pt idx="10">
                  <c:v>9.5999999999999943</c:v>
                </c:pt>
              </c:numCache>
            </c:numRef>
          </c:yVal>
        </c:ser>
        <c:axId val="107887232"/>
        <c:axId val="107919232"/>
      </c:scatterChart>
      <c:valAx>
        <c:axId val="107887232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2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919232"/>
        <c:crossesAt val="0"/>
        <c:crossBetween val="midCat"/>
        <c:minorUnit val="10"/>
      </c:valAx>
      <c:valAx>
        <c:axId val="107919232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4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887232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landscape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'BH-T-13-02 ARD-01'!$J$4:$AE$4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'BH-T-13-02 ARD-01'!$J$5:$AE$5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'BH-T-13-02 ARD-01'!$C$5</c:f>
              <c:strCache>
                <c:ptCount val="1"/>
                <c:pt idx="0">
                  <c:v>ARD-01</c:v>
                </c:pt>
              </c:strCache>
            </c:strRef>
          </c:tx>
          <c:xVal>
            <c:numRef>
              <c:f>'BH-T-13-02 ARD-01'!$D$14:$D$24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'BH-T-13-02 ARD-01'!$F$14:$F$24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99.55</c:v>
                </c:pt>
                <c:pt idx="5">
                  <c:v>98.41</c:v>
                </c:pt>
                <c:pt idx="6">
                  <c:v>94.1</c:v>
                </c:pt>
                <c:pt idx="7">
                  <c:v>80.33</c:v>
                </c:pt>
                <c:pt idx="8">
                  <c:v>54.61</c:v>
                </c:pt>
                <c:pt idx="9">
                  <c:v>31.91</c:v>
                </c:pt>
                <c:pt idx="10">
                  <c:v>21.23</c:v>
                </c:pt>
              </c:numCache>
            </c:numRef>
          </c:yVal>
        </c:ser>
        <c:axId val="109510016"/>
        <c:axId val="123463168"/>
      </c:scatterChart>
      <c:valAx>
        <c:axId val="109510016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44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463168"/>
        <c:crossesAt val="0"/>
        <c:crossBetween val="midCat"/>
        <c:minorUnit val="10"/>
      </c:valAx>
      <c:valAx>
        <c:axId val="123463168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7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510016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landscape"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'BH-T-13-02 ARD-02'!$J$4:$AE$4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'BH-T-13-02 ARD-02'!$J$5:$AE$5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'BH-T-13-02 ARD-02'!$C$5</c:f>
              <c:strCache>
                <c:ptCount val="1"/>
                <c:pt idx="0">
                  <c:v>ARD-02</c:v>
                </c:pt>
              </c:strCache>
            </c:strRef>
          </c:tx>
          <c:xVal>
            <c:numRef>
              <c:f>'BH-T-13-02 ARD-02'!$D$14:$D$24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'BH-T-13-02 ARD-02'!$F$14:$F$24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99.67</c:v>
                </c:pt>
                <c:pt idx="6">
                  <c:v>97.76</c:v>
                </c:pt>
                <c:pt idx="7">
                  <c:v>88.570000000000007</c:v>
                </c:pt>
                <c:pt idx="8">
                  <c:v>68.95</c:v>
                </c:pt>
                <c:pt idx="9">
                  <c:v>51.49</c:v>
                </c:pt>
                <c:pt idx="10">
                  <c:v>40.33</c:v>
                </c:pt>
              </c:numCache>
            </c:numRef>
          </c:yVal>
        </c:ser>
        <c:axId val="140411648"/>
        <c:axId val="140413568"/>
      </c:scatterChart>
      <c:valAx>
        <c:axId val="140411648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413568"/>
        <c:crossesAt val="0"/>
        <c:crossBetween val="midCat"/>
        <c:minorUnit val="10"/>
      </c:valAx>
      <c:valAx>
        <c:axId val="140413568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411648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landscape"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'BH-T-13-02 ARD-04'!$J$4:$AE$4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'BH-T-13-02 ARD-04'!$J$5:$AE$5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'BH-T-13-02 ARD-04'!$C$5</c:f>
              <c:strCache>
                <c:ptCount val="1"/>
                <c:pt idx="0">
                  <c:v>ARD-04</c:v>
                </c:pt>
              </c:strCache>
            </c:strRef>
          </c:tx>
          <c:xVal>
            <c:numRef>
              <c:f>'BH-T-13-02 ARD-04'!$D$14:$D$24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'BH-T-13-02 ARD-04'!$F$14:$F$24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98.41</c:v>
                </c:pt>
                <c:pt idx="5">
                  <c:v>91.259999999999991</c:v>
                </c:pt>
                <c:pt idx="6">
                  <c:v>85.19</c:v>
                </c:pt>
                <c:pt idx="7">
                  <c:v>80.539999999999992</c:v>
                </c:pt>
                <c:pt idx="8">
                  <c:v>63.399999999999991</c:v>
                </c:pt>
                <c:pt idx="9">
                  <c:v>47.22999999999999</c:v>
                </c:pt>
                <c:pt idx="10">
                  <c:v>26.95999999999999</c:v>
                </c:pt>
              </c:numCache>
            </c:numRef>
          </c:yVal>
        </c:ser>
        <c:axId val="145670144"/>
        <c:axId val="145672064"/>
      </c:scatterChart>
      <c:valAx>
        <c:axId val="145670144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2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672064"/>
        <c:crossesAt val="0"/>
        <c:crossBetween val="midCat"/>
        <c:minorUnit val="10"/>
      </c:valAx>
      <c:valAx>
        <c:axId val="145672064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4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670144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landscape"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'BH-T-13-02 ARD-06'!$J$4:$AE$4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'BH-T-13-02 ARD-06'!$J$5:$AE$5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'BH-T-13-02 ARD-06'!$C$5</c:f>
              <c:strCache>
                <c:ptCount val="1"/>
                <c:pt idx="0">
                  <c:v>ARD-06</c:v>
                </c:pt>
              </c:strCache>
            </c:strRef>
          </c:tx>
          <c:xVal>
            <c:numRef>
              <c:f>'BH-T-13-02 ARD-06'!$D$14:$D$24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'BH-T-13-02 ARD-06'!$F$14:$F$24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99.16</c:v>
                </c:pt>
                <c:pt idx="5">
                  <c:v>96.25</c:v>
                </c:pt>
                <c:pt idx="6">
                  <c:v>93.56</c:v>
                </c:pt>
                <c:pt idx="7">
                  <c:v>86.18</c:v>
                </c:pt>
                <c:pt idx="8">
                  <c:v>50.110000000000007</c:v>
                </c:pt>
                <c:pt idx="9">
                  <c:v>27.740000000000006</c:v>
                </c:pt>
                <c:pt idx="10">
                  <c:v>10.610000000000007</c:v>
                </c:pt>
              </c:numCache>
            </c:numRef>
          </c:yVal>
        </c:ser>
        <c:axId val="148267392"/>
        <c:axId val="148270080"/>
      </c:scatterChart>
      <c:valAx>
        <c:axId val="148267392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44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270080"/>
        <c:crossesAt val="0"/>
        <c:crossBetween val="midCat"/>
        <c:minorUnit val="10"/>
      </c:valAx>
      <c:valAx>
        <c:axId val="148270080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7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267392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landscape"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'BH-T-13-02 ARD-07'!$J$4:$AE$4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'BH-T-13-02 ARD-07'!$J$5:$AE$5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'BH-T-13-02 ARD-07'!$C$5</c:f>
              <c:strCache>
                <c:ptCount val="1"/>
                <c:pt idx="0">
                  <c:v>ARD-07</c:v>
                </c:pt>
              </c:strCache>
            </c:strRef>
          </c:tx>
          <c:xVal>
            <c:numRef>
              <c:f>'BH-T-13-02 ARD-07'!$D$14:$D$24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'BH-T-13-02 ARD-07'!$F$14:$F$24</c:f>
              <c:numCache>
                <c:formatCode>0.0</c:formatCode>
                <c:ptCount val="11"/>
                <c:pt idx="0">
                  <c:v>100</c:v>
                </c:pt>
                <c:pt idx="1">
                  <c:v>77.23</c:v>
                </c:pt>
                <c:pt idx="2">
                  <c:v>48.190000000000005</c:v>
                </c:pt>
                <c:pt idx="3">
                  <c:v>34.580000000000005</c:v>
                </c:pt>
                <c:pt idx="4">
                  <c:v>24.998000000000005</c:v>
                </c:pt>
                <c:pt idx="5">
                  <c:v>20.014000000000003</c:v>
                </c:pt>
                <c:pt idx="6">
                  <c:v>16.794000000000004</c:v>
                </c:pt>
                <c:pt idx="7">
                  <c:v>12.778000000000006</c:v>
                </c:pt>
                <c:pt idx="8">
                  <c:v>4.0360000000000067</c:v>
                </c:pt>
                <c:pt idx="9">
                  <c:v>2.9160000000000066</c:v>
                </c:pt>
                <c:pt idx="10">
                  <c:v>1.9900000000000067</c:v>
                </c:pt>
              </c:numCache>
            </c:numRef>
          </c:yVal>
        </c:ser>
        <c:axId val="148640512"/>
        <c:axId val="148642432"/>
      </c:scatterChart>
      <c:valAx>
        <c:axId val="148640512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2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642432"/>
        <c:crossesAt val="0"/>
        <c:crossBetween val="midCat"/>
        <c:minorUnit val="10"/>
      </c:valAx>
      <c:valAx>
        <c:axId val="148642432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4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640512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landscape"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'BH-T-13-03 ARD-02'!$J$4:$AE$4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'BH-T-13-03 ARD-02'!$J$5:$AE$5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'BH-T-13-03 ARD-02'!$C$5</c:f>
              <c:strCache>
                <c:ptCount val="1"/>
                <c:pt idx="0">
                  <c:v>ARD-02</c:v>
                </c:pt>
              </c:strCache>
            </c:strRef>
          </c:tx>
          <c:xVal>
            <c:numRef>
              <c:f>'BH-T-13-03 ARD-02'!$D$14:$D$24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'BH-T-13-03 ARD-02'!$F$14:$F$24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98.42</c:v>
                </c:pt>
                <c:pt idx="6">
                  <c:v>87.320000000000007</c:v>
                </c:pt>
                <c:pt idx="7">
                  <c:v>61.84</c:v>
                </c:pt>
                <c:pt idx="8">
                  <c:v>29.370000000000005</c:v>
                </c:pt>
                <c:pt idx="9">
                  <c:v>18.400000000000006</c:v>
                </c:pt>
                <c:pt idx="10">
                  <c:v>13.200000000000006</c:v>
                </c:pt>
              </c:numCache>
            </c:numRef>
          </c:yVal>
        </c:ser>
        <c:axId val="153700224"/>
        <c:axId val="153645056"/>
      </c:scatterChart>
      <c:valAx>
        <c:axId val="153700224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44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645056"/>
        <c:crossesAt val="0"/>
        <c:crossBetween val="midCat"/>
        <c:minorUnit val="10"/>
      </c:valAx>
      <c:valAx>
        <c:axId val="153645056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7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700224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landscape"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'BH-T-13-04 ARD-02'!$J$4:$AE$4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'BH-T-13-04 ARD-02'!$J$5:$AE$5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'BH-T-13-04 ARD-02'!$C$5</c:f>
              <c:strCache>
                <c:ptCount val="1"/>
                <c:pt idx="0">
                  <c:v>ARD-02</c:v>
                </c:pt>
              </c:strCache>
            </c:strRef>
          </c:tx>
          <c:xVal>
            <c:numRef>
              <c:f>'BH-T-13-04 ARD-02'!$D$14:$D$24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'BH-T-13-04 ARD-02'!$F$14:$F$24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98.83</c:v>
                </c:pt>
                <c:pt idx="6">
                  <c:v>93.41</c:v>
                </c:pt>
                <c:pt idx="7">
                  <c:v>39.479999999999997</c:v>
                </c:pt>
                <c:pt idx="8">
                  <c:v>15.129999999999995</c:v>
                </c:pt>
                <c:pt idx="9">
                  <c:v>11.349999999999994</c:v>
                </c:pt>
                <c:pt idx="10">
                  <c:v>7.4899999999999949</c:v>
                </c:pt>
              </c:numCache>
            </c:numRef>
          </c:yVal>
        </c:ser>
        <c:axId val="154620288"/>
        <c:axId val="154622208"/>
      </c:scatterChart>
      <c:valAx>
        <c:axId val="154620288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66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622208"/>
        <c:crossesAt val="0"/>
        <c:crossBetween val="midCat"/>
        <c:minorUnit val="10"/>
      </c:valAx>
      <c:valAx>
        <c:axId val="154622208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40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620288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55" l="0.70000000000000062" r="0.70000000000000062" t="0.75000000000000355" header="0.30000000000000032" footer="0.30000000000000032"/>
    <c:pageSetup orientation="landscape"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'BH-T-13-04 ARD-04'!$J$4:$AE$4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'BH-T-13-04 ARD-04'!$J$5:$AE$5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'BH-T-13-04 ARD-04'!$C$5</c:f>
              <c:strCache>
                <c:ptCount val="1"/>
                <c:pt idx="0">
                  <c:v>ARD-04</c:v>
                </c:pt>
              </c:strCache>
            </c:strRef>
          </c:tx>
          <c:xVal>
            <c:numRef>
              <c:f>'BH-T-13-04 ARD-04'!$D$14:$D$24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'BH-T-13-04 ARD-04'!$F$14:$F$24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98.92</c:v>
                </c:pt>
                <c:pt idx="5">
                  <c:v>98.11</c:v>
                </c:pt>
                <c:pt idx="6">
                  <c:v>92.61</c:v>
                </c:pt>
                <c:pt idx="7">
                  <c:v>78.41</c:v>
                </c:pt>
                <c:pt idx="8">
                  <c:v>52.879999999999995</c:v>
                </c:pt>
                <c:pt idx="9">
                  <c:v>16.879999999999995</c:v>
                </c:pt>
                <c:pt idx="10">
                  <c:v>5.7099999999999955</c:v>
                </c:pt>
              </c:numCache>
            </c:numRef>
          </c:yVal>
        </c:ser>
        <c:axId val="154666496"/>
        <c:axId val="154673152"/>
      </c:scatterChart>
      <c:valAx>
        <c:axId val="154666496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44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673152"/>
        <c:crossesAt val="0"/>
        <c:crossBetween val="midCat"/>
        <c:minorUnit val="10"/>
      </c:valAx>
      <c:valAx>
        <c:axId val="154673152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7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666496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landscape"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'BH-T-13-04 ARD-06'!$J$4:$AE$4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'BH-T-13-04 ARD-06'!$J$5:$AE$5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'BH-T-13-04 ARD-06'!$C$5</c:f>
              <c:strCache>
                <c:ptCount val="1"/>
                <c:pt idx="0">
                  <c:v>ARD-06</c:v>
                </c:pt>
              </c:strCache>
            </c:strRef>
          </c:tx>
          <c:xVal>
            <c:numRef>
              <c:f>'BH-T-13-04 ARD-06'!$D$14:$D$24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'BH-T-13-04 ARD-06'!$F$14:$F$24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99.75</c:v>
                </c:pt>
                <c:pt idx="4">
                  <c:v>98.01</c:v>
                </c:pt>
                <c:pt idx="5">
                  <c:v>95.350000000000009</c:v>
                </c:pt>
                <c:pt idx="6">
                  <c:v>90.65</c:v>
                </c:pt>
                <c:pt idx="7">
                  <c:v>46.980000000000004</c:v>
                </c:pt>
                <c:pt idx="8">
                  <c:v>9.64</c:v>
                </c:pt>
                <c:pt idx="9">
                  <c:v>3.5200000000000005</c:v>
                </c:pt>
                <c:pt idx="10">
                  <c:v>2.3400000000000007</c:v>
                </c:pt>
              </c:numCache>
            </c:numRef>
          </c:yVal>
        </c:ser>
        <c:axId val="160183424"/>
        <c:axId val="160185728"/>
      </c:scatterChart>
      <c:valAx>
        <c:axId val="160183424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66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185728"/>
        <c:crossesAt val="0"/>
        <c:crossBetween val="midCat"/>
        <c:minorUnit val="10"/>
      </c:valAx>
      <c:valAx>
        <c:axId val="160185728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40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183424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55" l="0.70000000000000062" r="0.70000000000000062" t="0.75000000000000355" header="0.30000000000000032" footer="0.30000000000000032"/>
    <c:pageSetup orientation="landscape"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'BH-T-13-04 ARD-08'!$J$4:$AE$4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'BH-T-13-04 ARD-08'!$J$5:$AE$5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'BH-T-13-04 ARD-08'!$C$5</c:f>
              <c:strCache>
                <c:ptCount val="1"/>
                <c:pt idx="0">
                  <c:v>ARD-08</c:v>
                </c:pt>
              </c:strCache>
            </c:strRef>
          </c:tx>
          <c:xVal>
            <c:numRef>
              <c:f>'BH-T-13-04 ARD-08'!$D$14:$D$24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'BH-T-13-04 ARD-08'!$F$14:$F$24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98.88</c:v>
                </c:pt>
                <c:pt idx="3">
                  <c:v>98.55</c:v>
                </c:pt>
                <c:pt idx="4">
                  <c:v>96.16</c:v>
                </c:pt>
                <c:pt idx="5">
                  <c:v>92.3</c:v>
                </c:pt>
                <c:pt idx="6">
                  <c:v>88.399999999999991</c:v>
                </c:pt>
                <c:pt idx="7">
                  <c:v>69.5</c:v>
                </c:pt>
                <c:pt idx="8">
                  <c:v>22.799999999999997</c:v>
                </c:pt>
                <c:pt idx="9">
                  <c:v>8.6599999999999966</c:v>
                </c:pt>
                <c:pt idx="10">
                  <c:v>2.8399999999999963</c:v>
                </c:pt>
              </c:numCache>
            </c:numRef>
          </c:yVal>
        </c:ser>
        <c:axId val="160501760"/>
        <c:axId val="160503680"/>
      </c:scatterChart>
      <c:valAx>
        <c:axId val="160501760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503680"/>
        <c:crossesAt val="0"/>
        <c:crossBetween val="midCat"/>
        <c:minorUnit val="10"/>
      </c:valAx>
      <c:valAx>
        <c:axId val="160503680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501760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landscape"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'TP-WA-13-02 ARD-02'!$J$4:$AE$4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'TP-WA-13-02 ARD-02'!$J$5:$AE$5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'TP-WA-13-02 ARD-02'!$C$5</c:f>
              <c:strCache>
                <c:ptCount val="1"/>
                <c:pt idx="0">
                  <c:v>ARD-02</c:v>
                </c:pt>
              </c:strCache>
            </c:strRef>
          </c:tx>
          <c:xVal>
            <c:numRef>
              <c:f>'TP-WA-13-02 ARD-02'!$D$14:$D$24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'TP-WA-13-02 ARD-02'!$F$14:$F$24</c:f>
              <c:numCache>
                <c:formatCode>0.0</c:formatCode>
                <c:ptCount val="11"/>
                <c:pt idx="0">
                  <c:v>83.683999999999997</c:v>
                </c:pt>
                <c:pt idx="1">
                  <c:v>62.97</c:v>
                </c:pt>
                <c:pt idx="2">
                  <c:v>46.483999999999995</c:v>
                </c:pt>
                <c:pt idx="3">
                  <c:v>32.281999999999996</c:v>
                </c:pt>
                <c:pt idx="4">
                  <c:v>18.743999999999996</c:v>
                </c:pt>
                <c:pt idx="5">
                  <c:v>11.869999999999997</c:v>
                </c:pt>
                <c:pt idx="6">
                  <c:v>9.1379999999999981</c:v>
                </c:pt>
                <c:pt idx="7">
                  <c:v>7.4279999999999982</c:v>
                </c:pt>
                <c:pt idx="8">
                  <c:v>5.4719999999999986</c:v>
                </c:pt>
                <c:pt idx="9">
                  <c:v>3.4539999999999988</c:v>
                </c:pt>
                <c:pt idx="10">
                  <c:v>2.8259999999999987</c:v>
                </c:pt>
              </c:numCache>
            </c:numRef>
          </c:yVal>
        </c:ser>
        <c:axId val="160805248"/>
        <c:axId val="160903552"/>
      </c:scatterChart>
      <c:valAx>
        <c:axId val="160805248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2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903552"/>
        <c:crossesAt val="0"/>
        <c:crossBetween val="midCat"/>
        <c:minorUnit val="10"/>
      </c:valAx>
      <c:valAx>
        <c:axId val="160903552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4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805248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landscape"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'TP-WA-13-03 ARD-02'!$J$4:$AE$4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'TP-WA-13-03 ARD-02'!$J$5:$AE$5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'TP-WA-13-03 ARD-02'!$C$5</c:f>
              <c:strCache>
                <c:ptCount val="1"/>
                <c:pt idx="0">
                  <c:v>ARD-02</c:v>
                </c:pt>
              </c:strCache>
            </c:strRef>
          </c:tx>
          <c:xVal>
            <c:numRef>
              <c:f>'TP-WA-13-03 ARD-02'!$D$14:$D$24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'TP-WA-13-03 ARD-02'!$F$14:$F$24</c:f>
              <c:numCache>
                <c:formatCode>0.0</c:formatCode>
                <c:ptCount val="11"/>
                <c:pt idx="0">
                  <c:v>100</c:v>
                </c:pt>
                <c:pt idx="1">
                  <c:v>80.132000000000005</c:v>
                </c:pt>
                <c:pt idx="2">
                  <c:v>47.212000000000003</c:v>
                </c:pt>
                <c:pt idx="3">
                  <c:v>26.834000000000003</c:v>
                </c:pt>
                <c:pt idx="4">
                  <c:v>15.054000000000004</c:v>
                </c:pt>
                <c:pt idx="5">
                  <c:v>9.6340000000000039</c:v>
                </c:pt>
                <c:pt idx="6">
                  <c:v>6.4940000000000042</c:v>
                </c:pt>
                <c:pt idx="7">
                  <c:v>4.3200000000000038</c:v>
                </c:pt>
                <c:pt idx="8">
                  <c:v>2.0660000000000043</c:v>
                </c:pt>
                <c:pt idx="9">
                  <c:v>1.4820000000000042</c:v>
                </c:pt>
                <c:pt idx="10">
                  <c:v>1.1560000000000041</c:v>
                </c:pt>
              </c:numCache>
            </c:numRef>
          </c:yVal>
        </c:ser>
        <c:axId val="161545600"/>
        <c:axId val="162417280"/>
      </c:scatterChart>
      <c:valAx>
        <c:axId val="161545600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44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2417280"/>
        <c:crossesAt val="0"/>
        <c:crossBetween val="midCat"/>
        <c:minorUnit val="10"/>
      </c:valAx>
      <c:valAx>
        <c:axId val="162417280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7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545600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landscape"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'TP-WA-13-05 ARD-02'!$J$4:$AE$4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'TP-WA-13-05 ARD-02'!$J$5:$AE$5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'TP-WA-13-05 ARD-02'!$C$5</c:f>
              <c:strCache>
                <c:ptCount val="1"/>
                <c:pt idx="0">
                  <c:v>ARD-02</c:v>
                </c:pt>
              </c:strCache>
            </c:strRef>
          </c:tx>
          <c:xVal>
            <c:numRef>
              <c:f>'TP-WA-13-05 ARD-02'!$D$14:$D$24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'TP-WA-13-05 ARD-02'!$F$14:$F$24</c:f>
              <c:numCache>
                <c:formatCode>0.0</c:formatCode>
                <c:ptCount val="11"/>
                <c:pt idx="0">
                  <c:v>100</c:v>
                </c:pt>
                <c:pt idx="1">
                  <c:v>78.339622641509436</c:v>
                </c:pt>
                <c:pt idx="2">
                  <c:v>57.754716981132077</c:v>
                </c:pt>
                <c:pt idx="3">
                  <c:v>41.835849056603777</c:v>
                </c:pt>
                <c:pt idx="4">
                  <c:v>26.18490566037736</c:v>
                </c:pt>
                <c:pt idx="5">
                  <c:v>11.88867924528302</c:v>
                </c:pt>
                <c:pt idx="6">
                  <c:v>3.8207547169811331</c:v>
                </c:pt>
                <c:pt idx="7">
                  <c:v>1.1509433962264159</c:v>
                </c:pt>
                <c:pt idx="8">
                  <c:v>0.25849056603773668</c:v>
                </c:pt>
                <c:pt idx="9">
                  <c:v>9.4339622641510273E-2</c:v>
                </c:pt>
                <c:pt idx="10">
                  <c:v>1.8867924528302715E-2</c:v>
                </c:pt>
              </c:numCache>
            </c:numRef>
          </c:yVal>
        </c:ser>
        <c:axId val="165187968"/>
        <c:axId val="165189888"/>
      </c:scatterChart>
      <c:valAx>
        <c:axId val="165187968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2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5189888"/>
        <c:crossesAt val="0"/>
        <c:crossBetween val="midCat"/>
        <c:minorUnit val="10"/>
      </c:valAx>
      <c:valAx>
        <c:axId val="165189888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4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5187968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landscape"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'TP-WA-13-06 ARD-01'!$J$4:$AE$4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'TP-WA-13-06 ARD-01'!$J$5:$AE$5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'TP-WA-13-06 ARD-01'!$C$5</c:f>
              <c:strCache>
                <c:ptCount val="1"/>
                <c:pt idx="0">
                  <c:v>ARD-01</c:v>
                </c:pt>
              </c:strCache>
            </c:strRef>
          </c:tx>
          <c:xVal>
            <c:numRef>
              <c:f>'TP-WA-13-06 ARD-01'!$D$14:$D$24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'TP-WA-13-06 ARD-01'!$F$14:$F$24</c:f>
              <c:numCache>
                <c:formatCode>0.0</c:formatCode>
                <c:ptCount val="11"/>
                <c:pt idx="0">
                  <c:v>100</c:v>
                </c:pt>
                <c:pt idx="1">
                  <c:v>80.182000000000002</c:v>
                </c:pt>
                <c:pt idx="2">
                  <c:v>60.17</c:v>
                </c:pt>
                <c:pt idx="3">
                  <c:v>46.146000000000001</c:v>
                </c:pt>
                <c:pt idx="4">
                  <c:v>32.69</c:v>
                </c:pt>
                <c:pt idx="5">
                  <c:v>18.817999999999998</c:v>
                </c:pt>
                <c:pt idx="6">
                  <c:v>8.9479999999999986</c:v>
                </c:pt>
                <c:pt idx="7">
                  <c:v>3.5919999999999979</c:v>
                </c:pt>
                <c:pt idx="8">
                  <c:v>1.6159999999999974</c:v>
                </c:pt>
                <c:pt idx="9">
                  <c:v>1.2799999999999976</c:v>
                </c:pt>
                <c:pt idx="10">
                  <c:v>1.0519999999999976</c:v>
                </c:pt>
              </c:numCache>
            </c:numRef>
          </c:yVal>
        </c:ser>
        <c:axId val="166036608"/>
        <c:axId val="166038528"/>
      </c:scatterChart>
      <c:valAx>
        <c:axId val="166036608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44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6038528"/>
        <c:crossesAt val="0"/>
        <c:crossBetween val="midCat"/>
        <c:minorUnit val="10"/>
      </c:valAx>
      <c:valAx>
        <c:axId val="166038528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7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6036608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landscape"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'TP-WA-13-06 ARD-04'!$J$4:$AE$4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'TP-WA-13-06 ARD-04'!$J$5:$AE$5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'TP-WA-13-06 ARD-04'!$C$5</c:f>
              <c:strCache>
                <c:ptCount val="1"/>
                <c:pt idx="0">
                  <c:v>ARD-04</c:v>
                </c:pt>
              </c:strCache>
            </c:strRef>
          </c:tx>
          <c:xVal>
            <c:numRef>
              <c:f>'TP-WA-13-06 ARD-04'!$D$14:$D$24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'TP-WA-13-06 ARD-04'!$F$14:$F$24</c:f>
              <c:numCache>
                <c:formatCode>0.0</c:formatCode>
                <c:ptCount val="11"/>
                <c:pt idx="0">
                  <c:v>85.186000000000007</c:v>
                </c:pt>
                <c:pt idx="1">
                  <c:v>67.032000000000011</c:v>
                </c:pt>
                <c:pt idx="2">
                  <c:v>49.506000000000014</c:v>
                </c:pt>
                <c:pt idx="3">
                  <c:v>34.012000000000015</c:v>
                </c:pt>
                <c:pt idx="4">
                  <c:v>21.416000000000018</c:v>
                </c:pt>
                <c:pt idx="5">
                  <c:v>11.608000000000018</c:v>
                </c:pt>
                <c:pt idx="6">
                  <c:v>5.5740000000000176</c:v>
                </c:pt>
                <c:pt idx="7">
                  <c:v>2.5400000000000178</c:v>
                </c:pt>
                <c:pt idx="8">
                  <c:v>1.1420000000000177</c:v>
                </c:pt>
                <c:pt idx="9">
                  <c:v>0.96400000000001762</c:v>
                </c:pt>
                <c:pt idx="10">
                  <c:v>0.8180000000000176</c:v>
                </c:pt>
              </c:numCache>
            </c:numRef>
          </c:yVal>
        </c:ser>
        <c:axId val="166286464"/>
        <c:axId val="166288384"/>
      </c:scatterChart>
      <c:valAx>
        <c:axId val="166286464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66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6288384"/>
        <c:crossesAt val="0"/>
        <c:crossBetween val="midCat"/>
        <c:minorUnit val="10"/>
      </c:valAx>
      <c:valAx>
        <c:axId val="166288384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40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6286464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55" l="0.70000000000000062" r="0.70000000000000062" t="0.75000000000000355" header="0.30000000000000032" footer="0.30000000000000032"/>
    <c:pageSetup orientation="landscape"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'TP-WA-13-08 ARD-02'!$J$4:$AE$4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'TP-WA-13-08 ARD-02'!$J$5:$AE$5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'TP-WA-13-08 ARD-02'!$C$5</c:f>
              <c:strCache>
                <c:ptCount val="1"/>
                <c:pt idx="0">
                  <c:v>ARD-02</c:v>
                </c:pt>
              </c:strCache>
            </c:strRef>
          </c:tx>
          <c:xVal>
            <c:numRef>
              <c:f>'TP-WA-13-08 ARD-02'!$D$14:$D$24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'TP-WA-13-08 ARD-02'!$F$14:$F$24</c:f>
              <c:numCache>
                <c:formatCode>0.0</c:formatCode>
                <c:ptCount val="11"/>
                <c:pt idx="0">
                  <c:v>100</c:v>
                </c:pt>
                <c:pt idx="1">
                  <c:v>72.430000000000007</c:v>
                </c:pt>
                <c:pt idx="2">
                  <c:v>41.57800000000001</c:v>
                </c:pt>
                <c:pt idx="3">
                  <c:v>22.992000000000008</c:v>
                </c:pt>
                <c:pt idx="4">
                  <c:v>11.370000000000008</c:v>
                </c:pt>
                <c:pt idx="5">
                  <c:v>5.4040000000000079</c:v>
                </c:pt>
                <c:pt idx="6">
                  <c:v>2.2600000000000078</c:v>
                </c:pt>
                <c:pt idx="7">
                  <c:v>1.1240000000000079</c:v>
                </c:pt>
                <c:pt idx="8">
                  <c:v>0.55600000000000793</c:v>
                </c:pt>
                <c:pt idx="9">
                  <c:v>0.44800000000000795</c:v>
                </c:pt>
                <c:pt idx="10">
                  <c:v>0.37800000000000794</c:v>
                </c:pt>
              </c:numCache>
            </c:numRef>
          </c:yVal>
        </c:ser>
        <c:axId val="166556032"/>
        <c:axId val="166850560"/>
      </c:scatterChart>
      <c:valAx>
        <c:axId val="166556032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2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6850560"/>
        <c:crossesAt val="0"/>
        <c:crossBetween val="midCat"/>
        <c:minorUnit val="10"/>
      </c:valAx>
      <c:valAx>
        <c:axId val="166850560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4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6556032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landscape"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'TP-WA-13-09 ARD-04'!$J$4:$AE$4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'TP-WA-13-09 ARD-04'!$J$5:$AE$5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'TP-WA-13-09 ARD-04'!$C$5</c:f>
              <c:strCache>
                <c:ptCount val="1"/>
                <c:pt idx="0">
                  <c:v>ARD-04</c:v>
                </c:pt>
              </c:strCache>
            </c:strRef>
          </c:tx>
          <c:xVal>
            <c:numRef>
              <c:f>'TP-WA-13-09 ARD-04'!$D$14:$D$24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'TP-WA-13-09 ARD-04'!$F$14:$F$24</c:f>
              <c:numCache>
                <c:formatCode>0.0</c:formatCode>
                <c:ptCount val="11"/>
                <c:pt idx="0">
                  <c:v>100</c:v>
                </c:pt>
                <c:pt idx="1">
                  <c:v>78.639603960396045</c:v>
                </c:pt>
                <c:pt idx="2">
                  <c:v>52.118811881188122</c:v>
                </c:pt>
                <c:pt idx="3">
                  <c:v>33.730693069306938</c:v>
                </c:pt>
                <c:pt idx="4">
                  <c:v>19.730693069306938</c:v>
                </c:pt>
                <c:pt idx="5">
                  <c:v>11.265346534653471</c:v>
                </c:pt>
                <c:pt idx="6">
                  <c:v>5.7227722772277287</c:v>
                </c:pt>
                <c:pt idx="7">
                  <c:v>3.807920792079214</c:v>
                </c:pt>
                <c:pt idx="8">
                  <c:v>2.0376237623762439</c:v>
                </c:pt>
                <c:pt idx="9">
                  <c:v>1.5069306930693132</c:v>
                </c:pt>
                <c:pt idx="10">
                  <c:v>0.66138613861386775</c:v>
                </c:pt>
              </c:numCache>
            </c:numRef>
          </c:yVal>
        </c:ser>
        <c:axId val="166915456"/>
        <c:axId val="166947072"/>
      </c:scatterChart>
      <c:valAx>
        <c:axId val="166915456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44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6947072"/>
        <c:crossesAt val="0"/>
        <c:crossBetween val="midCat"/>
        <c:minorUnit val="10"/>
      </c:valAx>
      <c:valAx>
        <c:axId val="166947072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7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6915456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landscape"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'TP-WA-13-10 ARD-02'!$J$4:$AE$4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'TP-WA-13-10 ARD-02'!$J$5:$AE$5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'TP-WA-13-10 ARD-02'!$C$5</c:f>
              <c:strCache>
                <c:ptCount val="1"/>
                <c:pt idx="0">
                  <c:v>ARD-02</c:v>
                </c:pt>
              </c:strCache>
            </c:strRef>
          </c:tx>
          <c:xVal>
            <c:numRef>
              <c:f>'TP-WA-13-10 ARD-02'!$D$14:$D$24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'TP-WA-13-10 ARD-02'!$F$14:$F$24</c:f>
              <c:numCache>
                <c:formatCode>0.0</c:formatCode>
                <c:ptCount val="11"/>
                <c:pt idx="0">
                  <c:v>100</c:v>
                </c:pt>
                <c:pt idx="1">
                  <c:v>76.372</c:v>
                </c:pt>
                <c:pt idx="2">
                  <c:v>57.874000000000002</c:v>
                </c:pt>
                <c:pt idx="3">
                  <c:v>38.992000000000004</c:v>
                </c:pt>
                <c:pt idx="4">
                  <c:v>22.248000000000005</c:v>
                </c:pt>
                <c:pt idx="5">
                  <c:v>10.274000000000004</c:v>
                </c:pt>
                <c:pt idx="6">
                  <c:v>4.4220000000000041</c:v>
                </c:pt>
                <c:pt idx="7">
                  <c:v>2.024000000000004</c:v>
                </c:pt>
                <c:pt idx="8">
                  <c:v>0.91400000000000392</c:v>
                </c:pt>
                <c:pt idx="9">
                  <c:v>0.67800000000000393</c:v>
                </c:pt>
                <c:pt idx="10">
                  <c:v>0.47600000000000392</c:v>
                </c:pt>
              </c:numCache>
            </c:numRef>
          </c:yVal>
        </c:ser>
        <c:axId val="169009152"/>
        <c:axId val="169011072"/>
      </c:scatterChart>
      <c:valAx>
        <c:axId val="169009152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66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9011072"/>
        <c:crossesAt val="0"/>
        <c:crossBetween val="midCat"/>
        <c:minorUnit val="10"/>
      </c:valAx>
      <c:valAx>
        <c:axId val="169011072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40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9009152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55" l="0.70000000000000062" r="0.70000000000000062" t="0.75000000000000355" header="0.30000000000000032" footer="0.30000000000000032"/>
    <c:pageSetup orientation="landscape"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'TP-WA-13-11 ARD-02'!$J$4:$AE$4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'TP-WA-13-11 ARD-02'!$J$5:$AE$5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'TP-WA-13-11 ARD-02'!$C$5</c:f>
              <c:strCache>
                <c:ptCount val="1"/>
                <c:pt idx="0">
                  <c:v>ARD-02</c:v>
                </c:pt>
              </c:strCache>
            </c:strRef>
          </c:tx>
          <c:xVal>
            <c:numRef>
              <c:f>'TP-WA-13-11 ARD-02'!$D$14:$D$24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'TP-WA-13-11 ARD-02'!$F$14:$F$24</c:f>
              <c:numCache>
                <c:formatCode>0.0</c:formatCode>
                <c:ptCount val="11"/>
                <c:pt idx="0">
                  <c:v>83.421999999999997</c:v>
                </c:pt>
                <c:pt idx="1">
                  <c:v>65.711999999999989</c:v>
                </c:pt>
                <c:pt idx="2">
                  <c:v>52.303999999999988</c:v>
                </c:pt>
                <c:pt idx="3">
                  <c:v>40.179999999999986</c:v>
                </c:pt>
                <c:pt idx="4">
                  <c:v>29.615999999999985</c:v>
                </c:pt>
                <c:pt idx="5">
                  <c:v>18.695999999999984</c:v>
                </c:pt>
                <c:pt idx="6">
                  <c:v>11.959999999999983</c:v>
                </c:pt>
                <c:pt idx="7">
                  <c:v>8.4459999999999837</c:v>
                </c:pt>
                <c:pt idx="8">
                  <c:v>5.2119999999999838</c:v>
                </c:pt>
                <c:pt idx="9">
                  <c:v>4.1639999999999837</c:v>
                </c:pt>
                <c:pt idx="10">
                  <c:v>3.4899999999999838</c:v>
                </c:pt>
              </c:numCache>
            </c:numRef>
          </c:yVal>
        </c:ser>
        <c:axId val="171406464"/>
        <c:axId val="171408384"/>
      </c:scatterChart>
      <c:valAx>
        <c:axId val="171406464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44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408384"/>
        <c:crossesAt val="0"/>
        <c:crossBetween val="midCat"/>
        <c:minorUnit val="10"/>
      </c:valAx>
      <c:valAx>
        <c:axId val="171408384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37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406464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landscape"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'TP-WA-13-11 ARD-05'!$J$4:$AE$4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'TP-WA-13-11 ARD-05'!$J$5:$AE$5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'TP-WA-13-11 ARD-05'!$C$5</c:f>
              <c:strCache>
                <c:ptCount val="1"/>
                <c:pt idx="0">
                  <c:v>ARD-05</c:v>
                </c:pt>
              </c:strCache>
            </c:strRef>
          </c:tx>
          <c:xVal>
            <c:numRef>
              <c:f>'TP-WA-13-11 ARD-05'!$D$14:$D$24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'TP-WA-13-11 ARD-05'!$F$14:$F$24</c:f>
              <c:numCache>
                <c:formatCode>0.0</c:formatCode>
                <c:ptCount val="11"/>
                <c:pt idx="0">
                  <c:v>100</c:v>
                </c:pt>
                <c:pt idx="1">
                  <c:v>74.81</c:v>
                </c:pt>
                <c:pt idx="2">
                  <c:v>48.434000000000005</c:v>
                </c:pt>
                <c:pt idx="3">
                  <c:v>28.866000000000003</c:v>
                </c:pt>
                <c:pt idx="4">
                  <c:v>16.264000000000003</c:v>
                </c:pt>
                <c:pt idx="5">
                  <c:v>8.3700000000000045</c:v>
                </c:pt>
                <c:pt idx="6">
                  <c:v>4.1120000000000045</c:v>
                </c:pt>
                <c:pt idx="7">
                  <c:v>1.9060000000000046</c:v>
                </c:pt>
                <c:pt idx="8">
                  <c:v>0.8160000000000045</c:v>
                </c:pt>
                <c:pt idx="9">
                  <c:v>0.63400000000000456</c:v>
                </c:pt>
                <c:pt idx="10">
                  <c:v>0.52000000000000457</c:v>
                </c:pt>
              </c:numCache>
            </c:numRef>
          </c:yVal>
        </c:ser>
        <c:axId val="171534208"/>
        <c:axId val="171540864"/>
      </c:scatterChart>
      <c:valAx>
        <c:axId val="171534208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66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540864"/>
        <c:crossesAt val="0"/>
        <c:crossBetween val="midCat"/>
        <c:minorUnit val="10"/>
      </c:valAx>
      <c:valAx>
        <c:axId val="171540864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40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534208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55" l="0.70000000000000062" r="0.70000000000000062" t="0.75000000000000355" header="0.30000000000000032" footer="0.30000000000000032"/>
    <c:pageSetup orientation="landscape"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'HA-BA-13-01  2-3 m'!$J$4:$AE$4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'HA-BA-13-01  2-3 m'!$J$5:$AE$5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'HA-BA-13-01  2-3 m'!$C$5</c:f>
              <c:strCache>
                <c:ptCount val="1"/>
                <c:pt idx="0">
                  <c:v>2-3 m</c:v>
                </c:pt>
              </c:strCache>
            </c:strRef>
          </c:tx>
          <c:xVal>
            <c:numRef>
              <c:f>'HA-BA-13-01  2-3 m'!$D$14:$D$24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'HA-BA-13-01  2-3 m'!$F$14:$F$24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99.33</c:v>
                </c:pt>
                <c:pt idx="6">
                  <c:v>93.3</c:v>
                </c:pt>
                <c:pt idx="7">
                  <c:v>64.08</c:v>
                </c:pt>
                <c:pt idx="8">
                  <c:v>22.619999999999997</c:v>
                </c:pt>
                <c:pt idx="9">
                  <c:v>5.7399999999999984</c:v>
                </c:pt>
                <c:pt idx="10">
                  <c:v>3.0399999999999983</c:v>
                </c:pt>
              </c:numCache>
            </c:numRef>
          </c:yVal>
        </c:ser>
        <c:axId val="171572224"/>
        <c:axId val="171984000"/>
      </c:scatterChart>
      <c:valAx>
        <c:axId val="171572224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0988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984000"/>
        <c:crossesAt val="0"/>
        <c:crossBetween val="midCat"/>
        <c:minorUnit val="10"/>
      </c:valAx>
      <c:valAx>
        <c:axId val="171984000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43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572224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377" l="0.70000000000000062" r="0.70000000000000062" t="0.75000000000000377" header="0.30000000000000032" footer="0.30000000000000032"/>
    <c:pageSetup orientation="landscape"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7.0785181991882704E-2"/>
          <c:y val="0.12714156898106405"/>
          <c:w val="0.89639780467902364"/>
          <c:h val="0.77998196573489664"/>
        </c:manualLayout>
      </c:layout>
      <c:scatterChart>
        <c:scatterStyle val="lineMarker"/>
        <c:ser>
          <c:idx val="0"/>
          <c:order val="0"/>
          <c:xVal>
            <c:numRef>
              <c:f>'HA-BA-13-02  0-1 m'!$J$4:$AE$4</c:f>
              <c:numCache>
                <c:formatCode>0.0</c:formatCode>
                <c:ptCount val="22"/>
                <c:pt idx="0">
                  <c:v>76.2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19</c:v>
                </c:pt>
                <c:pt idx="5">
                  <c:v>12.7</c:v>
                </c:pt>
                <c:pt idx="6">
                  <c:v>9.5</c:v>
                </c:pt>
                <c:pt idx="7">
                  <c:v>4.75</c:v>
                </c:pt>
                <c:pt idx="8">
                  <c:v>2.36</c:v>
                </c:pt>
                <c:pt idx="9">
                  <c:v>2</c:v>
                </c:pt>
                <c:pt idx="10" formatCode="0.00">
                  <c:v>0.84099999999999997</c:v>
                </c:pt>
                <c:pt idx="11" formatCode="0.00">
                  <c:v>0.42499999999999999</c:v>
                </c:pt>
                <c:pt idx="12" formatCode="0.0000">
                  <c:v>0.35499999999999998</c:v>
                </c:pt>
                <c:pt idx="13" formatCode="0.0000">
                  <c:v>0.25</c:v>
                </c:pt>
                <c:pt idx="14" formatCode="0.00">
                  <c:v>0.15</c:v>
                </c:pt>
                <c:pt idx="15" formatCode="0.00">
                  <c:v>0.104</c:v>
                </c:pt>
                <c:pt idx="16" formatCode="0.000">
                  <c:v>7.4999999999999997E-2</c:v>
                </c:pt>
                <c:pt idx="17" formatCode="0.000">
                  <c:v>5.2999999999999999E-2</c:v>
                </c:pt>
                <c:pt idx="18" formatCode="0.000">
                  <c:v>3.7999999999999999E-2</c:v>
                </c:pt>
                <c:pt idx="19" formatCode="0.000">
                  <c:v>3.0000000000000001E-3</c:v>
                </c:pt>
                <c:pt idx="20" formatCode="0.000">
                  <c:v>2E-3</c:v>
                </c:pt>
                <c:pt idx="21" formatCode="0.0000">
                  <c:v>1.2999999999999999E-3</c:v>
                </c:pt>
              </c:numCache>
            </c:numRef>
          </c:xVal>
          <c:yVal>
            <c:numRef>
              <c:f>'HA-BA-13-02  0-1 m'!$J$5:$AE$5</c:f>
              <c:numCache>
                <c:formatCode>0.0</c:formatCode>
                <c:ptCount val="22"/>
              </c:numCache>
            </c:numRef>
          </c:yVal>
        </c:ser>
        <c:ser>
          <c:idx val="1"/>
          <c:order val="1"/>
          <c:tx>
            <c:strRef>
              <c:f>'HA-BA-13-02  0-1 m'!$C$5</c:f>
              <c:strCache>
                <c:ptCount val="1"/>
                <c:pt idx="0">
                  <c:v>0-1 m</c:v>
                </c:pt>
              </c:strCache>
            </c:strRef>
          </c:tx>
          <c:xVal>
            <c:numRef>
              <c:f>'HA-BA-13-02  0-1 m'!$D$14:$D$24</c:f>
              <c:numCache>
                <c:formatCode>General</c:formatCode>
                <c:ptCount val="11"/>
                <c:pt idx="0">
                  <c:v>37.5</c:v>
                </c:pt>
                <c:pt idx="1">
                  <c:v>19</c:v>
                </c:pt>
                <c:pt idx="2" formatCode="0.0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0">
                  <c:v>5.2999999999999999E-2</c:v>
                </c:pt>
              </c:numCache>
            </c:numRef>
          </c:xVal>
          <c:yVal>
            <c:numRef>
              <c:f>'HA-BA-13-02  0-1 m'!$F$14:$F$24</c:f>
              <c:numCache>
                <c:formatCode>0.0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99.71</c:v>
                </c:pt>
                <c:pt idx="5">
                  <c:v>99.279999999999987</c:v>
                </c:pt>
                <c:pt idx="6">
                  <c:v>96.809999999999988</c:v>
                </c:pt>
                <c:pt idx="7">
                  <c:v>70.919999999999987</c:v>
                </c:pt>
                <c:pt idx="8">
                  <c:v>25.529999999999987</c:v>
                </c:pt>
                <c:pt idx="9">
                  <c:v>4.3099999999999881</c:v>
                </c:pt>
                <c:pt idx="10">
                  <c:v>1.2599999999999882</c:v>
                </c:pt>
              </c:numCache>
            </c:numRef>
          </c:yVal>
        </c:ser>
        <c:axId val="177095040"/>
        <c:axId val="177096960"/>
      </c:scatterChart>
      <c:valAx>
        <c:axId val="177095040"/>
        <c:scaling>
          <c:logBase val="10"/>
          <c:orientation val="maxMin"/>
          <c:max val="100"/>
          <c:min val="1.0000000000000041E-3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 baseline="0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010362341071004"/>
              <c:y val="0.94770066809831011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096960"/>
        <c:crossesAt val="0"/>
        <c:crossBetween val="midCat"/>
        <c:minorUnit val="10"/>
      </c:valAx>
      <c:valAx>
        <c:axId val="177096960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200"/>
                  <a:t>Percent Passing by Weight</a:t>
                </a:r>
              </a:p>
            </c:rich>
          </c:tx>
          <c:layout>
            <c:manualLayout>
              <c:xMode val="edge"/>
              <c:yMode val="edge"/>
              <c:x val="8.4452883655030068E-3"/>
              <c:y val="0.3940486651875745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095040"/>
        <c:crosses val="max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4" l="0.70000000000000062" r="0.70000000000000062" t="0.750000000000004" header="0.30000000000000032" footer="0.30000000000000032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74149" y="0"/>
          <a:ext cx="8224799" cy="647883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81335" y="0"/>
          <a:ext cx="8349451" cy="657700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44822</xdr:colOff>
      <xdr:row>33</xdr:row>
      <xdr:rowOff>35615</xdr:rowOff>
    </xdr:from>
    <xdr:to>
      <xdr:col>5</xdr:col>
      <xdr:colOff>1482586</xdr:colOff>
      <xdr:row>75</xdr:row>
      <xdr:rowOff>112059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0.08263</cdr:x>
      <cdr:y>0.09899</cdr:y>
    </cdr:from>
    <cdr:to>
      <cdr:x>0.10949</cdr:x>
      <cdr:y>0.12256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1998" y="666750"/>
          <a:ext cx="247650" cy="158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"</a:t>
          </a:r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10553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0.11259</cdr:x>
      <cdr:y>0.09899</cdr:y>
    </cdr:from>
    <cdr:to>
      <cdr:x>0.13635</cdr:x>
      <cdr:y>0.1268</cdr:y>
    </cdr:to>
    <cdr:sp macro="" textlink="">
      <cdr:nvSpPr>
        <cdr:cNvPr id="256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8223" y="666750"/>
          <a:ext cx="219075" cy="187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"</a:t>
          </a:r>
        </a:p>
      </cdr:txBody>
    </cdr:sp>
  </cdr:relSizeAnchor>
  <cdr:relSizeAnchor xmlns:cdr="http://schemas.openxmlformats.org/drawingml/2006/chartDrawing">
    <cdr:from>
      <cdr:x>0.12738</cdr:x>
      <cdr:y>0.11293</cdr:y>
    </cdr:from>
    <cdr:to>
      <cdr:x>0.12738</cdr:x>
      <cdr:y>0.90705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7461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0.09691</cdr:x>
      <cdr:y>0.11293</cdr:y>
    </cdr:from>
    <cdr:to>
      <cdr:x>0.09691</cdr:x>
      <cdr:y>0.90705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93638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0.13635</cdr:x>
      <cdr:y>0.10182</cdr:y>
    </cdr:from>
    <cdr:to>
      <cdr:x>0.1756</cdr:x>
      <cdr:y>0.14236</cdr:y>
    </cdr:to>
    <cdr:sp macro="" textlink="">
      <cdr:nvSpPr>
        <cdr:cNvPr id="2560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298" y="685800"/>
          <a:ext cx="361950" cy="273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1½ "</a:t>
          </a:r>
        </a:p>
      </cdr:txBody>
    </cdr:sp>
  </cdr:relSizeAnchor>
  <cdr:relSizeAnchor xmlns:cdr="http://schemas.openxmlformats.org/drawingml/2006/chartDrawing">
    <cdr:from>
      <cdr:x>0.14978</cdr:x>
      <cdr:y>0.12162</cdr:y>
    </cdr:from>
    <cdr:to>
      <cdr:x>0.15043</cdr:x>
      <cdr:y>0.90705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81123" y="819150"/>
          <a:ext cx="6040" cy="5290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0.16837</cdr:x>
      <cdr:y>0.09758</cdr:y>
    </cdr:from>
    <cdr:to>
      <cdr:x>0.18883</cdr:x>
      <cdr:y>0.12256</cdr:y>
    </cdr:to>
    <cdr:sp macro="" textlink="">
      <cdr:nvSpPr>
        <cdr:cNvPr id="2560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52573" y="657225"/>
          <a:ext cx="188688" cy="1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"</a:t>
          </a:r>
        </a:p>
      </cdr:txBody>
    </cdr:sp>
  </cdr:relSizeAnchor>
  <cdr:relSizeAnchor xmlns:cdr="http://schemas.openxmlformats.org/drawingml/2006/chartDrawing">
    <cdr:from>
      <cdr:x>0.17991</cdr:x>
      <cdr:y>0.11293</cdr:y>
    </cdr:from>
    <cdr:to>
      <cdr:x>0.17991</cdr:x>
      <cdr:y>0.90705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96917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0.19419</cdr:x>
      <cdr:y>0.09617</cdr:y>
    </cdr:from>
    <cdr:to>
      <cdr:x>0.21732</cdr:x>
      <cdr:y>0.12256</cdr:y>
    </cdr:to>
    <cdr:sp macro="" textlink="">
      <cdr:nvSpPr>
        <cdr:cNvPr id="2561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90698" y="647700"/>
          <a:ext cx="213279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¾ "</a:t>
          </a:r>
        </a:p>
      </cdr:txBody>
    </cdr:sp>
  </cdr:relSizeAnchor>
  <cdr:relSizeAnchor xmlns:cdr="http://schemas.openxmlformats.org/drawingml/2006/chartDrawing">
    <cdr:from>
      <cdr:x>0.20394</cdr:x>
      <cdr:y>0.11293</cdr:y>
    </cdr:from>
    <cdr:to>
      <cdr:x>0.20394</cdr:x>
      <cdr:y>0.90705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38460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0.22105</cdr:x>
      <cdr:y>0.09617</cdr:y>
    </cdr:from>
    <cdr:to>
      <cdr:x>0.24779</cdr:x>
      <cdr:y>0.12256</cdr:y>
    </cdr:to>
    <cdr:sp macro="" textlink="">
      <cdr:nvSpPr>
        <cdr:cNvPr id="2561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348" y="647700"/>
          <a:ext cx="246602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½ "</a:t>
          </a:r>
        </a:p>
      </cdr:txBody>
    </cdr:sp>
  </cdr:relSizeAnchor>
  <cdr:relSizeAnchor xmlns:cdr="http://schemas.openxmlformats.org/drawingml/2006/chartDrawing">
    <cdr:from>
      <cdr:x>0.23788</cdr:x>
      <cdr:y>0.11293</cdr:y>
    </cdr:from>
    <cdr:to>
      <cdr:x>0.23788</cdr:x>
      <cdr:y>0.90705</cdr:y>
    </cdr:to>
    <cdr:sp macro="" textlink="">
      <cdr:nvSpPr>
        <cdr:cNvPr id="2561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86784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0.24687</cdr:x>
      <cdr:y>0.09617</cdr:y>
    </cdr:from>
    <cdr:to>
      <cdr:x>0.27786</cdr:x>
      <cdr:y>0.12256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474" y="647700"/>
          <a:ext cx="285750" cy="177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en-US" sz="8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8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"</a:t>
          </a:r>
        </a:p>
      </cdr:txBody>
    </cdr:sp>
  </cdr:relSizeAnchor>
  <cdr:relSizeAnchor xmlns:cdr="http://schemas.openxmlformats.org/drawingml/2006/chartDrawing">
    <cdr:from>
      <cdr:x>0.25745</cdr:x>
      <cdr:y>0.11293</cdr:y>
    </cdr:from>
    <cdr:to>
      <cdr:x>0.25745</cdr:x>
      <cdr:y>0.90705</cdr:y>
    </cdr:to>
    <cdr:sp macro="" textlink="">
      <cdr:nvSpPr>
        <cdr:cNvPr id="25616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021632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0.31097</cdr:x>
      <cdr:y>0.11293</cdr:y>
    </cdr:from>
    <cdr:to>
      <cdr:x>0.31097</cdr:x>
      <cdr:y>0.90705</cdr:y>
    </cdr:to>
    <cdr:sp macro="" textlink="">
      <cdr:nvSpPr>
        <cdr:cNvPr id="25617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865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0.29129</cdr:x>
      <cdr:y>0.09899</cdr:y>
    </cdr:from>
    <cdr:to>
      <cdr:x>0.32124</cdr:x>
      <cdr:y>0.12973</cdr:y>
    </cdr:to>
    <cdr:sp macro="" textlink="">
      <cdr:nvSpPr>
        <cdr:cNvPr id="25618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6049" y="666750"/>
          <a:ext cx="276224" cy="2070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 </a:t>
          </a:r>
        </a:p>
      </cdr:txBody>
    </cdr:sp>
  </cdr:relSizeAnchor>
  <cdr:relSizeAnchor xmlns:cdr="http://schemas.openxmlformats.org/drawingml/2006/chartDrawing">
    <cdr:from>
      <cdr:x>0.35739</cdr:x>
      <cdr:y>0.09899</cdr:y>
    </cdr:from>
    <cdr:to>
      <cdr:x>0.38942</cdr:x>
      <cdr:y>0.13157</cdr:y>
    </cdr:to>
    <cdr:sp macro="" textlink="">
      <cdr:nvSpPr>
        <cdr:cNvPr id="25619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5648" y="666750"/>
          <a:ext cx="295275" cy="219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 </a:t>
          </a:r>
        </a:p>
      </cdr:txBody>
    </cdr:sp>
  </cdr:relSizeAnchor>
  <cdr:relSizeAnchor xmlns:cdr="http://schemas.openxmlformats.org/drawingml/2006/chartDrawing">
    <cdr:from>
      <cdr:x>0.445</cdr:x>
      <cdr:y>0.11293</cdr:y>
    </cdr:from>
    <cdr:to>
      <cdr:x>0.445</cdr:x>
      <cdr:y>0.90705</cdr:y>
    </cdr:to>
    <cdr:sp macro="" textlink="">
      <cdr:nvSpPr>
        <cdr:cNvPr id="25620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24975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0.42753</cdr:x>
      <cdr:y>0.09899</cdr:y>
    </cdr:from>
    <cdr:to>
      <cdr:x>0.45449</cdr:x>
      <cdr:y>0.12733</cdr:y>
    </cdr:to>
    <cdr:sp macro="" textlink="">
      <cdr:nvSpPr>
        <cdr:cNvPr id="25621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42423" y="666750"/>
          <a:ext cx="248576" cy="190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 </a:t>
          </a:r>
        </a:p>
      </cdr:txBody>
    </cdr:sp>
  </cdr:relSizeAnchor>
  <cdr:relSizeAnchor xmlns:cdr="http://schemas.openxmlformats.org/drawingml/2006/chartDrawing">
    <cdr:from>
      <cdr:x>0.48135</cdr:x>
      <cdr:y>0.09899</cdr:y>
    </cdr:from>
    <cdr:to>
      <cdr:x>0.51027</cdr:x>
      <cdr:y>0.12303</cdr:y>
    </cdr:to>
    <cdr:sp macro="" textlink="">
      <cdr:nvSpPr>
        <cdr:cNvPr id="25623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8648" y="666749"/>
          <a:ext cx="26670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#40 </a:t>
          </a:r>
        </a:p>
      </cdr:txBody>
    </cdr:sp>
  </cdr:relSizeAnchor>
  <cdr:relSizeAnchor xmlns:cdr="http://schemas.openxmlformats.org/drawingml/2006/chartDrawing">
    <cdr:from>
      <cdr:x>0.49653</cdr:x>
      <cdr:y>0.11293</cdr:y>
    </cdr:from>
    <cdr:to>
      <cdr:x>0.49653</cdr:x>
      <cdr:y>0.90705</cdr:y>
    </cdr:to>
    <cdr:sp macro="" textlink="">
      <cdr:nvSpPr>
        <cdr:cNvPr id="25624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578661" y="760617"/>
          <a:ext cx="0" cy="53486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0.52502</cdr:x>
      <cdr:y>0.09758</cdr:y>
    </cdr:from>
    <cdr:to>
      <cdr:x>0.55159</cdr:x>
      <cdr:y>0.1245</cdr:y>
    </cdr:to>
    <cdr:sp macro="" textlink="">
      <cdr:nvSpPr>
        <cdr:cNvPr id="25625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1398" y="657225"/>
          <a:ext cx="244949" cy="18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#60 </a:t>
          </a:r>
        </a:p>
      </cdr:txBody>
    </cdr:sp>
  </cdr:relSizeAnchor>
  <cdr:relSizeAnchor xmlns:cdr="http://schemas.openxmlformats.org/drawingml/2006/chartDrawing">
    <cdr:from>
      <cdr:x>0.53939</cdr:x>
      <cdr:y>0.11293</cdr:y>
    </cdr:from>
    <cdr:to>
      <cdr:x>0.53939</cdr:x>
      <cdr:y>0.90705</cdr:y>
    </cdr:to>
    <cdr:sp macro="" textlink="">
      <cdr:nvSpPr>
        <cdr:cNvPr id="25626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377029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0.56192</cdr:x>
      <cdr:y>0.09758</cdr:y>
    </cdr:from>
    <cdr:to>
      <cdr:x>0.59394</cdr:x>
      <cdr:y>0.13055</cdr:y>
    </cdr:to>
    <cdr:sp macro="" textlink="">
      <cdr:nvSpPr>
        <cdr:cNvPr id="25627" name="Text Box 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598" y="657225"/>
          <a:ext cx="295275" cy="222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#100 </a:t>
          </a:r>
        </a:p>
      </cdr:txBody>
    </cdr:sp>
  </cdr:relSizeAnchor>
  <cdr:relSizeAnchor xmlns:cdr="http://schemas.openxmlformats.org/drawingml/2006/chartDrawing">
    <cdr:from>
      <cdr:x>0.57606</cdr:x>
      <cdr:y>0.11293</cdr:y>
    </cdr:from>
    <cdr:to>
      <cdr:x>0.57606</cdr:x>
      <cdr:y>0.90705</cdr:y>
    </cdr:to>
    <cdr:sp macro="" textlink="">
      <cdr:nvSpPr>
        <cdr:cNvPr id="25628" name="Line 2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11498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0.60985</cdr:x>
      <cdr:y>0.09758</cdr:y>
    </cdr:from>
    <cdr:to>
      <cdr:x>0.64765</cdr:x>
      <cdr:y>0.12021</cdr:y>
    </cdr:to>
    <cdr:sp macro="" textlink="">
      <cdr:nvSpPr>
        <cdr:cNvPr id="25629" name="Text Box 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721704" y="559157"/>
          <a:ext cx="152400" cy="348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horz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#200 </a:t>
          </a:r>
        </a:p>
      </cdr:txBody>
    </cdr:sp>
  </cdr:relSizeAnchor>
  <cdr:relSizeAnchor xmlns:cdr="http://schemas.openxmlformats.org/drawingml/2006/chartDrawing">
    <cdr:from>
      <cdr:x>0.63229</cdr:x>
      <cdr:y>0.11293</cdr:y>
    </cdr:from>
    <cdr:to>
      <cdr:x>0.63229</cdr:x>
      <cdr:y>0.90705</cdr:y>
    </cdr:to>
    <cdr:sp macro="" textlink="">
      <cdr:nvSpPr>
        <cdr:cNvPr id="25630" name="Line 3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480816" y="1071773"/>
          <a:ext cx="0" cy="66039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C0C0C0"/>
          </a:solidFill>
          <a:prstDash val="lgDash"/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0.50099</cdr:x>
      <cdr:y>0.49605</cdr:y>
    </cdr:from>
    <cdr:to>
      <cdr:x>0.50917</cdr:x>
      <cdr:y>0.5269</cdr:y>
    </cdr:to>
    <cdr:sp macro="" textlink="">
      <cdr:nvSpPr>
        <cdr:cNvPr id="25633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19074" y="4255790"/>
          <a:ext cx="96875" cy="256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45720" tIns="32004" rIns="45720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0.05268</cdr:x>
      <cdr:y>0</cdr:y>
    </cdr:from>
    <cdr:to>
      <cdr:x>0.96649</cdr:x>
      <cdr:y>0.09317</cdr:y>
    </cdr:to>
    <cdr:grpSp>
      <cdr:nvGrpSpPr>
        <cdr:cNvPr id="34" name="Group 33"/>
        <cdr:cNvGrpSpPr/>
      </cdr:nvGrpSpPr>
      <cdr:grpSpPr>
        <a:xfrm xmlns:a="http://schemas.openxmlformats.org/drawingml/2006/main">
          <a:off x="481335" y="0"/>
          <a:ext cx="8349451" cy="657700"/>
          <a:chOff x="0" y="0"/>
          <a:chExt cx="8430091" cy="604891"/>
        </a:xfrm>
      </cdr:grpSpPr>
      <cdr:sp macro="" textlink="">
        <cdr:nvSpPr>
          <cdr:cNvPr id="35" name="Straight Connector 34"/>
          <cdr:cNvSpPr/>
        </cdr:nvSpPr>
        <cdr:spPr bwMode="auto">
          <a:xfrm xmlns:a="http://schemas.openxmlformats.org/drawingml/2006/main" rot="5400000" flipV="1">
            <a:off x="2880877" y="425646"/>
            <a:ext cx="206011" cy="39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6" name="Rectangle 35"/>
          <cdr:cNvSpPr/>
        </cdr:nvSpPr>
        <cdr:spPr bwMode="auto">
          <a:xfrm xmlns:a="http://schemas.openxmlformats.org/drawingml/2006/main">
            <a:off x="0" y="124188"/>
            <a:ext cx="8408719" cy="42200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7" name="Straight Connector 36"/>
          <cdr:cNvSpPr/>
        </cdr:nvSpPr>
        <cdr:spPr bwMode="auto">
          <a:xfrm xmlns:a="http://schemas.openxmlformats.org/drawingml/2006/main" rot="5400000" flipH="1">
            <a:off x="4007122" y="428517"/>
            <a:ext cx="236372" cy="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38" name="Rectangle 37"/>
          <cdr:cNvSpPr/>
        </cdr:nvSpPr>
        <cdr:spPr bwMode="auto">
          <a:xfrm xmlns:a="http://schemas.openxmlformats.org/drawingml/2006/main">
            <a:off x="5355324" y="127337"/>
            <a:ext cx="3055633" cy="41885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1" name="Rectangle 40"/>
          <cdr:cNvSpPr/>
        </cdr:nvSpPr>
        <cdr:spPr bwMode="auto">
          <a:xfrm xmlns:a="http://schemas.openxmlformats.org/drawingml/2006/main">
            <a:off x="7688298" y="310334"/>
            <a:ext cx="720420" cy="2358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sp macro="" textlink="">
        <cdr:nvSpPr>
          <cdr:cNvPr id="42" name="Straight Connector 41"/>
          <cdr:cNvSpPr/>
        </cdr:nvSpPr>
        <cdr:spPr bwMode="auto">
          <a:xfrm xmlns:a="http://schemas.openxmlformats.org/drawingml/2006/main" flipV="1">
            <a:off x="438333" y="310333"/>
            <a:ext cx="7981497" cy="1845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>
            <a:lvl1pPr marL="0" indent="0">
              <a:defRPr sz="1100">
                <a:latin typeface="Calibri"/>
              </a:defRPr>
            </a:lvl1pPr>
            <a:lvl2pPr marL="457200" indent="0">
              <a:defRPr sz="1100">
                <a:latin typeface="Calibri"/>
              </a:defRPr>
            </a:lvl2pPr>
            <a:lvl3pPr marL="914400" indent="0">
              <a:defRPr sz="1100">
                <a:latin typeface="Calibri"/>
              </a:defRPr>
            </a:lvl3pPr>
            <a:lvl4pPr marL="1371600" indent="0">
              <a:defRPr sz="1100">
                <a:latin typeface="Calibri"/>
              </a:defRPr>
            </a:lvl4pPr>
            <a:lvl5pPr marL="1828800" indent="0">
              <a:defRPr sz="1100">
                <a:latin typeface="Calibri"/>
              </a:defRPr>
            </a:lvl5pPr>
            <a:lvl6pPr marL="2286000" indent="0">
              <a:defRPr sz="1100">
                <a:latin typeface="Calibri"/>
              </a:defRPr>
            </a:lvl6pPr>
            <a:lvl7pPr marL="2743200" indent="0">
              <a:defRPr sz="1100">
                <a:latin typeface="Calibri"/>
              </a:defRPr>
            </a:lvl7pPr>
            <a:lvl8pPr marL="3200400" indent="0">
              <a:defRPr sz="1100">
                <a:latin typeface="Calibri"/>
              </a:defRPr>
            </a:lvl8pPr>
            <a:lvl9pPr marL="3657600" indent="0">
              <a:defRPr sz="1100">
                <a:latin typeface="Calibri"/>
              </a:defRPr>
            </a:lvl9pPr>
          </a:lstStyle>
          <a:p xmlns:a="http://schemas.openxmlformats.org/drawingml/2006/main">
            <a:endParaRPr lang="en-US"/>
          </a:p>
        </cdr:txBody>
      </cdr:sp>
      <cdr:grpSp>
        <cdr:nvGrpSpPr>
          <cdr:cNvPr id="43" name="Group 42"/>
          <cdr:cNvGrpSpPr/>
        </cdr:nvGrpSpPr>
        <cdr:grpSpPr>
          <a:xfrm xmlns:a="http://schemas.openxmlformats.org/drawingml/2006/main">
            <a:off x="485640" y="0"/>
            <a:ext cx="7944451" cy="604891"/>
            <a:chOff x="485640" y="0"/>
            <a:chExt cx="7944450" cy="602916"/>
          </a:xfrm>
        </cdr:grpSpPr>
      </cdr:grpSp>
      <cdr:grpSp>
        <cdr:nvGrpSpPr>
          <cdr:cNvPr id="44" name="Group 43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416625" y="118033"/>
            <a:ext cx="5868131" cy="454754"/>
            <a:chOff x="2416625" y="117647"/>
            <a:chExt cx="5868132" cy="453269"/>
          </a:xfrm>
        </cdr:grpSpPr>
        <cdr:sp macro="" textlink="">
          <cdr:nvSpPr>
            <cdr:cNvPr id="45" name="TextBox 1"/>
            <cdr:cNvSpPr txBox="1"/>
          </cdr:nvSpPr>
          <cdr:spPr>
            <a:xfrm xmlns:a="http://schemas.openxmlformats.org/drawingml/2006/main">
              <a:off x="2416625" y="324868"/>
              <a:ext cx="526242" cy="2024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47" name="TextBox 1"/>
            <cdr:cNvSpPr txBox="1"/>
          </cdr:nvSpPr>
          <cdr:spPr>
            <a:xfrm xmlns:a="http://schemas.openxmlformats.org/drawingml/2006/main">
              <a:off x="3629334" y="117647"/>
              <a:ext cx="517712" cy="2041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48" name="TextBox 1"/>
            <cdr:cNvSpPr txBox="1"/>
          </cdr:nvSpPr>
          <cdr:spPr>
            <a:xfrm xmlns:a="http://schemas.openxmlformats.org/drawingml/2006/main">
              <a:off x="6349664" y="33413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49" name="TextBox 1"/>
            <cdr:cNvSpPr txBox="1"/>
          </cdr:nvSpPr>
          <cdr:spPr>
            <a:xfrm xmlns:a="http://schemas.openxmlformats.org/drawingml/2006/main">
              <a:off x="7852634" y="35414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50" name="TextBox 1"/>
            <cdr:cNvSpPr txBox="1"/>
          </cdr:nvSpPr>
          <cdr:spPr>
            <a:xfrm xmlns:a="http://schemas.openxmlformats.org/drawingml/2006/main">
              <a:off x="4557225" y="331930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52" name="TextBox 1"/>
            <cdr:cNvSpPr txBox="1"/>
          </cdr:nvSpPr>
          <cdr:spPr>
            <a:xfrm xmlns:a="http://schemas.openxmlformats.org/drawingml/2006/main">
              <a:off x="3300974" y="324866"/>
              <a:ext cx="665783" cy="22159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1.08444E-7</cdr:x>
      <cdr:y>0.03391</cdr:y>
    </cdr:to>
    <cdr:sp macro="" textlink="">
      <cdr:nvSpPr>
        <cdr:cNvPr id="54" name="Straight Connector 53"/>
        <cdr:cNvSpPr/>
      </cdr:nvSpPr>
      <cdr:spPr bwMode="auto">
        <a:xfrm xmlns:a="http://schemas.openxmlformats.org/drawingml/2006/main" rot="5400000" flipH="1" flipV="1">
          <a:off x="-114202" y="114202"/>
          <a:ext cx="22840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0.30988</cdr:x>
      <cdr:y>0.05091</cdr:y>
    </cdr:from>
    <cdr:to>
      <cdr:x>0.30988</cdr:x>
      <cdr:y>0.08061</cdr:y>
    </cdr:to>
    <cdr:sp macro="" textlink="">
      <cdr:nvSpPr>
        <cdr:cNvPr id="59" name="Straight Connector 58"/>
        <cdr:cNvSpPr/>
      </cdr:nvSpPr>
      <cdr:spPr bwMode="auto">
        <a:xfrm xmlns:a="http://schemas.openxmlformats.org/drawingml/2006/main" rot="5400000" flipH="1">
          <a:off x="2757484" y="442912"/>
          <a:ext cx="20002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0.20349</cdr:x>
      <cdr:y>0.0478</cdr:y>
    </cdr:from>
    <cdr:to>
      <cdr:x>0.20362</cdr:x>
      <cdr:y>0.08344</cdr:y>
    </cdr:to>
    <cdr:sp macro="" textlink="">
      <cdr:nvSpPr>
        <cdr:cNvPr id="60" name="Straight Connector 59"/>
        <cdr:cNvSpPr/>
      </cdr:nvSpPr>
      <cdr:spPr bwMode="auto">
        <a:xfrm xmlns:a="http://schemas.openxmlformats.org/drawingml/2006/main" rot="5400000" flipH="1" flipV="1">
          <a:off x="1627197" y="462223"/>
          <a:ext cx="251352" cy="1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0.09916</cdr:x>
      <cdr:y>0.04808</cdr:y>
    </cdr:from>
    <cdr:to>
      <cdr:x>0.09916</cdr:x>
      <cdr:y>0.08061</cdr:y>
    </cdr:to>
    <cdr:sp macro="" textlink="">
      <cdr:nvSpPr>
        <cdr:cNvPr id="62" name="Straight Connector 61"/>
        <cdr:cNvSpPr/>
      </cdr:nvSpPr>
      <cdr:spPr bwMode="auto">
        <a:xfrm xmlns:a="http://schemas.openxmlformats.org/drawingml/2006/main" rot="5400000" flipH="1" flipV="1">
          <a:off x="804865" y="433386"/>
          <a:ext cx="219075" cy="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0.23861</cdr:x>
      <cdr:y>0.0525</cdr:y>
    </cdr:from>
    <cdr:to>
      <cdr:x>0.30041</cdr:x>
      <cdr:y>0.08227</cdr:y>
    </cdr:to>
    <cdr:sp macro="" textlink="">
      <cdr:nvSpPr>
        <cdr:cNvPr id="63" name="TextBox 1"/>
        <cdr:cNvSpPr txBox="1"/>
      </cdr:nvSpPr>
      <cdr:spPr bwMode="auto">
        <a:xfrm xmlns:a="http://schemas.openxmlformats.org/drawingml/2006/main">
          <a:off x="2054751" y="370233"/>
          <a:ext cx="532175" cy="209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800"/>
            <a:t>Fine</a:t>
          </a:r>
        </a:p>
      </cdr:txBody>
    </cdr:sp>
  </cdr:relSizeAnchor>
  <cdr:relSizeAnchor xmlns:cdr="http://schemas.openxmlformats.org/drawingml/2006/chartDrawing">
    <cdr:from>
      <cdr:x>0.12189</cdr:x>
      <cdr:y>0.05161</cdr:y>
    </cdr:from>
    <cdr:to>
      <cdr:x>0.18368</cdr:x>
      <cdr:y>0.08437</cdr:y>
    </cdr:to>
    <cdr:sp macro="" textlink="">
      <cdr:nvSpPr>
        <cdr:cNvPr id="64" name="TextBox 1"/>
        <cdr:cNvSpPr txBox="1"/>
      </cdr:nvSpPr>
      <cdr:spPr bwMode="auto">
        <a:xfrm xmlns:a="http://schemas.openxmlformats.org/drawingml/2006/main">
          <a:off x="1049613" y="363957"/>
          <a:ext cx="532175" cy="231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Coarse</a:t>
          </a:r>
        </a:p>
      </cdr:txBody>
    </cdr:sp>
  </cdr:relSizeAnchor>
  <cdr:relSizeAnchor xmlns:cdr="http://schemas.openxmlformats.org/drawingml/2006/chartDrawing">
    <cdr:from>
      <cdr:x>0.1818</cdr:x>
      <cdr:y>0.0198</cdr:y>
    </cdr:from>
    <cdr:to>
      <cdr:x>0.24687</cdr:x>
      <cdr:y>0.05374</cdr:y>
    </cdr:to>
    <cdr:sp macro="" textlink="">
      <cdr:nvSpPr>
        <cdr:cNvPr id="65" name="TextBox 1"/>
        <cdr:cNvSpPr txBox="1"/>
      </cdr:nvSpPr>
      <cdr:spPr bwMode="auto">
        <a:xfrm xmlns:a="http://schemas.openxmlformats.org/drawingml/2006/main">
          <a:off x="1676399" y="133350"/>
          <a:ext cx="60007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GRAVEL</a:t>
          </a:r>
        </a:p>
      </cdr:txBody>
    </cdr:sp>
  </cdr:relSizeAnchor>
  <cdr:relSizeAnchor xmlns:cdr="http://schemas.openxmlformats.org/drawingml/2006/chartDrawing">
    <cdr:from>
      <cdr:x>0.09916</cdr:x>
      <cdr:y>0.0198</cdr:y>
    </cdr:from>
    <cdr:to>
      <cdr:x>0.30988</cdr:x>
      <cdr:y>0.0842</cdr:y>
    </cdr:to>
    <cdr:sp macro="" textlink="">
      <cdr:nvSpPr>
        <cdr:cNvPr id="66" name="Rectangle 65"/>
        <cdr:cNvSpPr/>
      </cdr:nvSpPr>
      <cdr:spPr bwMode="auto">
        <a:xfrm xmlns:a="http://schemas.openxmlformats.org/drawingml/2006/main">
          <a:off x="853921" y="139632"/>
          <a:ext cx="1814585" cy="454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0.0436</cdr:x>
      <cdr:y>0.03535</cdr:y>
    </cdr:from>
    <cdr:to>
      <cdr:x>0.10867</cdr:x>
      <cdr:y>0.0693</cdr:y>
    </cdr:to>
    <cdr:sp macro="" textlink="">
      <cdr:nvSpPr>
        <cdr:cNvPr id="67" name="TextBox 1"/>
        <cdr:cNvSpPr txBox="1"/>
      </cdr:nvSpPr>
      <cdr:spPr bwMode="auto">
        <a:xfrm xmlns:a="http://schemas.openxmlformats.org/drawingml/2006/main">
          <a:off x="375428" y="249345"/>
          <a:ext cx="560385" cy="239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COBBLES</a:t>
          </a:r>
        </a:p>
      </cdr:txBody>
    </cdr:sp>
  </cdr:relSizeAnchor>
  <cdr:relSizeAnchor xmlns:cdr="http://schemas.openxmlformats.org/drawingml/2006/chartDrawing">
    <cdr:from>
      <cdr:x>0.78196</cdr:x>
      <cdr:y>0.01996</cdr:y>
    </cdr:from>
    <cdr:to>
      <cdr:x>0.83808</cdr:x>
      <cdr:y>0.05151</cdr:y>
    </cdr:to>
    <cdr:sp macro="" textlink="">
      <cdr:nvSpPr>
        <cdr:cNvPr id="130" name="TextBox 1"/>
        <cdr:cNvSpPr txBox="1"/>
      </cdr:nvSpPr>
      <cdr:spPr bwMode="auto">
        <a:xfrm xmlns:a="http://schemas.openxmlformats.org/drawingml/2006/main">
          <a:off x="6733761" y="140805"/>
          <a:ext cx="483266" cy="22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FINES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3"/>
  <sheetViews>
    <sheetView topLeftCell="A232" zoomScale="70" zoomScaleNormal="70" workbookViewId="0">
      <selection activeCell="J262" sqref="J262"/>
    </sheetView>
  </sheetViews>
  <sheetFormatPr defaultRowHeight="13.2"/>
  <cols>
    <col min="1" max="1" width="15.6640625" style="10" customWidth="1"/>
    <col min="2" max="4" width="10.6640625" style="10" customWidth="1"/>
    <col min="5" max="5" width="11.6640625" style="10" customWidth="1"/>
    <col min="6" max="6" width="10.6640625" style="10" customWidth="1"/>
    <col min="7" max="7" width="5.6640625" style="10" customWidth="1"/>
    <col min="8" max="8" width="15.6640625" style="10" customWidth="1"/>
    <col min="9" max="11" width="10.6640625" style="10" customWidth="1"/>
    <col min="12" max="12" width="11.6640625" style="10" customWidth="1"/>
    <col min="13" max="13" width="9" style="10" customWidth="1"/>
    <col min="14" max="14" width="5.6640625" style="10" customWidth="1"/>
    <col min="15" max="15" width="15.6640625" style="10" customWidth="1"/>
    <col min="16" max="18" width="10.6640625" style="10" customWidth="1"/>
    <col min="19" max="19" width="11.6640625" style="10" customWidth="1"/>
    <col min="20" max="47" width="10.6640625" style="10" customWidth="1"/>
    <col min="48" max="256" width="8.88671875" style="10"/>
    <col min="257" max="257" width="15.6640625" style="10" customWidth="1"/>
    <col min="258" max="260" width="10.6640625" style="10" customWidth="1"/>
    <col min="261" max="261" width="11.6640625" style="10" customWidth="1"/>
    <col min="262" max="263" width="5.6640625" style="10" customWidth="1"/>
    <col min="264" max="264" width="15.6640625" style="10" customWidth="1"/>
    <col min="265" max="267" width="10.6640625" style="10" customWidth="1"/>
    <col min="268" max="268" width="11.6640625" style="10" customWidth="1"/>
    <col min="269" max="270" width="5.6640625" style="10" customWidth="1"/>
    <col min="271" max="271" width="15.6640625" style="10" customWidth="1"/>
    <col min="272" max="274" width="10.6640625" style="10" customWidth="1"/>
    <col min="275" max="275" width="11.6640625" style="10" customWidth="1"/>
    <col min="276" max="303" width="10.6640625" style="10" customWidth="1"/>
    <col min="304" max="512" width="8.88671875" style="10"/>
    <col min="513" max="513" width="15.6640625" style="10" customWidth="1"/>
    <col min="514" max="516" width="10.6640625" style="10" customWidth="1"/>
    <col min="517" max="517" width="11.6640625" style="10" customWidth="1"/>
    <col min="518" max="519" width="5.6640625" style="10" customWidth="1"/>
    <col min="520" max="520" width="15.6640625" style="10" customWidth="1"/>
    <col min="521" max="523" width="10.6640625" style="10" customWidth="1"/>
    <col min="524" max="524" width="11.6640625" style="10" customWidth="1"/>
    <col min="525" max="526" width="5.6640625" style="10" customWidth="1"/>
    <col min="527" max="527" width="15.6640625" style="10" customWidth="1"/>
    <col min="528" max="530" width="10.6640625" style="10" customWidth="1"/>
    <col min="531" max="531" width="11.6640625" style="10" customWidth="1"/>
    <col min="532" max="559" width="10.6640625" style="10" customWidth="1"/>
    <col min="560" max="768" width="8.88671875" style="10"/>
    <col min="769" max="769" width="15.6640625" style="10" customWidth="1"/>
    <col min="770" max="772" width="10.6640625" style="10" customWidth="1"/>
    <col min="773" max="773" width="11.6640625" style="10" customWidth="1"/>
    <col min="774" max="775" width="5.6640625" style="10" customWidth="1"/>
    <col min="776" max="776" width="15.6640625" style="10" customWidth="1"/>
    <col min="777" max="779" width="10.6640625" style="10" customWidth="1"/>
    <col min="780" max="780" width="11.6640625" style="10" customWidth="1"/>
    <col min="781" max="782" width="5.6640625" style="10" customWidth="1"/>
    <col min="783" max="783" width="15.6640625" style="10" customWidth="1"/>
    <col min="784" max="786" width="10.6640625" style="10" customWidth="1"/>
    <col min="787" max="787" width="11.6640625" style="10" customWidth="1"/>
    <col min="788" max="815" width="10.6640625" style="10" customWidth="1"/>
    <col min="816" max="1024" width="8.88671875" style="10"/>
    <col min="1025" max="1025" width="15.6640625" style="10" customWidth="1"/>
    <col min="1026" max="1028" width="10.6640625" style="10" customWidth="1"/>
    <col min="1029" max="1029" width="11.6640625" style="10" customWidth="1"/>
    <col min="1030" max="1031" width="5.6640625" style="10" customWidth="1"/>
    <col min="1032" max="1032" width="15.6640625" style="10" customWidth="1"/>
    <col min="1033" max="1035" width="10.6640625" style="10" customWidth="1"/>
    <col min="1036" max="1036" width="11.6640625" style="10" customWidth="1"/>
    <col min="1037" max="1038" width="5.6640625" style="10" customWidth="1"/>
    <col min="1039" max="1039" width="15.6640625" style="10" customWidth="1"/>
    <col min="1040" max="1042" width="10.6640625" style="10" customWidth="1"/>
    <col min="1043" max="1043" width="11.6640625" style="10" customWidth="1"/>
    <col min="1044" max="1071" width="10.6640625" style="10" customWidth="1"/>
    <col min="1072" max="1280" width="8.88671875" style="10"/>
    <col min="1281" max="1281" width="15.6640625" style="10" customWidth="1"/>
    <col min="1282" max="1284" width="10.6640625" style="10" customWidth="1"/>
    <col min="1285" max="1285" width="11.6640625" style="10" customWidth="1"/>
    <col min="1286" max="1287" width="5.6640625" style="10" customWidth="1"/>
    <col min="1288" max="1288" width="15.6640625" style="10" customWidth="1"/>
    <col min="1289" max="1291" width="10.6640625" style="10" customWidth="1"/>
    <col min="1292" max="1292" width="11.6640625" style="10" customWidth="1"/>
    <col min="1293" max="1294" width="5.6640625" style="10" customWidth="1"/>
    <col min="1295" max="1295" width="15.6640625" style="10" customWidth="1"/>
    <col min="1296" max="1298" width="10.6640625" style="10" customWidth="1"/>
    <col min="1299" max="1299" width="11.6640625" style="10" customWidth="1"/>
    <col min="1300" max="1327" width="10.6640625" style="10" customWidth="1"/>
    <col min="1328" max="1536" width="8.88671875" style="10"/>
    <col min="1537" max="1537" width="15.6640625" style="10" customWidth="1"/>
    <col min="1538" max="1540" width="10.6640625" style="10" customWidth="1"/>
    <col min="1541" max="1541" width="11.6640625" style="10" customWidth="1"/>
    <col min="1542" max="1543" width="5.6640625" style="10" customWidth="1"/>
    <col min="1544" max="1544" width="15.6640625" style="10" customWidth="1"/>
    <col min="1545" max="1547" width="10.6640625" style="10" customWidth="1"/>
    <col min="1548" max="1548" width="11.6640625" style="10" customWidth="1"/>
    <col min="1549" max="1550" width="5.6640625" style="10" customWidth="1"/>
    <col min="1551" max="1551" width="15.6640625" style="10" customWidth="1"/>
    <col min="1552" max="1554" width="10.6640625" style="10" customWidth="1"/>
    <col min="1555" max="1555" width="11.6640625" style="10" customWidth="1"/>
    <col min="1556" max="1583" width="10.6640625" style="10" customWidth="1"/>
    <col min="1584" max="1792" width="8.88671875" style="10"/>
    <col min="1793" max="1793" width="15.6640625" style="10" customWidth="1"/>
    <col min="1794" max="1796" width="10.6640625" style="10" customWidth="1"/>
    <col min="1797" max="1797" width="11.6640625" style="10" customWidth="1"/>
    <col min="1798" max="1799" width="5.6640625" style="10" customWidth="1"/>
    <col min="1800" max="1800" width="15.6640625" style="10" customWidth="1"/>
    <col min="1801" max="1803" width="10.6640625" style="10" customWidth="1"/>
    <col min="1804" max="1804" width="11.6640625" style="10" customWidth="1"/>
    <col min="1805" max="1806" width="5.6640625" style="10" customWidth="1"/>
    <col min="1807" max="1807" width="15.6640625" style="10" customWidth="1"/>
    <col min="1808" max="1810" width="10.6640625" style="10" customWidth="1"/>
    <col min="1811" max="1811" width="11.6640625" style="10" customWidth="1"/>
    <col min="1812" max="1839" width="10.6640625" style="10" customWidth="1"/>
    <col min="1840" max="2048" width="8.88671875" style="10"/>
    <col min="2049" max="2049" width="15.6640625" style="10" customWidth="1"/>
    <col min="2050" max="2052" width="10.6640625" style="10" customWidth="1"/>
    <col min="2053" max="2053" width="11.6640625" style="10" customWidth="1"/>
    <col min="2054" max="2055" width="5.6640625" style="10" customWidth="1"/>
    <col min="2056" max="2056" width="15.6640625" style="10" customWidth="1"/>
    <col min="2057" max="2059" width="10.6640625" style="10" customWidth="1"/>
    <col min="2060" max="2060" width="11.6640625" style="10" customWidth="1"/>
    <col min="2061" max="2062" width="5.6640625" style="10" customWidth="1"/>
    <col min="2063" max="2063" width="15.6640625" style="10" customWidth="1"/>
    <col min="2064" max="2066" width="10.6640625" style="10" customWidth="1"/>
    <col min="2067" max="2067" width="11.6640625" style="10" customWidth="1"/>
    <col min="2068" max="2095" width="10.6640625" style="10" customWidth="1"/>
    <col min="2096" max="2304" width="8.88671875" style="10"/>
    <col min="2305" max="2305" width="15.6640625" style="10" customWidth="1"/>
    <col min="2306" max="2308" width="10.6640625" style="10" customWidth="1"/>
    <col min="2309" max="2309" width="11.6640625" style="10" customWidth="1"/>
    <col min="2310" max="2311" width="5.6640625" style="10" customWidth="1"/>
    <col min="2312" max="2312" width="15.6640625" style="10" customWidth="1"/>
    <col min="2313" max="2315" width="10.6640625" style="10" customWidth="1"/>
    <col min="2316" max="2316" width="11.6640625" style="10" customWidth="1"/>
    <col min="2317" max="2318" width="5.6640625" style="10" customWidth="1"/>
    <col min="2319" max="2319" width="15.6640625" style="10" customWidth="1"/>
    <col min="2320" max="2322" width="10.6640625" style="10" customWidth="1"/>
    <col min="2323" max="2323" width="11.6640625" style="10" customWidth="1"/>
    <col min="2324" max="2351" width="10.6640625" style="10" customWidth="1"/>
    <col min="2352" max="2560" width="8.88671875" style="10"/>
    <col min="2561" max="2561" width="15.6640625" style="10" customWidth="1"/>
    <col min="2562" max="2564" width="10.6640625" style="10" customWidth="1"/>
    <col min="2565" max="2565" width="11.6640625" style="10" customWidth="1"/>
    <col min="2566" max="2567" width="5.6640625" style="10" customWidth="1"/>
    <col min="2568" max="2568" width="15.6640625" style="10" customWidth="1"/>
    <col min="2569" max="2571" width="10.6640625" style="10" customWidth="1"/>
    <col min="2572" max="2572" width="11.6640625" style="10" customWidth="1"/>
    <col min="2573" max="2574" width="5.6640625" style="10" customWidth="1"/>
    <col min="2575" max="2575" width="15.6640625" style="10" customWidth="1"/>
    <col min="2576" max="2578" width="10.6640625" style="10" customWidth="1"/>
    <col min="2579" max="2579" width="11.6640625" style="10" customWidth="1"/>
    <col min="2580" max="2607" width="10.6640625" style="10" customWidth="1"/>
    <col min="2608" max="2816" width="8.88671875" style="10"/>
    <col min="2817" max="2817" width="15.6640625" style="10" customWidth="1"/>
    <col min="2818" max="2820" width="10.6640625" style="10" customWidth="1"/>
    <col min="2821" max="2821" width="11.6640625" style="10" customWidth="1"/>
    <col min="2822" max="2823" width="5.6640625" style="10" customWidth="1"/>
    <col min="2824" max="2824" width="15.6640625" style="10" customWidth="1"/>
    <col min="2825" max="2827" width="10.6640625" style="10" customWidth="1"/>
    <col min="2828" max="2828" width="11.6640625" style="10" customWidth="1"/>
    <col min="2829" max="2830" width="5.6640625" style="10" customWidth="1"/>
    <col min="2831" max="2831" width="15.6640625" style="10" customWidth="1"/>
    <col min="2832" max="2834" width="10.6640625" style="10" customWidth="1"/>
    <col min="2835" max="2835" width="11.6640625" style="10" customWidth="1"/>
    <col min="2836" max="2863" width="10.6640625" style="10" customWidth="1"/>
    <col min="2864" max="3072" width="8.88671875" style="10"/>
    <col min="3073" max="3073" width="15.6640625" style="10" customWidth="1"/>
    <col min="3074" max="3076" width="10.6640625" style="10" customWidth="1"/>
    <col min="3077" max="3077" width="11.6640625" style="10" customWidth="1"/>
    <col min="3078" max="3079" width="5.6640625" style="10" customWidth="1"/>
    <col min="3080" max="3080" width="15.6640625" style="10" customWidth="1"/>
    <col min="3081" max="3083" width="10.6640625" style="10" customWidth="1"/>
    <col min="3084" max="3084" width="11.6640625" style="10" customWidth="1"/>
    <col min="3085" max="3086" width="5.6640625" style="10" customWidth="1"/>
    <col min="3087" max="3087" width="15.6640625" style="10" customWidth="1"/>
    <col min="3088" max="3090" width="10.6640625" style="10" customWidth="1"/>
    <col min="3091" max="3091" width="11.6640625" style="10" customWidth="1"/>
    <col min="3092" max="3119" width="10.6640625" style="10" customWidth="1"/>
    <col min="3120" max="3328" width="8.88671875" style="10"/>
    <col min="3329" max="3329" width="15.6640625" style="10" customWidth="1"/>
    <col min="3330" max="3332" width="10.6640625" style="10" customWidth="1"/>
    <col min="3333" max="3333" width="11.6640625" style="10" customWidth="1"/>
    <col min="3334" max="3335" width="5.6640625" style="10" customWidth="1"/>
    <col min="3336" max="3336" width="15.6640625" style="10" customWidth="1"/>
    <col min="3337" max="3339" width="10.6640625" style="10" customWidth="1"/>
    <col min="3340" max="3340" width="11.6640625" style="10" customWidth="1"/>
    <col min="3341" max="3342" width="5.6640625" style="10" customWidth="1"/>
    <col min="3343" max="3343" width="15.6640625" style="10" customWidth="1"/>
    <col min="3344" max="3346" width="10.6640625" style="10" customWidth="1"/>
    <col min="3347" max="3347" width="11.6640625" style="10" customWidth="1"/>
    <col min="3348" max="3375" width="10.6640625" style="10" customWidth="1"/>
    <col min="3376" max="3584" width="8.88671875" style="10"/>
    <col min="3585" max="3585" width="15.6640625" style="10" customWidth="1"/>
    <col min="3586" max="3588" width="10.6640625" style="10" customWidth="1"/>
    <col min="3589" max="3589" width="11.6640625" style="10" customWidth="1"/>
    <col min="3590" max="3591" width="5.6640625" style="10" customWidth="1"/>
    <col min="3592" max="3592" width="15.6640625" style="10" customWidth="1"/>
    <col min="3593" max="3595" width="10.6640625" style="10" customWidth="1"/>
    <col min="3596" max="3596" width="11.6640625" style="10" customWidth="1"/>
    <col min="3597" max="3598" width="5.6640625" style="10" customWidth="1"/>
    <col min="3599" max="3599" width="15.6640625" style="10" customWidth="1"/>
    <col min="3600" max="3602" width="10.6640625" style="10" customWidth="1"/>
    <col min="3603" max="3603" width="11.6640625" style="10" customWidth="1"/>
    <col min="3604" max="3631" width="10.6640625" style="10" customWidth="1"/>
    <col min="3632" max="3840" width="8.88671875" style="10"/>
    <col min="3841" max="3841" width="15.6640625" style="10" customWidth="1"/>
    <col min="3842" max="3844" width="10.6640625" style="10" customWidth="1"/>
    <col min="3845" max="3845" width="11.6640625" style="10" customWidth="1"/>
    <col min="3846" max="3847" width="5.6640625" style="10" customWidth="1"/>
    <col min="3848" max="3848" width="15.6640625" style="10" customWidth="1"/>
    <col min="3849" max="3851" width="10.6640625" style="10" customWidth="1"/>
    <col min="3852" max="3852" width="11.6640625" style="10" customWidth="1"/>
    <col min="3853" max="3854" width="5.6640625" style="10" customWidth="1"/>
    <col min="3855" max="3855" width="15.6640625" style="10" customWidth="1"/>
    <col min="3856" max="3858" width="10.6640625" style="10" customWidth="1"/>
    <col min="3859" max="3859" width="11.6640625" style="10" customWidth="1"/>
    <col min="3860" max="3887" width="10.6640625" style="10" customWidth="1"/>
    <col min="3888" max="4096" width="8.88671875" style="10"/>
    <col min="4097" max="4097" width="15.6640625" style="10" customWidth="1"/>
    <col min="4098" max="4100" width="10.6640625" style="10" customWidth="1"/>
    <col min="4101" max="4101" width="11.6640625" style="10" customWidth="1"/>
    <col min="4102" max="4103" width="5.6640625" style="10" customWidth="1"/>
    <col min="4104" max="4104" width="15.6640625" style="10" customWidth="1"/>
    <col min="4105" max="4107" width="10.6640625" style="10" customWidth="1"/>
    <col min="4108" max="4108" width="11.6640625" style="10" customWidth="1"/>
    <col min="4109" max="4110" width="5.6640625" style="10" customWidth="1"/>
    <col min="4111" max="4111" width="15.6640625" style="10" customWidth="1"/>
    <col min="4112" max="4114" width="10.6640625" style="10" customWidth="1"/>
    <col min="4115" max="4115" width="11.6640625" style="10" customWidth="1"/>
    <col min="4116" max="4143" width="10.6640625" style="10" customWidth="1"/>
    <col min="4144" max="4352" width="8.88671875" style="10"/>
    <col min="4353" max="4353" width="15.6640625" style="10" customWidth="1"/>
    <col min="4354" max="4356" width="10.6640625" style="10" customWidth="1"/>
    <col min="4357" max="4357" width="11.6640625" style="10" customWidth="1"/>
    <col min="4358" max="4359" width="5.6640625" style="10" customWidth="1"/>
    <col min="4360" max="4360" width="15.6640625" style="10" customWidth="1"/>
    <col min="4361" max="4363" width="10.6640625" style="10" customWidth="1"/>
    <col min="4364" max="4364" width="11.6640625" style="10" customWidth="1"/>
    <col min="4365" max="4366" width="5.6640625" style="10" customWidth="1"/>
    <col min="4367" max="4367" width="15.6640625" style="10" customWidth="1"/>
    <col min="4368" max="4370" width="10.6640625" style="10" customWidth="1"/>
    <col min="4371" max="4371" width="11.6640625" style="10" customWidth="1"/>
    <col min="4372" max="4399" width="10.6640625" style="10" customWidth="1"/>
    <col min="4400" max="4608" width="8.88671875" style="10"/>
    <col min="4609" max="4609" width="15.6640625" style="10" customWidth="1"/>
    <col min="4610" max="4612" width="10.6640625" style="10" customWidth="1"/>
    <col min="4613" max="4613" width="11.6640625" style="10" customWidth="1"/>
    <col min="4614" max="4615" width="5.6640625" style="10" customWidth="1"/>
    <col min="4616" max="4616" width="15.6640625" style="10" customWidth="1"/>
    <col min="4617" max="4619" width="10.6640625" style="10" customWidth="1"/>
    <col min="4620" max="4620" width="11.6640625" style="10" customWidth="1"/>
    <col min="4621" max="4622" width="5.6640625" style="10" customWidth="1"/>
    <col min="4623" max="4623" width="15.6640625" style="10" customWidth="1"/>
    <col min="4624" max="4626" width="10.6640625" style="10" customWidth="1"/>
    <col min="4627" max="4627" width="11.6640625" style="10" customWidth="1"/>
    <col min="4628" max="4655" width="10.6640625" style="10" customWidth="1"/>
    <col min="4656" max="4864" width="8.88671875" style="10"/>
    <col min="4865" max="4865" width="15.6640625" style="10" customWidth="1"/>
    <col min="4866" max="4868" width="10.6640625" style="10" customWidth="1"/>
    <col min="4869" max="4869" width="11.6640625" style="10" customWidth="1"/>
    <col min="4870" max="4871" width="5.6640625" style="10" customWidth="1"/>
    <col min="4872" max="4872" width="15.6640625" style="10" customWidth="1"/>
    <col min="4873" max="4875" width="10.6640625" style="10" customWidth="1"/>
    <col min="4876" max="4876" width="11.6640625" style="10" customWidth="1"/>
    <col min="4877" max="4878" width="5.6640625" style="10" customWidth="1"/>
    <col min="4879" max="4879" width="15.6640625" style="10" customWidth="1"/>
    <col min="4880" max="4882" width="10.6640625" style="10" customWidth="1"/>
    <col min="4883" max="4883" width="11.6640625" style="10" customWidth="1"/>
    <col min="4884" max="4911" width="10.6640625" style="10" customWidth="1"/>
    <col min="4912" max="5120" width="8.88671875" style="10"/>
    <col min="5121" max="5121" width="15.6640625" style="10" customWidth="1"/>
    <col min="5122" max="5124" width="10.6640625" style="10" customWidth="1"/>
    <col min="5125" max="5125" width="11.6640625" style="10" customWidth="1"/>
    <col min="5126" max="5127" width="5.6640625" style="10" customWidth="1"/>
    <col min="5128" max="5128" width="15.6640625" style="10" customWidth="1"/>
    <col min="5129" max="5131" width="10.6640625" style="10" customWidth="1"/>
    <col min="5132" max="5132" width="11.6640625" style="10" customWidth="1"/>
    <col min="5133" max="5134" width="5.6640625" style="10" customWidth="1"/>
    <col min="5135" max="5135" width="15.6640625" style="10" customWidth="1"/>
    <col min="5136" max="5138" width="10.6640625" style="10" customWidth="1"/>
    <col min="5139" max="5139" width="11.6640625" style="10" customWidth="1"/>
    <col min="5140" max="5167" width="10.6640625" style="10" customWidth="1"/>
    <col min="5168" max="5376" width="8.88671875" style="10"/>
    <col min="5377" max="5377" width="15.6640625" style="10" customWidth="1"/>
    <col min="5378" max="5380" width="10.6640625" style="10" customWidth="1"/>
    <col min="5381" max="5381" width="11.6640625" style="10" customWidth="1"/>
    <col min="5382" max="5383" width="5.6640625" style="10" customWidth="1"/>
    <col min="5384" max="5384" width="15.6640625" style="10" customWidth="1"/>
    <col min="5385" max="5387" width="10.6640625" style="10" customWidth="1"/>
    <col min="5388" max="5388" width="11.6640625" style="10" customWidth="1"/>
    <col min="5389" max="5390" width="5.6640625" style="10" customWidth="1"/>
    <col min="5391" max="5391" width="15.6640625" style="10" customWidth="1"/>
    <col min="5392" max="5394" width="10.6640625" style="10" customWidth="1"/>
    <col min="5395" max="5395" width="11.6640625" style="10" customWidth="1"/>
    <col min="5396" max="5423" width="10.6640625" style="10" customWidth="1"/>
    <col min="5424" max="5632" width="8.88671875" style="10"/>
    <col min="5633" max="5633" width="15.6640625" style="10" customWidth="1"/>
    <col min="5634" max="5636" width="10.6640625" style="10" customWidth="1"/>
    <col min="5637" max="5637" width="11.6640625" style="10" customWidth="1"/>
    <col min="5638" max="5639" width="5.6640625" style="10" customWidth="1"/>
    <col min="5640" max="5640" width="15.6640625" style="10" customWidth="1"/>
    <col min="5641" max="5643" width="10.6640625" style="10" customWidth="1"/>
    <col min="5644" max="5644" width="11.6640625" style="10" customWidth="1"/>
    <col min="5645" max="5646" width="5.6640625" style="10" customWidth="1"/>
    <col min="5647" max="5647" width="15.6640625" style="10" customWidth="1"/>
    <col min="5648" max="5650" width="10.6640625" style="10" customWidth="1"/>
    <col min="5651" max="5651" width="11.6640625" style="10" customWidth="1"/>
    <col min="5652" max="5679" width="10.6640625" style="10" customWidth="1"/>
    <col min="5680" max="5888" width="8.88671875" style="10"/>
    <col min="5889" max="5889" width="15.6640625" style="10" customWidth="1"/>
    <col min="5890" max="5892" width="10.6640625" style="10" customWidth="1"/>
    <col min="5893" max="5893" width="11.6640625" style="10" customWidth="1"/>
    <col min="5894" max="5895" width="5.6640625" style="10" customWidth="1"/>
    <col min="5896" max="5896" width="15.6640625" style="10" customWidth="1"/>
    <col min="5897" max="5899" width="10.6640625" style="10" customWidth="1"/>
    <col min="5900" max="5900" width="11.6640625" style="10" customWidth="1"/>
    <col min="5901" max="5902" width="5.6640625" style="10" customWidth="1"/>
    <col min="5903" max="5903" width="15.6640625" style="10" customWidth="1"/>
    <col min="5904" max="5906" width="10.6640625" style="10" customWidth="1"/>
    <col min="5907" max="5907" width="11.6640625" style="10" customWidth="1"/>
    <col min="5908" max="5935" width="10.6640625" style="10" customWidth="1"/>
    <col min="5936" max="6144" width="8.88671875" style="10"/>
    <col min="6145" max="6145" width="15.6640625" style="10" customWidth="1"/>
    <col min="6146" max="6148" width="10.6640625" style="10" customWidth="1"/>
    <col min="6149" max="6149" width="11.6640625" style="10" customWidth="1"/>
    <col min="6150" max="6151" width="5.6640625" style="10" customWidth="1"/>
    <col min="6152" max="6152" width="15.6640625" style="10" customWidth="1"/>
    <col min="6153" max="6155" width="10.6640625" style="10" customWidth="1"/>
    <col min="6156" max="6156" width="11.6640625" style="10" customWidth="1"/>
    <col min="6157" max="6158" width="5.6640625" style="10" customWidth="1"/>
    <col min="6159" max="6159" width="15.6640625" style="10" customWidth="1"/>
    <col min="6160" max="6162" width="10.6640625" style="10" customWidth="1"/>
    <col min="6163" max="6163" width="11.6640625" style="10" customWidth="1"/>
    <col min="6164" max="6191" width="10.6640625" style="10" customWidth="1"/>
    <col min="6192" max="6400" width="8.88671875" style="10"/>
    <col min="6401" max="6401" width="15.6640625" style="10" customWidth="1"/>
    <col min="6402" max="6404" width="10.6640625" style="10" customWidth="1"/>
    <col min="6405" max="6405" width="11.6640625" style="10" customWidth="1"/>
    <col min="6406" max="6407" width="5.6640625" style="10" customWidth="1"/>
    <col min="6408" max="6408" width="15.6640625" style="10" customWidth="1"/>
    <col min="6409" max="6411" width="10.6640625" style="10" customWidth="1"/>
    <col min="6412" max="6412" width="11.6640625" style="10" customWidth="1"/>
    <col min="6413" max="6414" width="5.6640625" style="10" customWidth="1"/>
    <col min="6415" max="6415" width="15.6640625" style="10" customWidth="1"/>
    <col min="6416" max="6418" width="10.6640625" style="10" customWidth="1"/>
    <col min="6419" max="6419" width="11.6640625" style="10" customWidth="1"/>
    <col min="6420" max="6447" width="10.6640625" style="10" customWidth="1"/>
    <col min="6448" max="6656" width="8.88671875" style="10"/>
    <col min="6657" max="6657" width="15.6640625" style="10" customWidth="1"/>
    <col min="6658" max="6660" width="10.6640625" style="10" customWidth="1"/>
    <col min="6661" max="6661" width="11.6640625" style="10" customWidth="1"/>
    <col min="6662" max="6663" width="5.6640625" style="10" customWidth="1"/>
    <col min="6664" max="6664" width="15.6640625" style="10" customWidth="1"/>
    <col min="6665" max="6667" width="10.6640625" style="10" customWidth="1"/>
    <col min="6668" max="6668" width="11.6640625" style="10" customWidth="1"/>
    <col min="6669" max="6670" width="5.6640625" style="10" customWidth="1"/>
    <col min="6671" max="6671" width="15.6640625" style="10" customWidth="1"/>
    <col min="6672" max="6674" width="10.6640625" style="10" customWidth="1"/>
    <col min="6675" max="6675" width="11.6640625" style="10" customWidth="1"/>
    <col min="6676" max="6703" width="10.6640625" style="10" customWidth="1"/>
    <col min="6704" max="6912" width="8.88671875" style="10"/>
    <col min="6913" max="6913" width="15.6640625" style="10" customWidth="1"/>
    <col min="6914" max="6916" width="10.6640625" style="10" customWidth="1"/>
    <col min="6917" max="6917" width="11.6640625" style="10" customWidth="1"/>
    <col min="6918" max="6919" width="5.6640625" style="10" customWidth="1"/>
    <col min="6920" max="6920" width="15.6640625" style="10" customWidth="1"/>
    <col min="6921" max="6923" width="10.6640625" style="10" customWidth="1"/>
    <col min="6924" max="6924" width="11.6640625" style="10" customWidth="1"/>
    <col min="6925" max="6926" width="5.6640625" style="10" customWidth="1"/>
    <col min="6927" max="6927" width="15.6640625" style="10" customWidth="1"/>
    <col min="6928" max="6930" width="10.6640625" style="10" customWidth="1"/>
    <col min="6931" max="6931" width="11.6640625" style="10" customWidth="1"/>
    <col min="6932" max="6959" width="10.6640625" style="10" customWidth="1"/>
    <col min="6960" max="7168" width="8.88671875" style="10"/>
    <col min="7169" max="7169" width="15.6640625" style="10" customWidth="1"/>
    <col min="7170" max="7172" width="10.6640625" style="10" customWidth="1"/>
    <col min="7173" max="7173" width="11.6640625" style="10" customWidth="1"/>
    <col min="7174" max="7175" width="5.6640625" style="10" customWidth="1"/>
    <col min="7176" max="7176" width="15.6640625" style="10" customWidth="1"/>
    <col min="7177" max="7179" width="10.6640625" style="10" customWidth="1"/>
    <col min="7180" max="7180" width="11.6640625" style="10" customWidth="1"/>
    <col min="7181" max="7182" width="5.6640625" style="10" customWidth="1"/>
    <col min="7183" max="7183" width="15.6640625" style="10" customWidth="1"/>
    <col min="7184" max="7186" width="10.6640625" style="10" customWidth="1"/>
    <col min="7187" max="7187" width="11.6640625" style="10" customWidth="1"/>
    <col min="7188" max="7215" width="10.6640625" style="10" customWidth="1"/>
    <col min="7216" max="7424" width="8.88671875" style="10"/>
    <col min="7425" max="7425" width="15.6640625" style="10" customWidth="1"/>
    <col min="7426" max="7428" width="10.6640625" style="10" customWidth="1"/>
    <col min="7429" max="7429" width="11.6640625" style="10" customWidth="1"/>
    <col min="7430" max="7431" width="5.6640625" style="10" customWidth="1"/>
    <col min="7432" max="7432" width="15.6640625" style="10" customWidth="1"/>
    <col min="7433" max="7435" width="10.6640625" style="10" customWidth="1"/>
    <col min="7436" max="7436" width="11.6640625" style="10" customWidth="1"/>
    <col min="7437" max="7438" width="5.6640625" style="10" customWidth="1"/>
    <col min="7439" max="7439" width="15.6640625" style="10" customWidth="1"/>
    <col min="7440" max="7442" width="10.6640625" style="10" customWidth="1"/>
    <col min="7443" max="7443" width="11.6640625" style="10" customWidth="1"/>
    <col min="7444" max="7471" width="10.6640625" style="10" customWidth="1"/>
    <col min="7472" max="7680" width="8.88671875" style="10"/>
    <col min="7681" max="7681" width="15.6640625" style="10" customWidth="1"/>
    <col min="7682" max="7684" width="10.6640625" style="10" customWidth="1"/>
    <col min="7685" max="7685" width="11.6640625" style="10" customWidth="1"/>
    <col min="7686" max="7687" width="5.6640625" style="10" customWidth="1"/>
    <col min="7688" max="7688" width="15.6640625" style="10" customWidth="1"/>
    <col min="7689" max="7691" width="10.6640625" style="10" customWidth="1"/>
    <col min="7692" max="7692" width="11.6640625" style="10" customWidth="1"/>
    <col min="7693" max="7694" width="5.6640625" style="10" customWidth="1"/>
    <col min="7695" max="7695" width="15.6640625" style="10" customWidth="1"/>
    <col min="7696" max="7698" width="10.6640625" style="10" customWidth="1"/>
    <col min="7699" max="7699" width="11.6640625" style="10" customWidth="1"/>
    <col min="7700" max="7727" width="10.6640625" style="10" customWidth="1"/>
    <col min="7728" max="7936" width="8.88671875" style="10"/>
    <col min="7937" max="7937" width="15.6640625" style="10" customWidth="1"/>
    <col min="7938" max="7940" width="10.6640625" style="10" customWidth="1"/>
    <col min="7941" max="7941" width="11.6640625" style="10" customWidth="1"/>
    <col min="7942" max="7943" width="5.6640625" style="10" customWidth="1"/>
    <col min="7944" max="7944" width="15.6640625" style="10" customWidth="1"/>
    <col min="7945" max="7947" width="10.6640625" style="10" customWidth="1"/>
    <col min="7948" max="7948" width="11.6640625" style="10" customWidth="1"/>
    <col min="7949" max="7950" width="5.6640625" style="10" customWidth="1"/>
    <col min="7951" max="7951" width="15.6640625" style="10" customWidth="1"/>
    <col min="7952" max="7954" width="10.6640625" style="10" customWidth="1"/>
    <col min="7955" max="7955" width="11.6640625" style="10" customWidth="1"/>
    <col min="7956" max="7983" width="10.6640625" style="10" customWidth="1"/>
    <col min="7984" max="8192" width="8.88671875" style="10"/>
    <col min="8193" max="8193" width="15.6640625" style="10" customWidth="1"/>
    <col min="8194" max="8196" width="10.6640625" style="10" customWidth="1"/>
    <col min="8197" max="8197" width="11.6640625" style="10" customWidth="1"/>
    <col min="8198" max="8199" width="5.6640625" style="10" customWidth="1"/>
    <col min="8200" max="8200" width="15.6640625" style="10" customWidth="1"/>
    <col min="8201" max="8203" width="10.6640625" style="10" customWidth="1"/>
    <col min="8204" max="8204" width="11.6640625" style="10" customWidth="1"/>
    <col min="8205" max="8206" width="5.6640625" style="10" customWidth="1"/>
    <col min="8207" max="8207" width="15.6640625" style="10" customWidth="1"/>
    <col min="8208" max="8210" width="10.6640625" style="10" customWidth="1"/>
    <col min="8211" max="8211" width="11.6640625" style="10" customWidth="1"/>
    <col min="8212" max="8239" width="10.6640625" style="10" customWidth="1"/>
    <col min="8240" max="8448" width="8.88671875" style="10"/>
    <col min="8449" max="8449" width="15.6640625" style="10" customWidth="1"/>
    <col min="8450" max="8452" width="10.6640625" style="10" customWidth="1"/>
    <col min="8453" max="8453" width="11.6640625" style="10" customWidth="1"/>
    <col min="8454" max="8455" width="5.6640625" style="10" customWidth="1"/>
    <col min="8456" max="8456" width="15.6640625" style="10" customWidth="1"/>
    <col min="8457" max="8459" width="10.6640625" style="10" customWidth="1"/>
    <col min="8460" max="8460" width="11.6640625" style="10" customWidth="1"/>
    <col min="8461" max="8462" width="5.6640625" style="10" customWidth="1"/>
    <col min="8463" max="8463" width="15.6640625" style="10" customWidth="1"/>
    <col min="8464" max="8466" width="10.6640625" style="10" customWidth="1"/>
    <col min="8467" max="8467" width="11.6640625" style="10" customWidth="1"/>
    <col min="8468" max="8495" width="10.6640625" style="10" customWidth="1"/>
    <col min="8496" max="8704" width="8.88671875" style="10"/>
    <col min="8705" max="8705" width="15.6640625" style="10" customWidth="1"/>
    <col min="8706" max="8708" width="10.6640625" style="10" customWidth="1"/>
    <col min="8709" max="8709" width="11.6640625" style="10" customWidth="1"/>
    <col min="8710" max="8711" width="5.6640625" style="10" customWidth="1"/>
    <col min="8712" max="8712" width="15.6640625" style="10" customWidth="1"/>
    <col min="8713" max="8715" width="10.6640625" style="10" customWidth="1"/>
    <col min="8716" max="8716" width="11.6640625" style="10" customWidth="1"/>
    <col min="8717" max="8718" width="5.6640625" style="10" customWidth="1"/>
    <col min="8719" max="8719" width="15.6640625" style="10" customWidth="1"/>
    <col min="8720" max="8722" width="10.6640625" style="10" customWidth="1"/>
    <col min="8723" max="8723" width="11.6640625" style="10" customWidth="1"/>
    <col min="8724" max="8751" width="10.6640625" style="10" customWidth="1"/>
    <col min="8752" max="8960" width="8.88671875" style="10"/>
    <col min="8961" max="8961" width="15.6640625" style="10" customWidth="1"/>
    <col min="8962" max="8964" width="10.6640625" style="10" customWidth="1"/>
    <col min="8965" max="8965" width="11.6640625" style="10" customWidth="1"/>
    <col min="8966" max="8967" width="5.6640625" style="10" customWidth="1"/>
    <col min="8968" max="8968" width="15.6640625" style="10" customWidth="1"/>
    <col min="8969" max="8971" width="10.6640625" style="10" customWidth="1"/>
    <col min="8972" max="8972" width="11.6640625" style="10" customWidth="1"/>
    <col min="8973" max="8974" width="5.6640625" style="10" customWidth="1"/>
    <col min="8975" max="8975" width="15.6640625" style="10" customWidth="1"/>
    <col min="8976" max="8978" width="10.6640625" style="10" customWidth="1"/>
    <col min="8979" max="8979" width="11.6640625" style="10" customWidth="1"/>
    <col min="8980" max="9007" width="10.6640625" style="10" customWidth="1"/>
    <col min="9008" max="9216" width="8.88671875" style="10"/>
    <col min="9217" max="9217" width="15.6640625" style="10" customWidth="1"/>
    <col min="9218" max="9220" width="10.6640625" style="10" customWidth="1"/>
    <col min="9221" max="9221" width="11.6640625" style="10" customWidth="1"/>
    <col min="9222" max="9223" width="5.6640625" style="10" customWidth="1"/>
    <col min="9224" max="9224" width="15.6640625" style="10" customWidth="1"/>
    <col min="9225" max="9227" width="10.6640625" style="10" customWidth="1"/>
    <col min="9228" max="9228" width="11.6640625" style="10" customWidth="1"/>
    <col min="9229" max="9230" width="5.6640625" style="10" customWidth="1"/>
    <col min="9231" max="9231" width="15.6640625" style="10" customWidth="1"/>
    <col min="9232" max="9234" width="10.6640625" style="10" customWidth="1"/>
    <col min="9235" max="9235" width="11.6640625" style="10" customWidth="1"/>
    <col min="9236" max="9263" width="10.6640625" style="10" customWidth="1"/>
    <col min="9264" max="9472" width="8.88671875" style="10"/>
    <col min="9473" max="9473" width="15.6640625" style="10" customWidth="1"/>
    <col min="9474" max="9476" width="10.6640625" style="10" customWidth="1"/>
    <col min="9477" max="9477" width="11.6640625" style="10" customWidth="1"/>
    <col min="9478" max="9479" width="5.6640625" style="10" customWidth="1"/>
    <col min="9480" max="9480" width="15.6640625" style="10" customWidth="1"/>
    <col min="9481" max="9483" width="10.6640625" style="10" customWidth="1"/>
    <col min="9484" max="9484" width="11.6640625" style="10" customWidth="1"/>
    <col min="9485" max="9486" width="5.6640625" style="10" customWidth="1"/>
    <col min="9487" max="9487" width="15.6640625" style="10" customWidth="1"/>
    <col min="9488" max="9490" width="10.6640625" style="10" customWidth="1"/>
    <col min="9491" max="9491" width="11.6640625" style="10" customWidth="1"/>
    <col min="9492" max="9519" width="10.6640625" style="10" customWidth="1"/>
    <col min="9520" max="9728" width="8.88671875" style="10"/>
    <col min="9729" max="9729" width="15.6640625" style="10" customWidth="1"/>
    <col min="9730" max="9732" width="10.6640625" style="10" customWidth="1"/>
    <col min="9733" max="9733" width="11.6640625" style="10" customWidth="1"/>
    <col min="9734" max="9735" width="5.6640625" style="10" customWidth="1"/>
    <col min="9736" max="9736" width="15.6640625" style="10" customWidth="1"/>
    <col min="9737" max="9739" width="10.6640625" style="10" customWidth="1"/>
    <col min="9740" max="9740" width="11.6640625" style="10" customWidth="1"/>
    <col min="9741" max="9742" width="5.6640625" style="10" customWidth="1"/>
    <col min="9743" max="9743" width="15.6640625" style="10" customWidth="1"/>
    <col min="9744" max="9746" width="10.6640625" style="10" customWidth="1"/>
    <col min="9747" max="9747" width="11.6640625" style="10" customWidth="1"/>
    <col min="9748" max="9775" width="10.6640625" style="10" customWidth="1"/>
    <col min="9776" max="9984" width="8.88671875" style="10"/>
    <col min="9985" max="9985" width="15.6640625" style="10" customWidth="1"/>
    <col min="9986" max="9988" width="10.6640625" style="10" customWidth="1"/>
    <col min="9989" max="9989" width="11.6640625" style="10" customWidth="1"/>
    <col min="9990" max="9991" width="5.6640625" style="10" customWidth="1"/>
    <col min="9992" max="9992" width="15.6640625" style="10" customWidth="1"/>
    <col min="9993" max="9995" width="10.6640625" style="10" customWidth="1"/>
    <col min="9996" max="9996" width="11.6640625" style="10" customWidth="1"/>
    <col min="9997" max="9998" width="5.6640625" style="10" customWidth="1"/>
    <col min="9999" max="9999" width="15.6640625" style="10" customWidth="1"/>
    <col min="10000" max="10002" width="10.6640625" style="10" customWidth="1"/>
    <col min="10003" max="10003" width="11.6640625" style="10" customWidth="1"/>
    <col min="10004" max="10031" width="10.6640625" style="10" customWidth="1"/>
    <col min="10032" max="10240" width="8.88671875" style="10"/>
    <col min="10241" max="10241" width="15.6640625" style="10" customWidth="1"/>
    <col min="10242" max="10244" width="10.6640625" style="10" customWidth="1"/>
    <col min="10245" max="10245" width="11.6640625" style="10" customWidth="1"/>
    <col min="10246" max="10247" width="5.6640625" style="10" customWidth="1"/>
    <col min="10248" max="10248" width="15.6640625" style="10" customWidth="1"/>
    <col min="10249" max="10251" width="10.6640625" style="10" customWidth="1"/>
    <col min="10252" max="10252" width="11.6640625" style="10" customWidth="1"/>
    <col min="10253" max="10254" width="5.6640625" style="10" customWidth="1"/>
    <col min="10255" max="10255" width="15.6640625" style="10" customWidth="1"/>
    <col min="10256" max="10258" width="10.6640625" style="10" customWidth="1"/>
    <col min="10259" max="10259" width="11.6640625" style="10" customWidth="1"/>
    <col min="10260" max="10287" width="10.6640625" style="10" customWidth="1"/>
    <col min="10288" max="10496" width="8.88671875" style="10"/>
    <col min="10497" max="10497" width="15.6640625" style="10" customWidth="1"/>
    <col min="10498" max="10500" width="10.6640625" style="10" customWidth="1"/>
    <col min="10501" max="10501" width="11.6640625" style="10" customWidth="1"/>
    <col min="10502" max="10503" width="5.6640625" style="10" customWidth="1"/>
    <col min="10504" max="10504" width="15.6640625" style="10" customWidth="1"/>
    <col min="10505" max="10507" width="10.6640625" style="10" customWidth="1"/>
    <col min="10508" max="10508" width="11.6640625" style="10" customWidth="1"/>
    <col min="10509" max="10510" width="5.6640625" style="10" customWidth="1"/>
    <col min="10511" max="10511" width="15.6640625" style="10" customWidth="1"/>
    <col min="10512" max="10514" width="10.6640625" style="10" customWidth="1"/>
    <col min="10515" max="10515" width="11.6640625" style="10" customWidth="1"/>
    <col min="10516" max="10543" width="10.6640625" style="10" customWidth="1"/>
    <col min="10544" max="10752" width="8.88671875" style="10"/>
    <col min="10753" max="10753" width="15.6640625" style="10" customWidth="1"/>
    <col min="10754" max="10756" width="10.6640625" style="10" customWidth="1"/>
    <col min="10757" max="10757" width="11.6640625" style="10" customWidth="1"/>
    <col min="10758" max="10759" width="5.6640625" style="10" customWidth="1"/>
    <col min="10760" max="10760" width="15.6640625" style="10" customWidth="1"/>
    <col min="10761" max="10763" width="10.6640625" style="10" customWidth="1"/>
    <col min="10764" max="10764" width="11.6640625" style="10" customWidth="1"/>
    <col min="10765" max="10766" width="5.6640625" style="10" customWidth="1"/>
    <col min="10767" max="10767" width="15.6640625" style="10" customWidth="1"/>
    <col min="10768" max="10770" width="10.6640625" style="10" customWidth="1"/>
    <col min="10771" max="10771" width="11.6640625" style="10" customWidth="1"/>
    <col min="10772" max="10799" width="10.6640625" style="10" customWidth="1"/>
    <col min="10800" max="11008" width="8.88671875" style="10"/>
    <col min="11009" max="11009" width="15.6640625" style="10" customWidth="1"/>
    <col min="11010" max="11012" width="10.6640625" style="10" customWidth="1"/>
    <col min="11013" max="11013" width="11.6640625" style="10" customWidth="1"/>
    <col min="11014" max="11015" width="5.6640625" style="10" customWidth="1"/>
    <col min="11016" max="11016" width="15.6640625" style="10" customWidth="1"/>
    <col min="11017" max="11019" width="10.6640625" style="10" customWidth="1"/>
    <col min="11020" max="11020" width="11.6640625" style="10" customWidth="1"/>
    <col min="11021" max="11022" width="5.6640625" style="10" customWidth="1"/>
    <col min="11023" max="11023" width="15.6640625" style="10" customWidth="1"/>
    <col min="11024" max="11026" width="10.6640625" style="10" customWidth="1"/>
    <col min="11027" max="11027" width="11.6640625" style="10" customWidth="1"/>
    <col min="11028" max="11055" width="10.6640625" style="10" customWidth="1"/>
    <col min="11056" max="11264" width="8.88671875" style="10"/>
    <col min="11265" max="11265" width="15.6640625" style="10" customWidth="1"/>
    <col min="11266" max="11268" width="10.6640625" style="10" customWidth="1"/>
    <col min="11269" max="11269" width="11.6640625" style="10" customWidth="1"/>
    <col min="11270" max="11271" width="5.6640625" style="10" customWidth="1"/>
    <col min="11272" max="11272" width="15.6640625" style="10" customWidth="1"/>
    <col min="11273" max="11275" width="10.6640625" style="10" customWidth="1"/>
    <col min="11276" max="11276" width="11.6640625" style="10" customWidth="1"/>
    <col min="11277" max="11278" width="5.6640625" style="10" customWidth="1"/>
    <col min="11279" max="11279" width="15.6640625" style="10" customWidth="1"/>
    <col min="11280" max="11282" width="10.6640625" style="10" customWidth="1"/>
    <col min="11283" max="11283" width="11.6640625" style="10" customWidth="1"/>
    <col min="11284" max="11311" width="10.6640625" style="10" customWidth="1"/>
    <col min="11312" max="11520" width="8.88671875" style="10"/>
    <col min="11521" max="11521" width="15.6640625" style="10" customWidth="1"/>
    <col min="11522" max="11524" width="10.6640625" style="10" customWidth="1"/>
    <col min="11525" max="11525" width="11.6640625" style="10" customWidth="1"/>
    <col min="11526" max="11527" width="5.6640625" style="10" customWidth="1"/>
    <col min="11528" max="11528" width="15.6640625" style="10" customWidth="1"/>
    <col min="11529" max="11531" width="10.6640625" style="10" customWidth="1"/>
    <col min="11532" max="11532" width="11.6640625" style="10" customWidth="1"/>
    <col min="11533" max="11534" width="5.6640625" style="10" customWidth="1"/>
    <col min="11535" max="11535" width="15.6640625" style="10" customWidth="1"/>
    <col min="11536" max="11538" width="10.6640625" style="10" customWidth="1"/>
    <col min="11539" max="11539" width="11.6640625" style="10" customWidth="1"/>
    <col min="11540" max="11567" width="10.6640625" style="10" customWidth="1"/>
    <col min="11568" max="11776" width="8.88671875" style="10"/>
    <col min="11777" max="11777" width="15.6640625" style="10" customWidth="1"/>
    <col min="11778" max="11780" width="10.6640625" style="10" customWidth="1"/>
    <col min="11781" max="11781" width="11.6640625" style="10" customWidth="1"/>
    <col min="11782" max="11783" width="5.6640625" style="10" customWidth="1"/>
    <col min="11784" max="11784" width="15.6640625" style="10" customWidth="1"/>
    <col min="11785" max="11787" width="10.6640625" style="10" customWidth="1"/>
    <col min="11788" max="11788" width="11.6640625" style="10" customWidth="1"/>
    <col min="11789" max="11790" width="5.6640625" style="10" customWidth="1"/>
    <col min="11791" max="11791" width="15.6640625" style="10" customWidth="1"/>
    <col min="11792" max="11794" width="10.6640625" style="10" customWidth="1"/>
    <col min="11795" max="11795" width="11.6640625" style="10" customWidth="1"/>
    <col min="11796" max="11823" width="10.6640625" style="10" customWidth="1"/>
    <col min="11824" max="12032" width="8.88671875" style="10"/>
    <col min="12033" max="12033" width="15.6640625" style="10" customWidth="1"/>
    <col min="12034" max="12036" width="10.6640625" style="10" customWidth="1"/>
    <col min="12037" max="12037" width="11.6640625" style="10" customWidth="1"/>
    <col min="12038" max="12039" width="5.6640625" style="10" customWidth="1"/>
    <col min="12040" max="12040" width="15.6640625" style="10" customWidth="1"/>
    <col min="12041" max="12043" width="10.6640625" style="10" customWidth="1"/>
    <col min="12044" max="12044" width="11.6640625" style="10" customWidth="1"/>
    <col min="12045" max="12046" width="5.6640625" style="10" customWidth="1"/>
    <col min="12047" max="12047" width="15.6640625" style="10" customWidth="1"/>
    <col min="12048" max="12050" width="10.6640625" style="10" customWidth="1"/>
    <col min="12051" max="12051" width="11.6640625" style="10" customWidth="1"/>
    <col min="12052" max="12079" width="10.6640625" style="10" customWidth="1"/>
    <col min="12080" max="12288" width="8.88671875" style="10"/>
    <col min="12289" max="12289" width="15.6640625" style="10" customWidth="1"/>
    <col min="12290" max="12292" width="10.6640625" style="10" customWidth="1"/>
    <col min="12293" max="12293" width="11.6640625" style="10" customWidth="1"/>
    <col min="12294" max="12295" width="5.6640625" style="10" customWidth="1"/>
    <col min="12296" max="12296" width="15.6640625" style="10" customWidth="1"/>
    <col min="12297" max="12299" width="10.6640625" style="10" customWidth="1"/>
    <col min="12300" max="12300" width="11.6640625" style="10" customWidth="1"/>
    <col min="12301" max="12302" width="5.6640625" style="10" customWidth="1"/>
    <col min="12303" max="12303" width="15.6640625" style="10" customWidth="1"/>
    <col min="12304" max="12306" width="10.6640625" style="10" customWidth="1"/>
    <col min="12307" max="12307" width="11.6640625" style="10" customWidth="1"/>
    <col min="12308" max="12335" width="10.6640625" style="10" customWidth="1"/>
    <col min="12336" max="12544" width="8.88671875" style="10"/>
    <col min="12545" max="12545" width="15.6640625" style="10" customWidth="1"/>
    <col min="12546" max="12548" width="10.6640625" style="10" customWidth="1"/>
    <col min="12549" max="12549" width="11.6640625" style="10" customWidth="1"/>
    <col min="12550" max="12551" width="5.6640625" style="10" customWidth="1"/>
    <col min="12552" max="12552" width="15.6640625" style="10" customWidth="1"/>
    <col min="12553" max="12555" width="10.6640625" style="10" customWidth="1"/>
    <col min="12556" max="12556" width="11.6640625" style="10" customWidth="1"/>
    <col min="12557" max="12558" width="5.6640625" style="10" customWidth="1"/>
    <col min="12559" max="12559" width="15.6640625" style="10" customWidth="1"/>
    <col min="12560" max="12562" width="10.6640625" style="10" customWidth="1"/>
    <col min="12563" max="12563" width="11.6640625" style="10" customWidth="1"/>
    <col min="12564" max="12591" width="10.6640625" style="10" customWidth="1"/>
    <col min="12592" max="12800" width="8.88671875" style="10"/>
    <col min="12801" max="12801" width="15.6640625" style="10" customWidth="1"/>
    <col min="12802" max="12804" width="10.6640625" style="10" customWidth="1"/>
    <col min="12805" max="12805" width="11.6640625" style="10" customWidth="1"/>
    <col min="12806" max="12807" width="5.6640625" style="10" customWidth="1"/>
    <col min="12808" max="12808" width="15.6640625" style="10" customWidth="1"/>
    <col min="12809" max="12811" width="10.6640625" style="10" customWidth="1"/>
    <col min="12812" max="12812" width="11.6640625" style="10" customWidth="1"/>
    <col min="12813" max="12814" width="5.6640625" style="10" customWidth="1"/>
    <col min="12815" max="12815" width="15.6640625" style="10" customWidth="1"/>
    <col min="12816" max="12818" width="10.6640625" style="10" customWidth="1"/>
    <col min="12819" max="12819" width="11.6640625" style="10" customWidth="1"/>
    <col min="12820" max="12847" width="10.6640625" style="10" customWidth="1"/>
    <col min="12848" max="13056" width="8.88671875" style="10"/>
    <col min="13057" max="13057" width="15.6640625" style="10" customWidth="1"/>
    <col min="13058" max="13060" width="10.6640625" style="10" customWidth="1"/>
    <col min="13061" max="13061" width="11.6640625" style="10" customWidth="1"/>
    <col min="13062" max="13063" width="5.6640625" style="10" customWidth="1"/>
    <col min="13064" max="13064" width="15.6640625" style="10" customWidth="1"/>
    <col min="13065" max="13067" width="10.6640625" style="10" customWidth="1"/>
    <col min="13068" max="13068" width="11.6640625" style="10" customWidth="1"/>
    <col min="13069" max="13070" width="5.6640625" style="10" customWidth="1"/>
    <col min="13071" max="13071" width="15.6640625" style="10" customWidth="1"/>
    <col min="13072" max="13074" width="10.6640625" style="10" customWidth="1"/>
    <col min="13075" max="13075" width="11.6640625" style="10" customWidth="1"/>
    <col min="13076" max="13103" width="10.6640625" style="10" customWidth="1"/>
    <col min="13104" max="13312" width="8.88671875" style="10"/>
    <col min="13313" max="13313" width="15.6640625" style="10" customWidth="1"/>
    <col min="13314" max="13316" width="10.6640625" style="10" customWidth="1"/>
    <col min="13317" max="13317" width="11.6640625" style="10" customWidth="1"/>
    <col min="13318" max="13319" width="5.6640625" style="10" customWidth="1"/>
    <col min="13320" max="13320" width="15.6640625" style="10" customWidth="1"/>
    <col min="13321" max="13323" width="10.6640625" style="10" customWidth="1"/>
    <col min="13324" max="13324" width="11.6640625" style="10" customWidth="1"/>
    <col min="13325" max="13326" width="5.6640625" style="10" customWidth="1"/>
    <col min="13327" max="13327" width="15.6640625" style="10" customWidth="1"/>
    <col min="13328" max="13330" width="10.6640625" style="10" customWidth="1"/>
    <col min="13331" max="13331" width="11.6640625" style="10" customWidth="1"/>
    <col min="13332" max="13359" width="10.6640625" style="10" customWidth="1"/>
    <col min="13360" max="13568" width="8.88671875" style="10"/>
    <col min="13569" max="13569" width="15.6640625" style="10" customWidth="1"/>
    <col min="13570" max="13572" width="10.6640625" style="10" customWidth="1"/>
    <col min="13573" max="13573" width="11.6640625" style="10" customWidth="1"/>
    <col min="13574" max="13575" width="5.6640625" style="10" customWidth="1"/>
    <col min="13576" max="13576" width="15.6640625" style="10" customWidth="1"/>
    <col min="13577" max="13579" width="10.6640625" style="10" customWidth="1"/>
    <col min="13580" max="13580" width="11.6640625" style="10" customWidth="1"/>
    <col min="13581" max="13582" width="5.6640625" style="10" customWidth="1"/>
    <col min="13583" max="13583" width="15.6640625" style="10" customWidth="1"/>
    <col min="13584" max="13586" width="10.6640625" style="10" customWidth="1"/>
    <col min="13587" max="13587" width="11.6640625" style="10" customWidth="1"/>
    <col min="13588" max="13615" width="10.6640625" style="10" customWidth="1"/>
    <col min="13616" max="13824" width="8.88671875" style="10"/>
    <col min="13825" max="13825" width="15.6640625" style="10" customWidth="1"/>
    <col min="13826" max="13828" width="10.6640625" style="10" customWidth="1"/>
    <col min="13829" max="13829" width="11.6640625" style="10" customWidth="1"/>
    <col min="13830" max="13831" width="5.6640625" style="10" customWidth="1"/>
    <col min="13832" max="13832" width="15.6640625" style="10" customWidth="1"/>
    <col min="13833" max="13835" width="10.6640625" style="10" customWidth="1"/>
    <col min="13836" max="13836" width="11.6640625" style="10" customWidth="1"/>
    <col min="13837" max="13838" width="5.6640625" style="10" customWidth="1"/>
    <col min="13839" max="13839" width="15.6640625" style="10" customWidth="1"/>
    <col min="13840" max="13842" width="10.6640625" style="10" customWidth="1"/>
    <col min="13843" max="13843" width="11.6640625" style="10" customWidth="1"/>
    <col min="13844" max="13871" width="10.6640625" style="10" customWidth="1"/>
    <col min="13872" max="14080" width="8.88671875" style="10"/>
    <col min="14081" max="14081" width="15.6640625" style="10" customWidth="1"/>
    <col min="14082" max="14084" width="10.6640625" style="10" customWidth="1"/>
    <col min="14085" max="14085" width="11.6640625" style="10" customWidth="1"/>
    <col min="14086" max="14087" width="5.6640625" style="10" customWidth="1"/>
    <col min="14088" max="14088" width="15.6640625" style="10" customWidth="1"/>
    <col min="14089" max="14091" width="10.6640625" style="10" customWidth="1"/>
    <col min="14092" max="14092" width="11.6640625" style="10" customWidth="1"/>
    <col min="14093" max="14094" width="5.6640625" style="10" customWidth="1"/>
    <col min="14095" max="14095" width="15.6640625" style="10" customWidth="1"/>
    <col min="14096" max="14098" width="10.6640625" style="10" customWidth="1"/>
    <col min="14099" max="14099" width="11.6640625" style="10" customWidth="1"/>
    <col min="14100" max="14127" width="10.6640625" style="10" customWidth="1"/>
    <col min="14128" max="14336" width="8.88671875" style="10"/>
    <col min="14337" max="14337" width="15.6640625" style="10" customWidth="1"/>
    <col min="14338" max="14340" width="10.6640625" style="10" customWidth="1"/>
    <col min="14341" max="14341" width="11.6640625" style="10" customWidth="1"/>
    <col min="14342" max="14343" width="5.6640625" style="10" customWidth="1"/>
    <col min="14344" max="14344" width="15.6640625" style="10" customWidth="1"/>
    <col min="14345" max="14347" width="10.6640625" style="10" customWidth="1"/>
    <col min="14348" max="14348" width="11.6640625" style="10" customWidth="1"/>
    <col min="14349" max="14350" width="5.6640625" style="10" customWidth="1"/>
    <col min="14351" max="14351" width="15.6640625" style="10" customWidth="1"/>
    <col min="14352" max="14354" width="10.6640625" style="10" customWidth="1"/>
    <col min="14355" max="14355" width="11.6640625" style="10" customWidth="1"/>
    <col min="14356" max="14383" width="10.6640625" style="10" customWidth="1"/>
    <col min="14384" max="14592" width="8.88671875" style="10"/>
    <col min="14593" max="14593" width="15.6640625" style="10" customWidth="1"/>
    <col min="14594" max="14596" width="10.6640625" style="10" customWidth="1"/>
    <col min="14597" max="14597" width="11.6640625" style="10" customWidth="1"/>
    <col min="14598" max="14599" width="5.6640625" style="10" customWidth="1"/>
    <col min="14600" max="14600" width="15.6640625" style="10" customWidth="1"/>
    <col min="14601" max="14603" width="10.6640625" style="10" customWidth="1"/>
    <col min="14604" max="14604" width="11.6640625" style="10" customWidth="1"/>
    <col min="14605" max="14606" width="5.6640625" style="10" customWidth="1"/>
    <col min="14607" max="14607" width="15.6640625" style="10" customWidth="1"/>
    <col min="14608" max="14610" width="10.6640625" style="10" customWidth="1"/>
    <col min="14611" max="14611" width="11.6640625" style="10" customWidth="1"/>
    <col min="14612" max="14639" width="10.6640625" style="10" customWidth="1"/>
    <col min="14640" max="14848" width="8.88671875" style="10"/>
    <col min="14849" max="14849" width="15.6640625" style="10" customWidth="1"/>
    <col min="14850" max="14852" width="10.6640625" style="10" customWidth="1"/>
    <col min="14853" max="14853" width="11.6640625" style="10" customWidth="1"/>
    <col min="14854" max="14855" width="5.6640625" style="10" customWidth="1"/>
    <col min="14856" max="14856" width="15.6640625" style="10" customWidth="1"/>
    <col min="14857" max="14859" width="10.6640625" style="10" customWidth="1"/>
    <col min="14860" max="14860" width="11.6640625" style="10" customWidth="1"/>
    <col min="14861" max="14862" width="5.6640625" style="10" customWidth="1"/>
    <col min="14863" max="14863" width="15.6640625" style="10" customWidth="1"/>
    <col min="14864" max="14866" width="10.6640625" style="10" customWidth="1"/>
    <col min="14867" max="14867" width="11.6640625" style="10" customWidth="1"/>
    <col min="14868" max="14895" width="10.6640625" style="10" customWidth="1"/>
    <col min="14896" max="15104" width="8.88671875" style="10"/>
    <col min="15105" max="15105" width="15.6640625" style="10" customWidth="1"/>
    <col min="15106" max="15108" width="10.6640625" style="10" customWidth="1"/>
    <col min="15109" max="15109" width="11.6640625" style="10" customWidth="1"/>
    <col min="15110" max="15111" width="5.6640625" style="10" customWidth="1"/>
    <col min="15112" max="15112" width="15.6640625" style="10" customWidth="1"/>
    <col min="15113" max="15115" width="10.6640625" style="10" customWidth="1"/>
    <col min="15116" max="15116" width="11.6640625" style="10" customWidth="1"/>
    <col min="15117" max="15118" width="5.6640625" style="10" customWidth="1"/>
    <col min="15119" max="15119" width="15.6640625" style="10" customWidth="1"/>
    <col min="15120" max="15122" width="10.6640625" style="10" customWidth="1"/>
    <col min="15123" max="15123" width="11.6640625" style="10" customWidth="1"/>
    <col min="15124" max="15151" width="10.6640625" style="10" customWidth="1"/>
    <col min="15152" max="15360" width="8.88671875" style="10"/>
    <col min="15361" max="15361" width="15.6640625" style="10" customWidth="1"/>
    <col min="15362" max="15364" width="10.6640625" style="10" customWidth="1"/>
    <col min="15365" max="15365" width="11.6640625" style="10" customWidth="1"/>
    <col min="15366" max="15367" width="5.6640625" style="10" customWidth="1"/>
    <col min="15368" max="15368" width="15.6640625" style="10" customWidth="1"/>
    <col min="15369" max="15371" width="10.6640625" style="10" customWidth="1"/>
    <col min="15372" max="15372" width="11.6640625" style="10" customWidth="1"/>
    <col min="15373" max="15374" width="5.6640625" style="10" customWidth="1"/>
    <col min="15375" max="15375" width="15.6640625" style="10" customWidth="1"/>
    <col min="15376" max="15378" width="10.6640625" style="10" customWidth="1"/>
    <col min="15379" max="15379" width="11.6640625" style="10" customWidth="1"/>
    <col min="15380" max="15407" width="10.6640625" style="10" customWidth="1"/>
    <col min="15408" max="15616" width="8.88671875" style="10"/>
    <col min="15617" max="15617" width="15.6640625" style="10" customWidth="1"/>
    <col min="15618" max="15620" width="10.6640625" style="10" customWidth="1"/>
    <col min="15621" max="15621" width="11.6640625" style="10" customWidth="1"/>
    <col min="15622" max="15623" width="5.6640625" style="10" customWidth="1"/>
    <col min="15624" max="15624" width="15.6640625" style="10" customWidth="1"/>
    <col min="15625" max="15627" width="10.6640625" style="10" customWidth="1"/>
    <col min="15628" max="15628" width="11.6640625" style="10" customWidth="1"/>
    <col min="15629" max="15630" width="5.6640625" style="10" customWidth="1"/>
    <col min="15631" max="15631" width="15.6640625" style="10" customWidth="1"/>
    <col min="15632" max="15634" width="10.6640625" style="10" customWidth="1"/>
    <col min="15635" max="15635" width="11.6640625" style="10" customWidth="1"/>
    <col min="15636" max="15663" width="10.6640625" style="10" customWidth="1"/>
    <col min="15664" max="15872" width="8.88671875" style="10"/>
    <col min="15873" max="15873" width="15.6640625" style="10" customWidth="1"/>
    <col min="15874" max="15876" width="10.6640625" style="10" customWidth="1"/>
    <col min="15877" max="15877" width="11.6640625" style="10" customWidth="1"/>
    <col min="15878" max="15879" width="5.6640625" style="10" customWidth="1"/>
    <col min="15880" max="15880" width="15.6640625" style="10" customWidth="1"/>
    <col min="15881" max="15883" width="10.6640625" style="10" customWidth="1"/>
    <col min="15884" max="15884" width="11.6640625" style="10" customWidth="1"/>
    <col min="15885" max="15886" width="5.6640625" style="10" customWidth="1"/>
    <col min="15887" max="15887" width="15.6640625" style="10" customWidth="1"/>
    <col min="15888" max="15890" width="10.6640625" style="10" customWidth="1"/>
    <col min="15891" max="15891" width="11.6640625" style="10" customWidth="1"/>
    <col min="15892" max="15919" width="10.6640625" style="10" customWidth="1"/>
    <col min="15920" max="16128" width="8.88671875" style="10"/>
    <col min="16129" max="16129" width="15.6640625" style="10" customWidth="1"/>
    <col min="16130" max="16132" width="10.6640625" style="10" customWidth="1"/>
    <col min="16133" max="16133" width="11.6640625" style="10" customWidth="1"/>
    <col min="16134" max="16135" width="5.6640625" style="10" customWidth="1"/>
    <col min="16136" max="16136" width="15.6640625" style="10" customWidth="1"/>
    <col min="16137" max="16139" width="10.6640625" style="10" customWidth="1"/>
    <col min="16140" max="16140" width="11.6640625" style="10" customWidth="1"/>
    <col min="16141" max="16142" width="5.6640625" style="10" customWidth="1"/>
    <col min="16143" max="16143" width="15.6640625" style="10" customWidth="1"/>
    <col min="16144" max="16146" width="10.6640625" style="10" customWidth="1"/>
    <col min="16147" max="16147" width="11.6640625" style="10" customWidth="1"/>
    <col min="16148" max="16175" width="10.6640625" style="10" customWidth="1"/>
    <col min="16176" max="16384" width="8.88671875" style="10"/>
  </cols>
  <sheetData>
    <row r="1" spans="1:20">
      <c r="A1" s="9" t="s">
        <v>4</v>
      </c>
      <c r="B1" s="9" t="s">
        <v>5</v>
      </c>
      <c r="C1" s="9"/>
    </row>
    <row r="2" spans="1:20">
      <c r="A2" s="9" t="s">
        <v>6</v>
      </c>
      <c r="B2" s="11" t="s">
        <v>7</v>
      </c>
      <c r="C2" s="9"/>
    </row>
    <row r="3" spans="1:20">
      <c r="A3" s="9" t="s">
        <v>8</v>
      </c>
      <c r="B3" s="12" t="s">
        <v>9</v>
      </c>
      <c r="C3" s="9"/>
    </row>
    <row r="4" spans="1:20">
      <c r="A4" s="13" t="s">
        <v>10</v>
      </c>
      <c r="B4" s="12" t="s">
        <v>11</v>
      </c>
      <c r="H4" s="14" t="s">
        <v>12</v>
      </c>
    </row>
    <row r="5" spans="1:20">
      <c r="A5" s="9" t="s">
        <v>13</v>
      </c>
      <c r="B5" s="15" t="s">
        <v>14</v>
      </c>
    </row>
    <row r="6" spans="1:20">
      <c r="B6" s="10" t="s">
        <v>15</v>
      </c>
    </row>
    <row r="7" spans="1:20">
      <c r="B7" s="10" t="s">
        <v>15</v>
      </c>
    </row>
    <row r="9" spans="1:20">
      <c r="A9" s="16" t="s">
        <v>16</v>
      </c>
      <c r="H9" s="16" t="s">
        <v>17</v>
      </c>
      <c r="J9" s="17"/>
      <c r="O9" s="16" t="s">
        <v>18</v>
      </c>
      <c r="Q9" s="17"/>
    </row>
    <row r="10" spans="1:20">
      <c r="A10" s="18"/>
      <c r="B10" s="19"/>
      <c r="C10" s="17"/>
      <c r="H10" s="18"/>
      <c r="I10" s="19"/>
      <c r="J10" s="17"/>
      <c r="O10" s="18"/>
      <c r="P10" s="19"/>
      <c r="Q10" s="17"/>
    </row>
    <row r="11" spans="1:20">
      <c r="A11" s="20" t="s">
        <v>19</v>
      </c>
      <c r="B11" s="20" t="s">
        <v>20</v>
      </c>
      <c r="C11" s="129" t="s">
        <v>21</v>
      </c>
      <c r="D11" s="130"/>
      <c r="E11" s="131"/>
      <c r="F11" s="51"/>
      <c r="H11" s="20" t="s">
        <v>19</v>
      </c>
      <c r="I11" s="20" t="s">
        <v>20</v>
      </c>
      <c r="J11" s="129" t="s">
        <v>21</v>
      </c>
      <c r="K11" s="130"/>
      <c r="L11" s="131"/>
      <c r="M11" s="51"/>
      <c r="O11" s="20" t="s">
        <v>19</v>
      </c>
      <c r="P11" s="20" t="s">
        <v>20</v>
      </c>
      <c r="Q11" s="129" t="s">
        <v>21</v>
      </c>
      <c r="R11" s="130"/>
      <c r="S11" s="131"/>
      <c r="T11" s="51"/>
    </row>
    <row r="12" spans="1:20">
      <c r="A12" s="21" t="s">
        <v>22</v>
      </c>
      <c r="B12" s="21"/>
      <c r="C12" s="22"/>
      <c r="D12" s="21"/>
      <c r="E12" s="20" t="s">
        <v>23</v>
      </c>
      <c r="F12" s="52" t="s">
        <v>77</v>
      </c>
      <c r="H12" s="21" t="s">
        <v>22</v>
      </c>
      <c r="I12" s="21"/>
      <c r="J12" s="22"/>
      <c r="K12" s="21"/>
      <c r="L12" s="20" t="s">
        <v>23</v>
      </c>
      <c r="M12" s="52" t="s">
        <v>77</v>
      </c>
      <c r="O12" s="21" t="s">
        <v>22</v>
      </c>
      <c r="P12" s="21"/>
      <c r="Q12" s="22"/>
      <c r="R12" s="21"/>
      <c r="S12" s="20" t="s">
        <v>23</v>
      </c>
      <c r="T12" s="52" t="s">
        <v>77</v>
      </c>
    </row>
    <row r="13" spans="1:20">
      <c r="A13" s="23"/>
      <c r="B13" s="24" t="s">
        <v>24</v>
      </c>
      <c r="C13" s="25" t="s">
        <v>25</v>
      </c>
      <c r="D13" s="24" t="s">
        <v>26</v>
      </c>
      <c r="E13" s="24" t="s">
        <v>26</v>
      </c>
      <c r="F13" s="53" t="s">
        <v>26</v>
      </c>
      <c r="H13" s="23"/>
      <c r="I13" s="24" t="s">
        <v>24</v>
      </c>
      <c r="J13" s="25" t="s">
        <v>25</v>
      </c>
      <c r="K13" s="24" t="s">
        <v>26</v>
      </c>
      <c r="L13" s="24" t="s">
        <v>26</v>
      </c>
      <c r="M13" s="53" t="s">
        <v>26</v>
      </c>
      <c r="O13" s="23"/>
      <c r="P13" s="24" t="s">
        <v>24</v>
      </c>
      <c r="Q13" s="25" t="s">
        <v>25</v>
      </c>
      <c r="R13" s="24" t="s">
        <v>26</v>
      </c>
      <c r="S13" s="24" t="s">
        <v>26</v>
      </c>
      <c r="T13" s="53" t="s">
        <v>26</v>
      </c>
    </row>
    <row r="14" spans="1:20" ht="14.4">
      <c r="A14" s="26" t="s">
        <v>27</v>
      </c>
      <c r="B14" s="27">
        <v>37.5</v>
      </c>
      <c r="C14" s="28">
        <v>0</v>
      </c>
      <c r="D14" s="29">
        <v>0</v>
      </c>
      <c r="E14" s="30">
        <v>0</v>
      </c>
      <c r="F14" s="54">
        <f>1-E14</f>
        <v>1</v>
      </c>
      <c r="H14" s="26" t="s">
        <v>27</v>
      </c>
      <c r="I14" s="27">
        <v>37.5</v>
      </c>
      <c r="J14" s="28">
        <v>0</v>
      </c>
      <c r="K14" s="29">
        <v>0</v>
      </c>
      <c r="L14" s="30">
        <v>0</v>
      </c>
      <c r="M14" s="54">
        <f>1-L14</f>
        <v>1</v>
      </c>
      <c r="O14" s="26" t="s">
        <v>27</v>
      </c>
      <c r="P14" s="27">
        <v>37.5</v>
      </c>
      <c r="Q14" s="28">
        <v>0</v>
      </c>
      <c r="R14" s="29">
        <v>0</v>
      </c>
      <c r="S14" s="30">
        <v>0</v>
      </c>
      <c r="T14" s="54">
        <f>1-S14</f>
        <v>1</v>
      </c>
    </row>
    <row r="15" spans="1:20" ht="14.4">
      <c r="A15" s="26" t="s">
        <v>28</v>
      </c>
      <c r="B15" s="27">
        <v>19</v>
      </c>
      <c r="C15" s="28">
        <v>0</v>
      </c>
      <c r="D15" s="29">
        <v>0</v>
      </c>
      <c r="E15" s="30">
        <v>0</v>
      </c>
      <c r="F15" s="54">
        <f t="shared" ref="F15:F24" si="0">1-E15</f>
        <v>1</v>
      </c>
      <c r="H15" s="26" t="s">
        <v>28</v>
      </c>
      <c r="I15" s="27">
        <v>19</v>
      </c>
      <c r="J15" s="28">
        <v>0</v>
      </c>
      <c r="K15" s="29">
        <v>0</v>
      </c>
      <c r="L15" s="30">
        <v>0</v>
      </c>
      <c r="M15" s="54">
        <f t="shared" ref="M15:M24" si="1">1-L15</f>
        <v>1</v>
      </c>
      <c r="O15" s="26" t="s">
        <v>28</v>
      </c>
      <c r="P15" s="27">
        <v>19</v>
      </c>
      <c r="Q15" s="28">
        <v>0</v>
      </c>
      <c r="R15" s="29">
        <v>0</v>
      </c>
      <c r="S15" s="30">
        <v>0</v>
      </c>
      <c r="T15" s="54">
        <f t="shared" ref="T15:T24" si="2">1-S15</f>
        <v>1</v>
      </c>
    </row>
    <row r="16" spans="1:20" ht="14.4">
      <c r="A16" s="26" t="s">
        <v>29</v>
      </c>
      <c r="B16" s="27">
        <v>9.5</v>
      </c>
      <c r="C16" s="28">
        <v>0</v>
      </c>
      <c r="D16" s="29">
        <v>0</v>
      </c>
      <c r="E16" s="30">
        <v>0</v>
      </c>
      <c r="F16" s="54">
        <f t="shared" si="0"/>
        <v>1</v>
      </c>
      <c r="H16" s="26" t="s">
        <v>29</v>
      </c>
      <c r="I16" s="27">
        <v>9.5</v>
      </c>
      <c r="J16" s="28">
        <v>0</v>
      </c>
      <c r="K16" s="29">
        <v>0</v>
      </c>
      <c r="L16" s="30">
        <v>0</v>
      </c>
      <c r="M16" s="54">
        <f t="shared" si="1"/>
        <v>1</v>
      </c>
      <c r="O16" s="26" t="s">
        <v>29</v>
      </c>
      <c r="P16" s="27">
        <v>9.5</v>
      </c>
      <c r="Q16" s="28">
        <v>0</v>
      </c>
      <c r="R16" s="29">
        <v>0</v>
      </c>
      <c r="S16" s="30">
        <v>0</v>
      </c>
      <c r="T16" s="54">
        <f t="shared" si="2"/>
        <v>1</v>
      </c>
    </row>
    <row r="17" spans="1:20" ht="14.4">
      <c r="A17" s="26" t="s">
        <v>30</v>
      </c>
      <c r="B17" s="27">
        <v>4.75</v>
      </c>
      <c r="C17" s="28">
        <v>0</v>
      </c>
      <c r="D17" s="29">
        <v>0</v>
      </c>
      <c r="E17" s="30">
        <v>0</v>
      </c>
      <c r="F17" s="54">
        <f t="shared" si="0"/>
        <v>1</v>
      </c>
      <c r="H17" s="26" t="s">
        <v>30</v>
      </c>
      <c r="I17" s="27">
        <v>4.75</v>
      </c>
      <c r="J17" s="28">
        <v>0</v>
      </c>
      <c r="K17" s="29">
        <v>0</v>
      </c>
      <c r="L17" s="30">
        <v>0</v>
      </c>
      <c r="M17" s="54">
        <f t="shared" si="1"/>
        <v>1</v>
      </c>
      <c r="O17" s="26" t="s">
        <v>30</v>
      </c>
      <c r="P17" s="27">
        <v>4.75</v>
      </c>
      <c r="Q17" s="28">
        <v>1.33</v>
      </c>
      <c r="R17" s="29">
        <v>1.3300000000000001E-2</v>
      </c>
      <c r="S17" s="30">
        <v>1.3300000000000001E-2</v>
      </c>
      <c r="T17" s="54">
        <f t="shared" si="2"/>
        <v>0.98670000000000002</v>
      </c>
    </row>
    <row r="18" spans="1:20" ht="14.4">
      <c r="A18" s="26" t="s">
        <v>31</v>
      </c>
      <c r="B18" s="27">
        <v>2.36</v>
      </c>
      <c r="C18" s="28">
        <v>0</v>
      </c>
      <c r="D18" s="29">
        <v>0</v>
      </c>
      <c r="E18" s="30">
        <v>0</v>
      </c>
      <c r="F18" s="54">
        <f t="shared" si="0"/>
        <v>1</v>
      </c>
      <c r="H18" s="26" t="s">
        <v>31</v>
      </c>
      <c r="I18" s="27">
        <v>2.36</v>
      </c>
      <c r="J18" s="28">
        <v>0</v>
      </c>
      <c r="K18" s="29">
        <v>0</v>
      </c>
      <c r="L18" s="30">
        <v>0</v>
      </c>
      <c r="M18" s="54">
        <f t="shared" si="1"/>
        <v>1</v>
      </c>
      <c r="O18" s="26" t="s">
        <v>31</v>
      </c>
      <c r="P18" s="27">
        <v>2.36</v>
      </c>
      <c r="Q18" s="28">
        <v>2.42</v>
      </c>
      <c r="R18" s="29">
        <v>2.4199999999999999E-2</v>
      </c>
      <c r="S18" s="30">
        <v>3.7499999999999999E-2</v>
      </c>
      <c r="T18" s="54">
        <f t="shared" si="2"/>
        <v>0.96250000000000002</v>
      </c>
    </row>
    <row r="19" spans="1:20" ht="14.4">
      <c r="A19" s="26" t="s">
        <v>32</v>
      </c>
      <c r="B19" s="27">
        <v>1.18</v>
      </c>
      <c r="C19" s="28">
        <v>0.3</v>
      </c>
      <c r="D19" s="29">
        <v>3.0000000000000001E-3</v>
      </c>
      <c r="E19" s="30">
        <v>3.0000000000000001E-3</v>
      </c>
      <c r="F19" s="54">
        <f t="shared" si="0"/>
        <v>0.997</v>
      </c>
      <c r="H19" s="26" t="s">
        <v>32</v>
      </c>
      <c r="I19" s="27">
        <v>1.18</v>
      </c>
      <c r="J19" s="28">
        <v>1.44</v>
      </c>
      <c r="K19" s="29">
        <v>1.44E-2</v>
      </c>
      <c r="L19" s="30">
        <v>1.44E-2</v>
      </c>
      <c r="M19" s="54">
        <f t="shared" si="1"/>
        <v>0.98560000000000003</v>
      </c>
      <c r="O19" s="26" t="s">
        <v>32</v>
      </c>
      <c r="P19" s="27">
        <v>1.18</v>
      </c>
      <c r="Q19" s="28">
        <v>2.68</v>
      </c>
      <c r="R19" s="29">
        <v>2.6800000000000001E-2</v>
      </c>
      <c r="S19" s="30">
        <v>6.4299999999999996E-2</v>
      </c>
      <c r="T19" s="54">
        <f t="shared" si="2"/>
        <v>0.93569999999999998</v>
      </c>
    </row>
    <row r="20" spans="1:20" ht="14.4">
      <c r="A20" s="26" t="s">
        <v>33</v>
      </c>
      <c r="B20" s="27">
        <v>0.6</v>
      </c>
      <c r="C20" s="28">
        <v>3.55</v>
      </c>
      <c r="D20" s="29">
        <v>3.5499999999999997E-2</v>
      </c>
      <c r="E20" s="30">
        <v>3.85E-2</v>
      </c>
      <c r="F20" s="54">
        <f t="shared" si="0"/>
        <v>0.96150000000000002</v>
      </c>
      <c r="H20" s="26" t="s">
        <v>33</v>
      </c>
      <c r="I20" s="27">
        <v>0.6</v>
      </c>
      <c r="J20" s="28">
        <v>10.53</v>
      </c>
      <c r="K20" s="29">
        <v>0.10529999999999999</v>
      </c>
      <c r="L20" s="30">
        <v>0.11969999999999999</v>
      </c>
      <c r="M20" s="54">
        <f t="shared" si="1"/>
        <v>0.88029999999999997</v>
      </c>
      <c r="O20" s="26" t="s">
        <v>33</v>
      </c>
      <c r="P20" s="27">
        <v>0.6</v>
      </c>
      <c r="Q20" s="28">
        <v>13.48</v>
      </c>
      <c r="R20" s="29">
        <v>0.1348</v>
      </c>
      <c r="S20" s="30">
        <v>0.1991</v>
      </c>
      <c r="T20" s="54">
        <f t="shared" si="2"/>
        <v>0.80089999999999995</v>
      </c>
    </row>
    <row r="21" spans="1:20" ht="14.4">
      <c r="A21" s="26" t="s">
        <v>34</v>
      </c>
      <c r="B21" s="27">
        <v>0.3</v>
      </c>
      <c r="C21" s="28">
        <v>25.69</v>
      </c>
      <c r="D21" s="29">
        <v>0.25690000000000002</v>
      </c>
      <c r="E21" s="30">
        <v>0.2954</v>
      </c>
      <c r="F21" s="54">
        <f t="shared" si="0"/>
        <v>0.7046</v>
      </c>
      <c r="H21" s="26" t="s">
        <v>34</v>
      </c>
      <c r="I21" s="27">
        <v>0.3</v>
      </c>
      <c r="J21" s="28">
        <v>33.1</v>
      </c>
      <c r="K21" s="29">
        <v>0.33100000000000002</v>
      </c>
      <c r="L21" s="30">
        <v>0.45069999999999999</v>
      </c>
      <c r="M21" s="54">
        <f t="shared" si="1"/>
        <v>0.54930000000000001</v>
      </c>
      <c r="O21" s="26" t="s">
        <v>34</v>
      </c>
      <c r="P21" s="27">
        <v>0.3</v>
      </c>
      <c r="Q21" s="28">
        <v>30.1</v>
      </c>
      <c r="R21" s="29">
        <v>0.30099999999999999</v>
      </c>
      <c r="S21" s="30">
        <v>0.50009999999999999</v>
      </c>
      <c r="T21" s="54">
        <f t="shared" si="2"/>
        <v>0.49990000000000001</v>
      </c>
    </row>
    <row r="22" spans="1:20" ht="14.4">
      <c r="A22" s="26" t="s">
        <v>35</v>
      </c>
      <c r="B22" s="27">
        <v>0.15</v>
      </c>
      <c r="C22" s="28">
        <v>44.07</v>
      </c>
      <c r="D22" s="29">
        <v>0.44069999999999998</v>
      </c>
      <c r="E22" s="30">
        <v>0.73609999999999998</v>
      </c>
      <c r="F22" s="54">
        <f t="shared" si="0"/>
        <v>0.26390000000000002</v>
      </c>
      <c r="H22" s="26" t="s">
        <v>35</v>
      </c>
      <c r="I22" s="27">
        <v>0.15</v>
      </c>
      <c r="J22" s="28">
        <v>35.619999999999997</v>
      </c>
      <c r="K22" s="29">
        <v>0.35619999999999996</v>
      </c>
      <c r="L22" s="30">
        <v>0.80689999999999995</v>
      </c>
      <c r="M22" s="54">
        <f t="shared" si="1"/>
        <v>0.19310000000000005</v>
      </c>
      <c r="O22" s="26" t="s">
        <v>35</v>
      </c>
      <c r="P22" s="27">
        <v>0.15</v>
      </c>
      <c r="Q22" s="28">
        <v>28.63</v>
      </c>
      <c r="R22" s="29">
        <v>0.2863</v>
      </c>
      <c r="S22" s="30">
        <v>0.78639999999999999</v>
      </c>
      <c r="T22" s="54">
        <f t="shared" si="2"/>
        <v>0.21360000000000001</v>
      </c>
    </row>
    <row r="23" spans="1:20" ht="14.4">
      <c r="A23" s="26" t="s">
        <v>36</v>
      </c>
      <c r="B23" s="31">
        <v>7.4999999999999997E-2</v>
      </c>
      <c r="C23" s="28">
        <v>10.66</v>
      </c>
      <c r="D23" s="29">
        <v>0.1066</v>
      </c>
      <c r="E23" s="30">
        <v>0.8427</v>
      </c>
      <c r="F23" s="54">
        <f t="shared" si="0"/>
        <v>0.1573</v>
      </c>
      <c r="H23" s="26" t="s">
        <v>36</v>
      </c>
      <c r="I23" s="31">
        <v>7.4999999999999997E-2</v>
      </c>
      <c r="J23" s="28">
        <v>14.06</v>
      </c>
      <c r="K23" s="29">
        <v>0.1406</v>
      </c>
      <c r="L23" s="30">
        <v>0.94750000000000001</v>
      </c>
      <c r="M23" s="54">
        <f t="shared" si="1"/>
        <v>5.2499999999999991E-2</v>
      </c>
      <c r="O23" s="26" t="s">
        <v>36</v>
      </c>
      <c r="P23" s="31">
        <v>7.4999999999999997E-2</v>
      </c>
      <c r="Q23" s="28">
        <v>14.56</v>
      </c>
      <c r="R23" s="29">
        <v>0.14560000000000001</v>
      </c>
      <c r="S23" s="30">
        <v>0.93199999999999994</v>
      </c>
      <c r="T23" s="54">
        <f t="shared" si="2"/>
        <v>6.800000000000006E-2</v>
      </c>
    </row>
    <row r="24" spans="1:20" ht="14.4">
      <c r="A24" s="26" t="s">
        <v>37</v>
      </c>
      <c r="B24" s="27">
        <v>5.2999999999999999E-2</v>
      </c>
      <c r="C24" s="28">
        <v>12</v>
      </c>
      <c r="D24" s="29">
        <v>0.12</v>
      </c>
      <c r="E24" s="30">
        <v>0.9627</v>
      </c>
      <c r="F24" s="54">
        <f t="shared" si="0"/>
        <v>3.73E-2</v>
      </c>
      <c r="H24" s="26" t="s">
        <v>37</v>
      </c>
      <c r="I24" s="27">
        <v>5.2999999999999999E-2</v>
      </c>
      <c r="J24" s="28">
        <v>1.34</v>
      </c>
      <c r="K24" s="29">
        <v>1.34E-2</v>
      </c>
      <c r="L24" s="30">
        <v>0.96089999999999998</v>
      </c>
      <c r="M24" s="54">
        <f t="shared" si="1"/>
        <v>3.9100000000000024E-2</v>
      </c>
      <c r="O24" s="26" t="s">
        <v>37</v>
      </c>
      <c r="P24" s="27">
        <v>5.2999999999999999E-2</v>
      </c>
      <c r="Q24" s="28">
        <v>4.45</v>
      </c>
      <c r="R24" s="29">
        <v>4.4500000000000005E-2</v>
      </c>
      <c r="S24" s="30">
        <v>0.97649999999999992</v>
      </c>
      <c r="T24" s="54">
        <f t="shared" si="2"/>
        <v>2.3500000000000076E-2</v>
      </c>
    </row>
    <row r="25" spans="1:20" ht="14.4">
      <c r="A25" s="26">
        <v>-270</v>
      </c>
      <c r="B25" s="32" t="s">
        <v>38</v>
      </c>
      <c r="C25" s="33">
        <v>3.73</v>
      </c>
      <c r="D25" s="29">
        <v>3.73E-2</v>
      </c>
      <c r="E25" s="30">
        <v>1</v>
      </c>
      <c r="F25" s="55"/>
      <c r="H25" s="26">
        <v>-270</v>
      </c>
      <c r="I25" s="32" t="s">
        <v>38</v>
      </c>
      <c r="J25" s="33">
        <v>3.91</v>
      </c>
      <c r="K25" s="29">
        <v>3.9100000000000003E-2</v>
      </c>
      <c r="L25" s="30">
        <v>1</v>
      </c>
      <c r="M25" s="55"/>
      <c r="O25" s="26">
        <v>-270</v>
      </c>
      <c r="P25" s="32" t="s">
        <v>38</v>
      </c>
      <c r="Q25" s="33">
        <v>2.35</v>
      </c>
      <c r="R25" s="29">
        <v>2.35E-2</v>
      </c>
      <c r="S25" s="30">
        <v>1</v>
      </c>
      <c r="T25" s="55"/>
    </row>
    <row r="26" spans="1:20">
      <c r="A26" s="34"/>
      <c r="B26" s="35"/>
      <c r="C26" s="36"/>
      <c r="D26" s="37"/>
      <c r="E26" s="38"/>
      <c r="F26" s="55"/>
      <c r="H26" s="34"/>
      <c r="I26" s="35"/>
      <c r="J26" s="36"/>
      <c r="K26" s="37"/>
      <c r="L26" s="38"/>
      <c r="M26" s="55"/>
      <c r="O26" s="34"/>
      <c r="P26" s="35"/>
      <c r="Q26" s="36"/>
      <c r="R26" s="37"/>
      <c r="S26" s="38"/>
      <c r="T26" s="55"/>
    </row>
    <row r="27" spans="1:20">
      <c r="A27" s="39" t="s">
        <v>39</v>
      </c>
      <c r="B27" s="40" t="s">
        <v>15</v>
      </c>
      <c r="C27" s="36">
        <v>100</v>
      </c>
      <c r="D27" s="41">
        <v>1</v>
      </c>
      <c r="E27" s="42"/>
      <c r="F27" s="55"/>
      <c r="H27" s="39" t="s">
        <v>39</v>
      </c>
      <c r="I27" s="40" t="s">
        <v>15</v>
      </c>
      <c r="J27" s="36">
        <v>100</v>
      </c>
      <c r="K27" s="41">
        <v>1</v>
      </c>
      <c r="L27" s="42"/>
      <c r="M27" s="55"/>
      <c r="O27" s="39" t="s">
        <v>39</v>
      </c>
      <c r="P27" s="40" t="s">
        <v>15</v>
      </c>
      <c r="Q27" s="36">
        <v>100</v>
      </c>
      <c r="R27" s="41">
        <v>1</v>
      </c>
      <c r="S27" s="42"/>
      <c r="T27" s="55"/>
    </row>
    <row r="31" spans="1:20">
      <c r="A31" s="16"/>
      <c r="C31" s="17"/>
    </row>
    <row r="32" spans="1:20">
      <c r="A32" s="16" t="s">
        <v>40</v>
      </c>
      <c r="H32" s="16" t="s">
        <v>41</v>
      </c>
      <c r="J32" s="17"/>
      <c r="O32" s="16" t="s">
        <v>42</v>
      </c>
      <c r="Q32" s="17"/>
    </row>
    <row r="33" spans="1:20">
      <c r="A33" s="18"/>
      <c r="B33" s="19"/>
      <c r="C33" s="17"/>
      <c r="H33" s="18"/>
      <c r="I33" s="19"/>
      <c r="J33" s="17"/>
      <c r="O33" s="18"/>
      <c r="P33" s="19"/>
      <c r="Q33" s="17"/>
    </row>
    <row r="34" spans="1:20">
      <c r="A34" s="20" t="s">
        <v>19</v>
      </c>
      <c r="B34" s="20" t="s">
        <v>20</v>
      </c>
      <c r="C34" s="129" t="s">
        <v>21</v>
      </c>
      <c r="D34" s="130"/>
      <c r="E34" s="131"/>
      <c r="F34" s="51"/>
      <c r="H34" s="20" t="s">
        <v>19</v>
      </c>
      <c r="I34" s="20" t="s">
        <v>20</v>
      </c>
      <c r="J34" s="129" t="s">
        <v>21</v>
      </c>
      <c r="K34" s="130"/>
      <c r="L34" s="131"/>
      <c r="M34" s="51"/>
      <c r="O34" s="20" t="s">
        <v>19</v>
      </c>
      <c r="P34" s="20" t="s">
        <v>20</v>
      </c>
      <c r="Q34" s="129" t="s">
        <v>21</v>
      </c>
      <c r="R34" s="130"/>
      <c r="S34" s="131"/>
      <c r="T34" s="51"/>
    </row>
    <row r="35" spans="1:20">
      <c r="A35" s="21" t="s">
        <v>22</v>
      </c>
      <c r="B35" s="21"/>
      <c r="C35" s="22"/>
      <c r="D35" s="21"/>
      <c r="E35" s="20" t="s">
        <v>23</v>
      </c>
      <c r="F35" s="52" t="s">
        <v>77</v>
      </c>
      <c r="H35" s="21" t="s">
        <v>22</v>
      </c>
      <c r="I35" s="21"/>
      <c r="J35" s="22"/>
      <c r="K35" s="21"/>
      <c r="L35" s="20" t="s">
        <v>23</v>
      </c>
      <c r="M35" s="52" t="s">
        <v>77</v>
      </c>
      <c r="O35" s="21" t="s">
        <v>22</v>
      </c>
      <c r="P35" s="21"/>
      <c r="Q35" s="22"/>
      <c r="R35" s="21"/>
      <c r="S35" s="20" t="s">
        <v>23</v>
      </c>
      <c r="T35" s="52" t="s">
        <v>77</v>
      </c>
    </row>
    <row r="36" spans="1:20">
      <c r="A36" s="23"/>
      <c r="B36" s="24" t="s">
        <v>24</v>
      </c>
      <c r="C36" s="25" t="s">
        <v>25</v>
      </c>
      <c r="D36" s="24" t="s">
        <v>26</v>
      </c>
      <c r="E36" s="24" t="s">
        <v>26</v>
      </c>
      <c r="F36" s="53" t="s">
        <v>26</v>
      </c>
      <c r="H36" s="23"/>
      <c r="I36" s="24" t="s">
        <v>24</v>
      </c>
      <c r="J36" s="25" t="s">
        <v>25</v>
      </c>
      <c r="K36" s="24" t="s">
        <v>26</v>
      </c>
      <c r="L36" s="24" t="s">
        <v>26</v>
      </c>
      <c r="M36" s="53" t="s">
        <v>26</v>
      </c>
      <c r="O36" s="23"/>
      <c r="P36" s="24" t="s">
        <v>24</v>
      </c>
      <c r="Q36" s="25" t="s">
        <v>25</v>
      </c>
      <c r="R36" s="24" t="s">
        <v>26</v>
      </c>
      <c r="S36" s="24" t="s">
        <v>26</v>
      </c>
      <c r="T36" s="53" t="s">
        <v>26</v>
      </c>
    </row>
    <row r="37" spans="1:20" ht="14.4">
      <c r="A37" s="26" t="s">
        <v>27</v>
      </c>
      <c r="B37" s="27">
        <v>37.5</v>
      </c>
      <c r="C37" s="28">
        <v>0</v>
      </c>
      <c r="D37" s="29">
        <v>0</v>
      </c>
      <c r="E37" s="30">
        <v>0</v>
      </c>
      <c r="F37" s="54">
        <f>1-E37</f>
        <v>1</v>
      </c>
      <c r="H37" s="26" t="s">
        <v>27</v>
      </c>
      <c r="I37" s="27">
        <v>37.5</v>
      </c>
      <c r="J37" s="28">
        <v>0</v>
      </c>
      <c r="K37" s="29">
        <v>0</v>
      </c>
      <c r="L37" s="30">
        <v>0</v>
      </c>
      <c r="M37" s="54">
        <f>1-L37</f>
        <v>1</v>
      </c>
      <c r="O37" s="26" t="s">
        <v>27</v>
      </c>
      <c r="P37" s="27">
        <v>37.5</v>
      </c>
      <c r="Q37" s="28">
        <v>0</v>
      </c>
      <c r="R37" s="29">
        <v>0</v>
      </c>
      <c r="S37" s="30">
        <v>0</v>
      </c>
      <c r="T37" s="54">
        <f>1-S37</f>
        <v>1</v>
      </c>
    </row>
    <row r="38" spans="1:20" ht="14.4">
      <c r="A38" s="26" t="s">
        <v>28</v>
      </c>
      <c r="B38" s="27">
        <v>19</v>
      </c>
      <c r="C38" s="28">
        <v>0</v>
      </c>
      <c r="D38" s="29">
        <v>0</v>
      </c>
      <c r="E38" s="30">
        <v>0</v>
      </c>
      <c r="F38" s="54">
        <f t="shared" ref="F38:F47" si="3">1-E38</f>
        <v>1</v>
      </c>
      <c r="H38" s="26" t="s">
        <v>28</v>
      </c>
      <c r="I38" s="27">
        <v>19</v>
      </c>
      <c r="J38" s="28">
        <v>0</v>
      </c>
      <c r="K38" s="29">
        <v>0</v>
      </c>
      <c r="L38" s="30">
        <v>0</v>
      </c>
      <c r="M38" s="54">
        <f t="shared" ref="M38:M47" si="4">1-L38</f>
        <v>1</v>
      </c>
      <c r="O38" s="26" t="s">
        <v>28</v>
      </c>
      <c r="P38" s="27">
        <v>19</v>
      </c>
      <c r="Q38" s="28">
        <v>0</v>
      </c>
      <c r="R38" s="29">
        <v>0</v>
      </c>
      <c r="S38" s="30">
        <v>0</v>
      </c>
      <c r="T38" s="54">
        <f t="shared" ref="T38:T47" si="5">1-S38</f>
        <v>1</v>
      </c>
    </row>
    <row r="39" spans="1:20" ht="14.4">
      <c r="A39" s="26" t="s">
        <v>29</v>
      </c>
      <c r="B39" s="27">
        <v>9.5</v>
      </c>
      <c r="C39" s="28">
        <v>0</v>
      </c>
      <c r="D39" s="29">
        <v>0</v>
      </c>
      <c r="E39" s="30">
        <v>0</v>
      </c>
      <c r="F39" s="54">
        <f t="shared" si="3"/>
        <v>1</v>
      </c>
      <c r="H39" s="26" t="s">
        <v>29</v>
      </c>
      <c r="I39" s="27">
        <v>9.5</v>
      </c>
      <c r="J39" s="28">
        <v>0</v>
      </c>
      <c r="K39" s="29">
        <v>0</v>
      </c>
      <c r="L39" s="30">
        <v>0</v>
      </c>
      <c r="M39" s="54">
        <f t="shared" si="4"/>
        <v>1</v>
      </c>
      <c r="O39" s="26" t="s">
        <v>29</v>
      </c>
      <c r="P39" s="27">
        <v>9.5</v>
      </c>
      <c r="Q39" s="28">
        <v>0</v>
      </c>
      <c r="R39" s="29">
        <v>0</v>
      </c>
      <c r="S39" s="30">
        <v>0</v>
      </c>
      <c r="T39" s="54">
        <f t="shared" si="5"/>
        <v>1</v>
      </c>
    </row>
    <row r="40" spans="1:20" ht="14.4">
      <c r="A40" s="26" t="s">
        <v>30</v>
      </c>
      <c r="B40" s="27">
        <v>4.75</v>
      </c>
      <c r="C40" s="28">
        <v>0</v>
      </c>
      <c r="D40" s="29">
        <v>0</v>
      </c>
      <c r="E40" s="30">
        <v>0</v>
      </c>
      <c r="F40" s="54">
        <f t="shared" si="3"/>
        <v>1</v>
      </c>
      <c r="H40" s="26" t="s">
        <v>30</v>
      </c>
      <c r="I40" s="27">
        <v>4.75</v>
      </c>
      <c r="J40" s="28">
        <v>0.5</v>
      </c>
      <c r="K40" s="29">
        <v>5.0000000000000001E-3</v>
      </c>
      <c r="L40" s="30">
        <v>5.0000000000000001E-3</v>
      </c>
      <c r="M40" s="54">
        <f t="shared" si="4"/>
        <v>0.995</v>
      </c>
      <c r="O40" s="26" t="s">
        <v>30</v>
      </c>
      <c r="P40" s="27">
        <v>4.75</v>
      </c>
      <c r="Q40" s="28">
        <v>1.54</v>
      </c>
      <c r="R40" s="29">
        <v>1.5400000000000002E-2</v>
      </c>
      <c r="S40" s="30">
        <v>1.5400000000000002E-2</v>
      </c>
      <c r="T40" s="54">
        <f t="shared" si="5"/>
        <v>0.98460000000000003</v>
      </c>
    </row>
    <row r="41" spans="1:20" ht="14.4">
      <c r="A41" s="26" t="s">
        <v>31</v>
      </c>
      <c r="B41" s="27">
        <v>2.36</v>
      </c>
      <c r="C41" s="28">
        <v>1.26</v>
      </c>
      <c r="D41" s="29">
        <v>1.26E-2</v>
      </c>
      <c r="E41" s="30">
        <v>1.26E-2</v>
      </c>
      <c r="F41" s="54">
        <f t="shared" si="3"/>
        <v>0.98740000000000006</v>
      </c>
      <c r="H41" s="26" t="s">
        <v>31</v>
      </c>
      <c r="I41" s="27">
        <v>2.36</v>
      </c>
      <c r="J41" s="28">
        <v>0.64</v>
      </c>
      <c r="K41" s="29">
        <v>6.3999999999999994E-3</v>
      </c>
      <c r="L41" s="30">
        <v>1.1399999999999999E-2</v>
      </c>
      <c r="M41" s="54">
        <f t="shared" si="4"/>
        <v>0.98860000000000003</v>
      </c>
      <c r="O41" s="26" t="s">
        <v>31</v>
      </c>
      <c r="P41" s="27">
        <v>2.36</v>
      </c>
      <c r="Q41" s="28">
        <v>1.1499999999999999</v>
      </c>
      <c r="R41" s="29">
        <v>1.1500000000000002E-2</v>
      </c>
      <c r="S41" s="30">
        <v>2.6900000000000004E-2</v>
      </c>
      <c r="T41" s="54">
        <f t="shared" si="5"/>
        <v>0.97309999999999997</v>
      </c>
    </row>
    <row r="42" spans="1:20" ht="14.4">
      <c r="A42" s="26" t="s">
        <v>32</v>
      </c>
      <c r="B42" s="27">
        <v>1.18</v>
      </c>
      <c r="C42" s="28">
        <v>1.91</v>
      </c>
      <c r="D42" s="29">
        <v>1.9099999999999999E-2</v>
      </c>
      <c r="E42" s="30">
        <v>3.1699999999999999E-2</v>
      </c>
      <c r="F42" s="54">
        <f t="shared" si="3"/>
        <v>0.96830000000000005</v>
      </c>
      <c r="H42" s="26" t="s">
        <v>32</v>
      </c>
      <c r="I42" s="27">
        <v>1.18</v>
      </c>
      <c r="J42" s="28">
        <v>0.86</v>
      </c>
      <c r="K42" s="29">
        <v>8.5999999999999983E-3</v>
      </c>
      <c r="L42" s="30">
        <v>0.02</v>
      </c>
      <c r="M42" s="54">
        <f t="shared" si="4"/>
        <v>0.98</v>
      </c>
      <c r="O42" s="26" t="s">
        <v>32</v>
      </c>
      <c r="P42" s="27">
        <v>1.18</v>
      </c>
      <c r="Q42" s="28">
        <v>1.5</v>
      </c>
      <c r="R42" s="29">
        <v>1.4999999999999999E-2</v>
      </c>
      <c r="S42" s="30">
        <v>4.1900000000000007E-2</v>
      </c>
      <c r="T42" s="54">
        <f t="shared" si="5"/>
        <v>0.95809999999999995</v>
      </c>
    </row>
    <row r="43" spans="1:20" ht="14.4">
      <c r="A43" s="26" t="s">
        <v>33</v>
      </c>
      <c r="B43" s="27">
        <v>0.6</v>
      </c>
      <c r="C43" s="28">
        <v>6</v>
      </c>
      <c r="D43" s="29">
        <v>0.06</v>
      </c>
      <c r="E43" s="30">
        <v>9.1700000000000004E-2</v>
      </c>
      <c r="F43" s="54">
        <f t="shared" si="3"/>
        <v>0.9083</v>
      </c>
      <c r="H43" s="26" t="s">
        <v>33</v>
      </c>
      <c r="I43" s="27">
        <v>0.6</v>
      </c>
      <c r="J43" s="28">
        <v>6.09</v>
      </c>
      <c r="K43" s="29">
        <v>6.0899999999999989E-2</v>
      </c>
      <c r="L43" s="30">
        <v>8.0899999999999986E-2</v>
      </c>
      <c r="M43" s="54">
        <f t="shared" si="4"/>
        <v>0.91910000000000003</v>
      </c>
      <c r="O43" s="26" t="s">
        <v>33</v>
      </c>
      <c r="P43" s="27">
        <v>0.6</v>
      </c>
      <c r="Q43" s="28">
        <v>5.19</v>
      </c>
      <c r="R43" s="29">
        <v>5.1900000000000009E-2</v>
      </c>
      <c r="S43" s="30">
        <v>9.3800000000000022E-2</v>
      </c>
      <c r="T43" s="54">
        <f t="shared" si="5"/>
        <v>0.90620000000000001</v>
      </c>
    </row>
    <row r="44" spans="1:20" ht="14.4">
      <c r="A44" s="26" t="s">
        <v>34</v>
      </c>
      <c r="B44" s="27">
        <v>0.3</v>
      </c>
      <c r="C44" s="28">
        <v>23.48</v>
      </c>
      <c r="D44" s="29">
        <v>0.23480000000000001</v>
      </c>
      <c r="E44" s="30">
        <v>0.32650000000000001</v>
      </c>
      <c r="F44" s="54">
        <f t="shared" si="3"/>
        <v>0.67349999999999999</v>
      </c>
      <c r="H44" s="26" t="s">
        <v>34</v>
      </c>
      <c r="I44" s="27">
        <v>0.3</v>
      </c>
      <c r="J44" s="28">
        <v>24.08</v>
      </c>
      <c r="K44" s="29">
        <v>0.24079999999999996</v>
      </c>
      <c r="L44" s="30">
        <v>0.32169999999999993</v>
      </c>
      <c r="M44" s="54">
        <f t="shared" si="4"/>
        <v>0.67830000000000013</v>
      </c>
      <c r="O44" s="26" t="s">
        <v>34</v>
      </c>
      <c r="P44" s="27">
        <v>0.3</v>
      </c>
      <c r="Q44" s="28">
        <v>23.15</v>
      </c>
      <c r="R44" s="29">
        <v>0.23150000000000001</v>
      </c>
      <c r="S44" s="30">
        <v>0.32530000000000003</v>
      </c>
      <c r="T44" s="54">
        <f t="shared" si="5"/>
        <v>0.67469999999999997</v>
      </c>
    </row>
    <row r="45" spans="1:20" ht="14.4">
      <c r="A45" s="26" t="s">
        <v>35</v>
      </c>
      <c r="B45" s="27">
        <v>0.15</v>
      </c>
      <c r="C45" s="28">
        <v>33.630000000000003</v>
      </c>
      <c r="D45" s="29">
        <v>0.33630000000000004</v>
      </c>
      <c r="E45" s="30">
        <v>0.66280000000000006</v>
      </c>
      <c r="F45" s="54">
        <f t="shared" si="3"/>
        <v>0.33719999999999994</v>
      </c>
      <c r="H45" s="26" t="s">
        <v>35</v>
      </c>
      <c r="I45" s="27">
        <v>0.15</v>
      </c>
      <c r="J45" s="28">
        <v>38.950000000000003</v>
      </c>
      <c r="K45" s="29">
        <v>0.38949999999999996</v>
      </c>
      <c r="L45" s="30">
        <v>0.71119999999999983</v>
      </c>
      <c r="M45" s="54">
        <f t="shared" si="4"/>
        <v>0.28880000000000017</v>
      </c>
      <c r="O45" s="26" t="s">
        <v>35</v>
      </c>
      <c r="P45" s="27">
        <v>0.15</v>
      </c>
      <c r="Q45" s="28">
        <v>44.26</v>
      </c>
      <c r="R45" s="29">
        <v>0.44260000000000005</v>
      </c>
      <c r="S45" s="30">
        <v>0.76790000000000003</v>
      </c>
      <c r="T45" s="54">
        <f t="shared" si="5"/>
        <v>0.23209999999999997</v>
      </c>
    </row>
    <row r="46" spans="1:20" ht="14.4">
      <c r="A46" s="26" t="s">
        <v>36</v>
      </c>
      <c r="B46" s="31">
        <v>7.4999999999999997E-2</v>
      </c>
      <c r="C46" s="28">
        <v>22.05</v>
      </c>
      <c r="D46" s="29">
        <v>0.2205</v>
      </c>
      <c r="E46" s="30">
        <v>0.88330000000000009</v>
      </c>
      <c r="F46" s="54">
        <f t="shared" si="3"/>
        <v>0.11669999999999991</v>
      </c>
      <c r="H46" s="26" t="s">
        <v>36</v>
      </c>
      <c r="I46" s="31">
        <v>7.4999999999999997E-2</v>
      </c>
      <c r="J46" s="28">
        <v>18.68</v>
      </c>
      <c r="K46" s="29">
        <v>0.18679999999999997</v>
      </c>
      <c r="L46" s="30">
        <v>0.8979999999999998</v>
      </c>
      <c r="M46" s="54">
        <f t="shared" si="4"/>
        <v>0.1020000000000002</v>
      </c>
      <c r="O46" s="26" t="s">
        <v>36</v>
      </c>
      <c r="P46" s="31">
        <v>7.4999999999999997E-2</v>
      </c>
      <c r="Q46" s="28">
        <v>14</v>
      </c>
      <c r="R46" s="29">
        <v>0.14000000000000001</v>
      </c>
      <c r="S46" s="30">
        <v>0.90790000000000004</v>
      </c>
      <c r="T46" s="54">
        <f t="shared" si="5"/>
        <v>9.209999999999996E-2</v>
      </c>
    </row>
    <row r="47" spans="1:20" ht="14.4">
      <c r="A47" s="26" t="s">
        <v>37</v>
      </c>
      <c r="B47" s="27">
        <v>5.2999999999999999E-2</v>
      </c>
      <c r="C47" s="28">
        <v>8.24</v>
      </c>
      <c r="D47" s="29">
        <v>8.2400000000000001E-2</v>
      </c>
      <c r="E47" s="30">
        <v>0.96570000000000011</v>
      </c>
      <c r="F47" s="54">
        <f t="shared" si="3"/>
        <v>3.4299999999999886E-2</v>
      </c>
      <c r="H47" s="26" t="s">
        <v>37</v>
      </c>
      <c r="I47" s="27">
        <v>5.2999999999999999E-2</v>
      </c>
      <c r="J47" s="28">
        <v>2.14</v>
      </c>
      <c r="K47" s="29">
        <v>2.1399999999999999E-2</v>
      </c>
      <c r="L47" s="30">
        <v>0.91939999999999977</v>
      </c>
      <c r="M47" s="54">
        <f t="shared" si="4"/>
        <v>8.0600000000000227E-2</v>
      </c>
      <c r="O47" s="26" t="s">
        <v>37</v>
      </c>
      <c r="P47" s="27">
        <v>5.2999999999999999E-2</v>
      </c>
      <c r="Q47" s="28">
        <v>7.02</v>
      </c>
      <c r="R47" s="29">
        <v>7.0200000000000012E-2</v>
      </c>
      <c r="S47" s="30">
        <v>0.97810000000000008</v>
      </c>
      <c r="T47" s="54">
        <f t="shared" si="5"/>
        <v>2.189999999999992E-2</v>
      </c>
    </row>
    <row r="48" spans="1:20" ht="14.4">
      <c r="A48" s="26">
        <v>-270</v>
      </c>
      <c r="B48" s="32" t="s">
        <v>38</v>
      </c>
      <c r="C48" s="33">
        <v>3.43</v>
      </c>
      <c r="D48" s="29">
        <v>3.4300000000000004E-2</v>
      </c>
      <c r="E48" s="30">
        <v>1</v>
      </c>
      <c r="F48" s="55"/>
      <c r="H48" s="26">
        <v>-270</v>
      </c>
      <c r="I48" s="32" t="s">
        <v>38</v>
      </c>
      <c r="J48" s="33">
        <v>8.06</v>
      </c>
      <c r="K48" s="29">
        <v>8.0599999999999991E-2</v>
      </c>
      <c r="L48" s="30">
        <v>1</v>
      </c>
      <c r="M48" s="55"/>
      <c r="O48" s="26">
        <v>-270</v>
      </c>
      <c r="P48" s="32" t="s">
        <v>38</v>
      </c>
      <c r="Q48" s="33">
        <v>2.19</v>
      </c>
      <c r="R48" s="29">
        <v>2.1900000000000003E-2</v>
      </c>
      <c r="S48" s="30">
        <v>1</v>
      </c>
      <c r="T48" s="55"/>
    </row>
    <row r="49" spans="1:20">
      <c r="A49" s="34"/>
      <c r="B49" s="35"/>
      <c r="C49" s="36"/>
      <c r="D49" s="37"/>
      <c r="E49" s="38"/>
      <c r="F49" s="55"/>
      <c r="H49" s="34"/>
      <c r="I49" s="35"/>
      <c r="J49" s="36"/>
      <c r="K49" s="37"/>
      <c r="L49" s="38"/>
      <c r="M49" s="55"/>
      <c r="O49" s="34"/>
      <c r="P49" s="35"/>
      <c r="Q49" s="36"/>
      <c r="R49" s="37"/>
      <c r="S49" s="38"/>
      <c r="T49" s="55"/>
    </row>
    <row r="50" spans="1:20">
      <c r="A50" s="39" t="s">
        <v>39</v>
      </c>
      <c r="B50" s="40" t="s">
        <v>15</v>
      </c>
      <c r="C50" s="36">
        <v>100</v>
      </c>
      <c r="D50" s="41">
        <v>1</v>
      </c>
      <c r="E50" s="42"/>
      <c r="F50" s="55"/>
      <c r="H50" s="39" t="s">
        <v>39</v>
      </c>
      <c r="I50" s="40" t="s">
        <v>15</v>
      </c>
      <c r="J50" s="36">
        <v>100</v>
      </c>
      <c r="K50" s="41">
        <v>1</v>
      </c>
      <c r="L50" s="42"/>
      <c r="M50" s="55"/>
      <c r="O50" s="39" t="s">
        <v>39</v>
      </c>
      <c r="P50" s="40" t="s">
        <v>15</v>
      </c>
      <c r="Q50" s="36">
        <v>100</v>
      </c>
      <c r="R50" s="41">
        <v>1</v>
      </c>
      <c r="S50" s="42"/>
      <c r="T50" s="55"/>
    </row>
    <row r="55" spans="1:20" s="43" customFormat="1">
      <c r="A55" s="16" t="s">
        <v>43</v>
      </c>
      <c r="H55" s="16" t="s">
        <v>44</v>
      </c>
      <c r="J55" s="44"/>
      <c r="O55" s="16" t="s">
        <v>45</v>
      </c>
      <c r="Q55" s="44"/>
    </row>
    <row r="56" spans="1:20" s="43" customFormat="1">
      <c r="A56" s="45"/>
      <c r="B56" s="46"/>
      <c r="C56" s="44"/>
      <c r="H56" s="45"/>
      <c r="I56" s="46"/>
      <c r="J56" s="44"/>
      <c r="O56" s="45"/>
      <c r="P56" s="46"/>
      <c r="Q56" s="44"/>
    </row>
    <row r="57" spans="1:20" s="47" customFormat="1">
      <c r="A57" s="20" t="s">
        <v>19</v>
      </c>
      <c r="B57" s="20" t="s">
        <v>20</v>
      </c>
      <c r="C57" s="129" t="s">
        <v>21</v>
      </c>
      <c r="D57" s="130"/>
      <c r="E57" s="131"/>
      <c r="F57" s="51"/>
      <c r="H57" s="20" t="s">
        <v>19</v>
      </c>
      <c r="I57" s="20" t="s">
        <v>20</v>
      </c>
      <c r="J57" s="129" t="s">
        <v>21</v>
      </c>
      <c r="K57" s="130"/>
      <c r="L57" s="131"/>
      <c r="M57" s="51"/>
      <c r="O57" s="20" t="s">
        <v>19</v>
      </c>
      <c r="P57" s="20" t="s">
        <v>20</v>
      </c>
      <c r="Q57" s="129" t="s">
        <v>21</v>
      </c>
      <c r="R57" s="130"/>
      <c r="S57" s="131"/>
      <c r="T57" s="51"/>
    </row>
    <row r="58" spans="1:20" s="47" customFormat="1">
      <c r="A58" s="21" t="s">
        <v>22</v>
      </c>
      <c r="B58" s="21"/>
      <c r="C58" s="22"/>
      <c r="D58" s="21"/>
      <c r="E58" s="20" t="s">
        <v>23</v>
      </c>
      <c r="F58" s="52" t="s">
        <v>77</v>
      </c>
      <c r="H58" s="21" t="s">
        <v>22</v>
      </c>
      <c r="I58" s="21"/>
      <c r="J58" s="22"/>
      <c r="K58" s="21"/>
      <c r="L58" s="20" t="s">
        <v>23</v>
      </c>
      <c r="M58" s="52" t="s">
        <v>77</v>
      </c>
      <c r="O58" s="21" t="s">
        <v>22</v>
      </c>
      <c r="P58" s="21"/>
      <c r="Q58" s="22"/>
      <c r="R58" s="21"/>
      <c r="S58" s="20" t="s">
        <v>23</v>
      </c>
      <c r="T58" s="52" t="s">
        <v>77</v>
      </c>
    </row>
    <row r="59" spans="1:20" s="47" customFormat="1">
      <c r="A59" s="23"/>
      <c r="B59" s="24" t="s">
        <v>24</v>
      </c>
      <c r="C59" s="25" t="s">
        <v>25</v>
      </c>
      <c r="D59" s="24" t="s">
        <v>26</v>
      </c>
      <c r="E59" s="24" t="s">
        <v>26</v>
      </c>
      <c r="F59" s="53" t="s">
        <v>26</v>
      </c>
      <c r="H59" s="23"/>
      <c r="I59" s="24" t="s">
        <v>24</v>
      </c>
      <c r="J59" s="25" t="s">
        <v>25</v>
      </c>
      <c r="K59" s="24" t="s">
        <v>26</v>
      </c>
      <c r="L59" s="24" t="s">
        <v>26</v>
      </c>
      <c r="M59" s="53" t="s">
        <v>26</v>
      </c>
      <c r="O59" s="23"/>
      <c r="P59" s="24" t="s">
        <v>24</v>
      </c>
      <c r="Q59" s="25" t="s">
        <v>25</v>
      </c>
      <c r="R59" s="24" t="s">
        <v>26</v>
      </c>
      <c r="S59" s="24" t="s">
        <v>26</v>
      </c>
      <c r="T59" s="53" t="s">
        <v>26</v>
      </c>
    </row>
    <row r="60" spans="1:20" s="47" customFormat="1">
      <c r="A60" s="26" t="s">
        <v>27</v>
      </c>
      <c r="B60" s="27">
        <v>37.5</v>
      </c>
      <c r="C60" s="28">
        <v>0</v>
      </c>
      <c r="D60" s="48">
        <v>0</v>
      </c>
      <c r="E60" s="49">
        <v>0</v>
      </c>
      <c r="F60" s="54">
        <f>1-E60</f>
        <v>1</v>
      </c>
      <c r="H60" s="26" t="s">
        <v>27</v>
      </c>
      <c r="I60" s="27">
        <v>37.5</v>
      </c>
      <c r="J60" s="28">
        <v>0</v>
      </c>
      <c r="K60" s="48">
        <v>0</v>
      </c>
      <c r="L60" s="49">
        <v>0</v>
      </c>
      <c r="M60" s="54">
        <f>1-L60</f>
        <v>1</v>
      </c>
      <c r="O60" s="26" t="s">
        <v>27</v>
      </c>
      <c r="P60" s="27">
        <v>37.5</v>
      </c>
      <c r="Q60" s="28">
        <v>124.8</v>
      </c>
      <c r="R60" s="48">
        <v>0.24959999999999999</v>
      </c>
      <c r="S60" s="49">
        <v>0.24959999999999999</v>
      </c>
      <c r="T60" s="54">
        <f>1-S60</f>
        <v>0.75039999999999996</v>
      </c>
    </row>
    <row r="61" spans="1:20" s="47" customFormat="1">
      <c r="A61" s="26" t="s">
        <v>28</v>
      </c>
      <c r="B61" s="27">
        <v>19</v>
      </c>
      <c r="C61" s="28">
        <v>0</v>
      </c>
      <c r="D61" s="48">
        <v>0</v>
      </c>
      <c r="E61" s="49">
        <v>0</v>
      </c>
      <c r="F61" s="54">
        <f t="shared" ref="F61:F70" si="6">1-E61</f>
        <v>1</v>
      </c>
      <c r="H61" s="26" t="s">
        <v>28</v>
      </c>
      <c r="I61" s="27">
        <v>19</v>
      </c>
      <c r="J61" s="28">
        <v>0</v>
      </c>
      <c r="K61" s="48">
        <v>0</v>
      </c>
      <c r="L61" s="49">
        <v>0</v>
      </c>
      <c r="M61" s="54">
        <f t="shared" ref="M61:M70" si="7">1-L61</f>
        <v>1</v>
      </c>
      <c r="O61" s="26" t="s">
        <v>28</v>
      </c>
      <c r="P61" s="27">
        <v>19</v>
      </c>
      <c r="Q61" s="28">
        <v>110.6</v>
      </c>
      <c r="R61" s="48">
        <v>0.22119999999999998</v>
      </c>
      <c r="S61" s="49">
        <v>0.4708</v>
      </c>
      <c r="T61" s="54">
        <f t="shared" ref="T61:T70" si="8">1-S61</f>
        <v>0.5292</v>
      </c>
    </row>
    <row r="62" spans="1:20" s="47" customFormat="1">
      <c r="A62" s="26" t="s">
        <v>29</v>
      </c>
      <c r="B62" s="27">
        <v>9.5</v>
      </c>
      <c r="C62" s="28">
        <v>0</v>
      </c>
      <c r="D62" s="48">
        <v>0</v>
      </c>
      <c r="E62" s="49">
        <v>0</v>
      </c>
      <c r="F62" s="54">
        <f t="shared" si="6"/>
        <v>1</v>
      </c>
      <c r="H62" s="26" t="s">
        <v>29</v>
      </c>
      <c r="I62" s="27">
        <v>9.5</v>
      </c>
      <c r="J62" s="28">
        <v>2.15</v>
      </c>
      <c r="K62" s="48">
        <v>2.1499999999999998E-2</v>
      </c>
      <c r="L62" s="49">
        <v>2.1499999999999998E-2</v>
      </c>
      <c r="M62" s="54">
        <f t="shared" si="7"/>
        <v>0.97850000000000004</v>
      </c>
      <c r="O62" s="26" t="s">
        <v>29</v>
      </c>
      <c r="P62" s="27">
        <v>9.5</v>
      </c>
      <c r="Q62" s="28">
        <v>115.54</v>
      </c>
      <c r="R62" s="48">
        <v>0.23108000000000001</v>
      </c>
      <c r="S62" s="49">
        <v>0.70188000000000006</v>
      </c>
      <c r="T62" s="54">
        <f t="shared" si="8"/>
        <v>0.29811999999999994</v>
      </c>
    </row>
    <row r="63" spans="1:20" s="47" customFormat="1">
      <c r="A63" s="26" t="s">
        <v>30</v>
      </c>
      <c r="B63" s="27">
        <v>4.75</v>
      </c>
      <c r="C63" s="28">
        <v>1.21</v>
      </c>
      <c r="D63" s="48">
        <v>1.21E-2</v>
      </c>
      <c r="E63" s="49">
        <v>1.21E-2</v>
      </c>
      <c r="F63" s="54">
        <f t="shared" si="6"/>
        <v>0.9879</v>
      </c>
      <c r="H63" s="26" t="s">
        <v>30</v>
      </c>
      <c r="I63" s="27">
        <v>4.75</v>
      </c>
      <c r="J63" s="28">
        <v>1.87</v>
      </c>
      <c r="K63" s="48">
        <v>1.8700000000000001E-2</v>
      </c>
      <c r="L63" s="49">
        <v>4.02E-2</v>
      </c>
      <c r="M63" s="54">
        <f t="shared" si="7"/>
        <v>0.95979999999999999</v>
      </c>
      <c r="O63" s="26" t="s">
        <v>30</v>
      </c>
      <c r="P63" s="27">
        <v>4.75</v>
      </c>
      <c r="Q63" s="28">
        <v>66.58</v>
      </c>
      <c r="R63" s="48">
        <v>0.13316</v>
      </c>
      <c r="S63" s="49">
        <v>0.83504</v>
      </c>
      <c r="T63" s="54">
        <f t="shared" si="8"/>
        <v>0.16496</v>
      </c>
    </row>
    <row r="64" spans="1:20" s="47" customFormat="1">
      <c r="A64" s="26" t="s">
        <v>31</v>
      </c>
      <c r="B64" s="27">
        <v>2.36</v>
      </c>
      <c r="C64" s="28">
        <v>1.07</v>
      </c>
      <c r="D64" s="48">
        <v>1.0700000000000001E-2</v>
      </c>
      <c r="E64" s="49">
        <v>2.2800000000000001E-2</v>
      </c>
      <c r="F64" s="54">
        <f t="shared" si="6"/>
        <v>0.97719999999999996</v>
      </c>
      <c r="H64" s="26" t="s">
        <v>31</v>
      </c>
      <c r="I64" s="27">
        <v>2.36</v>
      </c>
      <c r="J64" s="28">
        <v>0.91</v>
      </c>
      <c r="K64" s="48">
        <v>9.1000000000000004E-3</v>
      </c>
      <c r="L64" s="49">
        <v>4.9299999999999997E-2</v>
      </c>
      <c r="M64" s="54">
        <f t="shared" si="7"/>
        <v>0.95069999999999999</v>
      </c>
      <c r="O64" s="26" t="s">
        <v>31</v>
      </c>
      <c r="P64" s="27">
        <v>2.36</v>
      </c>
      <c r="Q64" s="28">
        <v>25.81</v>
      </c>
      <c r="R64" s="48">
        <v>5.1619999999999999E-2</v>
      </c>
      <c r="S64" s="49">
        <v>0.88666</v>
      </c>
      <c r="T64" s="54">
        <f t="shared" si="8"/>
        <v>0.11334</v>
      </c>
    </row>
    <row r="65" spans="1:20" s="47" customFormat="1">
      <c r="A65" s="26" t="s">
        <v>32</v>
      </c>
      <c r="B65" s="27">
        <v>1.18</v>
      </c>
      <c r="C65" s="28">
        <v>0.89</v>
      </c>
      <c r="D65" s="48">
        <v>8.8999999999999999E-3</v>
      </c>
      <c r="E65" s="49">
        <v>3.1699999999999999E-2</v>
      </c>
      <c r="F65" s="54">
        <f t="shared" si="6"/>
        <v>0.96830000000000005</v>
      </c>
      <c r="H65" s="26" t="s">
        <v>32</v>
      </c>
      <c r="I65" s="27">
        <v>1.18</v>
      </c>
      <c r="J65" s="28">
        <v>1.42</v>
      </c>
      <c r="K65" s="48">
        <v>1.4199999999999999E-2</v>
      </c>
      <c r="L65" s="49">
        <v>6.3500000000000001E-2</v>
      </c>
      <c r="M65" s="54">
        <f t="shared" si="7"/>
        <v>0.9365</v>
      </c>
      <c r="O65" s="26" t="s">
        <v>32</v>
      </c>
      <c r="P65" s="27">
        <v>1.18</v>
      </c>
      <c r="Q65" s="28">
        <v>14.42</v>
      </c>
      <c r="R65" s="48">
        <v>2.8840000000000001E-2</v>
      </c>
      <c r="S65" s="49">
        <v>0.91549999999999998</v>
      </c>
      <c r="T65" s="54">
        <f t="shared" si="8"/>
        <v>8.450000000000002E-2</v>
      </c>
    </row>
    <row r="66" spans="1:20" s="47" customFormat="1">
      <c r="A66" s="26" t="s">
        <v>33</v>
      </c>
      <c r="B66" s="27">
        <v>0.6</v>
      </c>
      <c r="C66" s="28">
        <v>6.22</v>
      </c>
      <c r="D66" s="48">
        <v>6.2199999999999998E-2</v>
      </c>
      <c r="E66" s="49">
        <v>9.3899999999999997E-2</v>
      </c>
      <c r="F66" s="54">
        <f t="shared" si="6"/>
        <v>0.90610000000000002</v>
      </c>
      <c r="H66" s="26" t="s">
        <v>33</v>
      </c>
      <c r="I66" s="27">
        <v>0.6</v>
      </c>
      <c r="J66" s="28">
        <v>9.9499999999999993</v>
      </c>
      <c r="K66" s="48">
        <v>9.9499999999999991E-2</v>
      </c>
      <c r="L66" s="49">
        <v>0.16299999999999998</v>
      </c>
      <c r="M66" s="54">
        <f t="shared" si="7"/>
        <v>0.83699999999999997</v>
      </c>
      <c r="O66" s="26" t="s">
        <v>33</v>
      </c>
      <c r="P66" s="27">
        <v>0.6</v>
      </c>
      <c r="Q66" s="28">
        <v>9.5500000000000007</v>
      </c>
      <c r="R66" s="48">
        <v>1.9100000000000002E-2</v>
      </c>
      <c r="S66" s="49">
        <v>0.93459999999999999</v>
      </c>
      <c r="T66" s="54">
        <f t="shared" si="8"/>
        <v>6.5400000000000014E-2</v>
      </c>
    </row>
    <row r="67" spans="1:20" s="47" customFormat="1">
      <c r="A67" s="26" t="s">
        <v>34</v>
      </c>
      <c r="B67" s="27">
        <v>0.3</v>
      </c>
      <c r="C67" s="28">
        <v>29.62</v>
      </c>
      <c r="D67" s="48">
        <v>0.29620000000000002</v>
      </c>
      <c r="E67" s="49">
        <v>0.3901</v>
      </c>
      <c r="F67" s="54">
        <f t="shared" si="6"/>
        <v>0.6099</v>
      </c>
      <c r="H67" s="26" t="s">
        <v>34</v>
      </c>
      <c r="I67" s="27">
        <v>0.3</v>
      </c>
      <c r="J67" s="28">
        <v>34.369999999999997</v>
      </c>
      <c r="K67" s="48">
        <v>0.34369999999999995</v>
      </c>
      <c r="L67" s="49">
        <v>0.50669999999999993</v>
      </c>
      <c r="M67" s="54">
        <f t="shared" si="7"/>
        <v>0.49330000000000007</v>
      </c>
      <c r="O67" s="26" t="s">
        <v>34</v>
      </c>
      <c r="P67" s="27">
        <v>0.3</v>
      </c>
      <c r="Q67" s="28">
        <v>10.43</v>
      </c>
      <c r="R67" s="48">
        <v>2.086E-2</v>
      </c>
      <c r="S67" s="49">
        <v>0.95545999999999998</v>
      </c>
      <c r="T67" s="54">
        <f t="shared" si="8"/>
        <v>4.4540000000000024E-2</v>
      </c>
    </row>
    <row r="68" spans="1:20" s="47" customFormat="1">
      <c r="A68" s="26" t="s">
        <v>35</v>
      </c>
      <c r="B68" s="27">
        <v>0.15</v>
      </c>
      <c r="C68" s="28">
        <v>44.47</v>
      </c>
      <c r="D68" s="48">
        <v>0.44469999999999998</v>
      </c>
      <c r="E68" s="49">
        <v>0.83479999999999999</v>
      </c>
      <c r="F68" s="54">
        <f t="shared" si="6"/>
        <v>0.16520000000000001</v>
      </c>
      <c r="H68" s="26" t="s">
        <v>35</v>
      </c>
      <c r="I68" s="27">
        <v>0.15</v>
      </c>
      <c r="J68" s="28">
        <v>36.020000000000003</v>
      </c>
      <c r="K68" s="48">
        <v>0.36020000000000002</v>
      </c>
      <c r="L68" s="49">
        <v>0.8669</v>
      </c>
      <c r="M68" s="54">
        <f t="shared" si="7"/>
        <v>0.1331</v>
      </c>
      <c r="O68" s="26" t="s">
        <v>35</v>
      </c>
      <c r="P68" s="27">
        <v>0.15</v>
      </c>
      <c r="Q68" s="28">
        <v>13.55</v>
      </c>
      <c r="R68" s="48">
        <v>2.7100000000000003E-2</v>
      </c>
      <c r="S68" s="49">
        <v>0.98255999999999999</v>
      </c>
      <c r="T68" s="54">
        <f t="shared" si="8"/>
        <v>1.7440000000000011E-2</v>
      </c>
    </row>
    <row r="69" spans="1:20" s="47" customFormat="1">
      <c r="A69" s="26" t="s">
        <v>36</v>
      </c>
      <c r="B69" s="31">
        <v>7.4999999999999997E-2</v>
      </c>
      <c r="C69" s="28">
        <v>14</v>
      </c>
      <c r="D69" s="48">
        <v>0.14000000000000001</v>
      </c>
      <c r="E69" s="49">
        <v>0.9748</v>
      </c>
      <c r="F69" s="54">
        <f t="shared" si="6"/>
        <v>2.52E-2</v>
      </c>
      <c r="H69" s="26" t="s">
        <v>36</v>
      </c>
      <c r="I69" s="31">
        <v>7.4999999999999997E-2</v>
      </c>
      <c r="J69" s="28">
        <v>11.66</v>
      </c>
      <c r="K69" s="48">
        <v>0.1166</v>
      </c>
      <c r="L69" s="49">
        <v>0.98350000000000004</v>
      </c>
      <c r="M69" s="54">
        <f t="shared" si="7"/>
        <v>1.6499999999999959E-2</v>
      </c>
      <c r="O69" s="26" t="s">
        <v>36</v>
      </c>
      <c r="P69" s="31">
        <v>7.4999999999999997E-2</v>
      </c>
      <c r="Q69" s="28">
        <v>2.2599999999999998</v>
      </c>
      <c r="R69" s="48">
        <v>4.5199999999999997E-3</v>
      </c>
      <c r="S69" s="49">
        <v>0.98707999999999996</v>
      </c>
      <c r="T69" s="54">
        <f t="shared" si="8"/>
        <v>1.2920000000000043E-2</v>
      </c>
    </row>
    <row r="70" spans="1:20" s="47" customFormat="1">
      <c r="A70" s="26" t="s">
        <v>37</v>
      </c>
      <c r="B70" s="27">
        <v>5.2999999999999999E-2</v>
      </c>
      <c r="C70" s="28">
        <v>1.41</v>
      </c>
      <c r="D70" s="48">
        <v>1.41E-2</v>
      </c>
      <c r="E70" s="49">
        <v>0.9889</v>
      </c>
      <c r="F70" s="54">
        <f t="shared" si="6"/>
        <v>1.1099999999999999E-2</v>
      </c>
      <c r="H70" s="26" t="s">
        <v>37</v>
      </c>
      <c r="I70" s="27">
        <v>5.2999999999999999E-2</v>
      </c>
      <c r="J70" s="28">
        <v>1.01</v>
      </c>
      <c r="K70" s="48">
        <v>1.01E-2</v>
      </c>
      <c r="L70" s="49">
        <v>0.99360000000000004</v>
      </c>
      <c r="M70" s="54">
        <f t="shared" si="7"/>
        <v>6.3999999999999613E-3</v>
      </c>
      <c r="O70" s="26" t="s">
        <v>37</v>
      </c>
      <c r="P70" s="27">
        <v>5.2999999999999999E-2</v>
      </c>
      <c r="Q70" s="28">
        <v>2.5099999999999998</v>
      </c>
      <c r="R70" s="48">
        <v>5.0199999999999993E-3</v>
      </c>
      <c r="S70" s="49">
        <v>0.99209999999999998</v>
      </c>
      <c r="T70" s="54">
        <f t="shared" si="8"/>
        <v>7.9000000000000181E-3</v>
      </c>
    </row>
    <row r="71" spans="1:20" s="47" customFormat="1">
      <c r="A71" s="26">
        <v>-270</v>
      </c>
      <c r="B71" s="32" t="s">
        <v>38</v>
      </c>
      <c r="C71" s="33">
        <v>1.1100000000000001</v>
      </c>
      <c r="D71" s="48">
        <v>1.11E-2</v>
      </c>
      <c r="E71" s="49">
        <v>1</v>
      </c>
      <c r="F71" s="55"/>
      <c r="H71" s="26">
        <v>-270</v>
      </c>
      <c r="I71" s="32" t="s">
        <v>38</v>
      </c>
      <c r="J71" s="33">
        <v>0.64</v>
      </c>
      <c r="K71" s="48">
        <v>6.4000000000000003E-3</v>
      </c>
      <c r="L71" s="49">
        <v>1</v>
      </c>
      <c r="M71" s="55"/>
      <c r="O71" s="26">
        <v>-270</v>
      </c>
      <c r="P71" s="32" t="s">
        <v>38</v>
      </c>
      <c r="Q71" s="33">
        <v>3.95</v>
      </c>
      <c r="R71" s="48">
        <v>7.9000000000000008E-3</v>
      </c>
      <c r="S71" s="49">
        <v>1</v>
      </c>
      <c r="T71" s="55"/>
    </row>
    <row r="72" spans="1:20" s="47" customFormat="1">
      <c r="A72" s="34"/>
      <c r="B72" s="35"/>
      <c r="C72" s="36"/>
      <c r="D72" s="37"/>
      <c r="E72" s="38"/>
      <c r="F72" s="55"/>
      <c r="H72" s="34"/>
      <c r="I72" s="35"/>
      <c r="J72" s="36"/>
      <c r="K72" s="37"/>
      <c r="L72" s="38"/>
      <c r="M72" s="55"/>
      <c r="O72" s="34"/>
      <c r="P72" s="35"/>
      <c r="Q72" s="36"/>
      <c r="R72" s="37"/>
      <c r="S72" s="38"/>
      <c r="T72" s="55"/>
    </row>
    <row r="73" spans="1:20" s="47" customFormat="1">
      <c r="A73" s="39" t="s">
        <v>39</v>
      </c>
      <c r="B73" s="40" t="s">
        <v>15</v>
      </c>
      <c r="C73" s="36">
        <v>100</v>
      </c>
      <c r="D73" s="41">
        <v>1</v>
      </c>
      <c r="E73" s="50"/>
      <c r="F73" s="55"/>
      <c r="H73" s="39" t="s">
        <v>39</v>
      </c>
      <c r="I73" s="40" t="s">
        <v>15</v>
      </c>
      <c r="J73" s="36">
        <v>100</v>
      </c>
      <c r="K73" s="41">
        <v>1</v>
      </c>
      <c r="L73" s="50"/>
      <c r="M73" s="55"/>
      <c r="O73" s="39" t="s">
        <v>39</v>
      </c>
      <c r="P73" s="40" t="s">
        <v>15</v>
      </c>
      <c r="Q73" s="36">
        <v>500</v>
      </c>
      <c r="R73" s="41">
        <v>1</v>
      </c>
      <c r="S73" s="50"/>
      <c r="T73" s="55"/>
    </row>
    <row r="77" spans="1:20">
      <c r="A77" s="16"/>
      <c r="B77" s="47"/>
      <c r="C77" s="17"/>
      <c r="H77" s="16"/>
      <c r="I77" s="47"/>
      <c r="J77" s="17"/>
    </row>
    <row r="78" spans="1:20" s="43" customFormat="1">
      <c r="A78" s="16" t="s">
        <v>46</v>
      </c>
      <c r="H78" s="16" t="s">
        <v>47</v>
      </c>
      <c r="J78" s="44"/>
      <c r="O78" s="16" t="s">
        <v>48</v>
      </c>
      <c r="Q78" s="44"/>
    </row>
    <row r="79" spans="1:20" s="43" customFormat="1">
      <c r="A79" s="45"/>
      <c r="B79" s="46"/>
      <c r="C79" s="44"/>
      <c r="H79" s="45"/>
      <c r="I79" s="46"/>
      <c r="J79" s="44"/>
      <c r="O79" s="45"/>
      <c r="P79" s="46"/>
      <c r="Q79" s="44"/>
    </row>
    <row r="80" spans="1:20" s="47" customFormat="1">
      <c r="A80" s="20" t="s">
        <v>19</v>
      </c>
      <c r="B80" s="20" t="s">
        <v>20</v>
      </c>
      <c r="C80" s="129" t="s">
        <v>21</v>
      </c>
      <c r="D80" s="130"/>
      <c r="E80" s="131"/>
      <c r="F80" s="51"/>
      <c r="H80" s="20" t="s">
        <v>19</v>
      </c>
      <c r="I80" s="20" t="s">
        <v>20</v>
      </c>
      <c r="J80" s="129" t="s">
        <v>21</v>
      </c>
      <c r="K80" s="130"/>
      <c r="L80" s="131"/>
      <c r="M80" s="51"/>
      <c r="O80" s="20" t="s">
        <v>19</v>
      </c>
      <c r="P80" s="20" t="s">
        <v>20</v>
      </c>
      <c r="Q80" s="129" t="s">
        <v>21</v>
      </c>
      <c r="R80" s="130"/>
      <c r="S80" s="131"/>
      <c r="T80" s="51"/>
    </row>
    <row r="81" spans="1:20" s="47" customFormat="1">
      <c r="A81" s="21" t="s">
        <v>22</v>
      </c>
      <c r="B81" s="21"/>
      <c r="C81" s="22"/>
      <c r="D81" s="21"/>
      <c r="E81" s="20" t="s">
        <v>23</v>
      </c>
      <c r="F81" s="52" t="s">
        <v>77</v>
      </c>
      <c r="H81" s="21" t="s">
        <v>22</v>
      </c>
      <c r="I81" s="21"/>
      <c r="J81" s="22"/>
      <c r="K81" s="21"/>
      <c r="L81" s="20" t="s">
        <v>23</v>
      </c>
      <c r="M81" s="52" t="s">
        <v>77</v>
      </c>
      <c r="O81" s="21" t="s">
        <v>22</v>
      </c>
      <c r="P81" s="21"/>
      <c r="Q81" s="22"/>
      <c r="R81" s="21"/>
      <c r="S81" s="20" t="s">
        <v>23</v>
      </c>
      <c r="T81" s="52" t="s">
        <v>77</v>
      </c>
    </row>
    <row r="82" spans="1:20" s="47" customFormat="1">
      <c r="A82" s="23"/>
      <c r="B82" s="24" t="s">
        <v>24</v>
      </c>
      <c r="C82" s="25" t="s">
        <v>25</v>
      </c>
      <c r="D82" s="24" t="s">
        <v>26</v>
      </c>
      <c r="E82" s="24" t="s">
        <v>26</v>
      </c>
      <c r="F82" s="53" t="s">
        <v>26</v>
      </c>
      <c r="H82" s="23"/>
      <c r="I82" s="24" t="s">
        <v>24</v>
      </c>
      <c r="J82" s="25" t="s">
        <v>25</v>
      </c>
      <c r="K82" s="24" t="s">
        <v>26</v>
      </c>
      <c r="L82" s="24" t="s">
        <v>26</v>
      </c>
      <c r="M82" s="53" t="s">
        <v>26</v>
      </c>
      <c r="O82" s="23"/>
      <c r="P82" s="24" t="s">
        <v>24</v>
      </c>
      <c r="Q82" s="25" t="s">
        <v>25</v>
      </c>
      <c r="R82" s="24" t="s">
        <v>26</v>
      </c>
      <c r="S82" s="24" t="s">
        <v>26</v>
      </c>
      <c r="T82" s="53" t="s">
        <v>26</v>
      </c>
    </row>
    <row r="83" spans="1:20" s="47" customFormat="1">
      <c r="A83" s="26" t="s">
        <v>27</v>
      </c>
      <c r="B83" s="27">
        <v>37.5</v>
      </c>
      <c r="C83" s="28">
        <v>0</v>
      </c>
      <c r="D83" s="48">
        <v>0</v>
      </c>
      <c r="E83" s="49">
        <v>0</v>
      </c>
      <c r="F83" s="54">
        <f>1-E83</f>
        <v>1</v>
      </c>
      <c r="H83" s="26" t="s">
        <v>27</v>
      </c>
      <c r="I83" s="27">
        <v>37.5</v>
      </c>
      <c r="J83" s="28">
        <v>99.53</v>
      </c>
      <c r="K83" s="48">
        <v>0.19905999999999999</v>
      </c>
      <c r="L83" s="49">
        <v>0.19905999999999999</v>
      </c>
      <c r="M83" s="54">
        <f>1-L83</f>
        <v>0.80093999999999999</v>
      </c>
      <c r="O83" s="26" t="s">
        <v>27</v>
      </c>
      <c r="P83" s="27">
        <v>37.5</v>
      </c>
      <c r="Q83" s="28">
        <v>0</v>
      </c>
      <c r="R83" s="48">
        <v>0</v>
      </c>
      <c r="S83" s="49">
        <v>0</v>
      </c>
      <c r="T83" s="54">
        <f>1-S83</f>
        <v>1</v>
      </c>
    </row>
    <row r="84" spans="1:20" s="47" customFormat="1">
      <c r="A84" s="26" t="s">
        <v>28</v>
      </c>
      <c r="B84" s="27">
        <v>19</v>
      </c>
      <c r="C84" s="28">
        <v>0</v>
      </c>
      <c r="D84" s="48">
        <v>0</v>
      </c>
      <c r="E84" s="49">
        <v>0</v>
      </c>
      <c r="F84" s="54">
        <f t="shared" ref="F84:F93" si="9">1-E84</f>
        <v>1</v>
      </c>
      <c r="H84" s="26" t="s">
        <v>28</v>
      </c>
      <c r="I84" s="27">
        <v>19</v>
      </c>
      <c r="J84" s="28">
        <v>35.08</v>
      </c>
      <c r="K84" s="48">
        <v>7.0159999999999986E-2</v>
      </c>
      <c r="L84" s="49">
        <v>0.26921999999999996</v>
      </c>
      <c r="M84" s="54">
        <f t="shared" ref="M84:M93" si="10">1-L84</f>
        <v>0.73077999999999999</v>
      </c>
      <c r="O84" s="26" t="s">
        <v>28</v>
      </c>
      <c r="P84" s="27">
        <v>19</v>
      </c>
      <c r="Q84" s="28">
        <v>0</v>
      </c>
      <c r="R84" s="48">
        <v>0</v>
      </c>
      <c r="S84" s="49">
        <v>0</v>
      </c>
      <c r="T84" s="54">
        <f t="shared" ref="T84:T93" si="11">1-S84</f>
        <v>1</v>
      </c>
    </row>
    <row r="85" spans="1:20" s="47" customFormat="1">
      <c r="A85" s="26" t="s">
        <v>29</v>
      </c>
      <c r="B85" s="27">
        <v>9.5</v>
      </c>
      <c r="C85" s="28">
        <v>0</v>
      </c>
      <c r="D85" s="48">
        <v>0</v>
      </c>
      <c r="E85" s="49">
        <v>0</v>
      </c>
      <c r="F85" s="54">
        <f t="shared" si="9"/>
        <v>1</v>
      </c>
      <c r="H85" s="26" t="s">
        <v>29</v>
      </c>
      <c r="I85" s="27">
        <v>9.5</v>
      </c>
      <c r="J85" s="28">
        <v>95.87</v>
      </c>
      <c r="K85" s="48">
        <v>0.19173999999999999</v>
      </c>
      <c r="L85" s="49">
        <v>0.46095999999999993</v>
      </c>
      <c r="M85" s="54">
        <f t="shared" si="10"/>
        <v>0.53904000000000007</v>
      </c>
      <c r="O85" s="26" t="s">
        <v>29</v>
      </c>
      <c r="P85" s="27">
        <v>9.5</v>
      </c>
      <c r="Q85" s="28">
        <v>0</v>
      </c>
      <c r="R85" s="48">
        <v>0</v>
      </c>
      <c r="S85" s="49">
        <v>0</v>
      </c>
      <c r="T85" s="54">
        <f t="shared" si="11"/>
        <v>1</v>
      </c>
    </row>
    <row r="86" spans="1:20" s="47" customFormat="1">
      <c r="A86" s="26" t="s">
        <v>30</v>
      </c>
      <c r="B86" s="27">
        <v>4.75</v>
      </c>
      <c r="C86" s="28">
        <v>1.54</v>
      </c>
      <c r="D86" s="48">
        <v>1.5399999999999999E-2</v>
      </c>
      <c r="E86" s="49">
        <v>1.5399999999999999E-2</v>
      </c>
      <c r="F86" s="54">
        <f t="shared" si="9"/>
        <v>0.98460000000000003</v>
      </c>
      <c r="H86" s="26" t="s">
        <v>30</v>
      </c>
      <c r="I86" s="27">
        <v>4.75</v>
      </c>
      <c r="J86" s="28">
        <v>46.15</v>
      </c>
      <c r="K86" s="48">
        <v>9.2299999999999993E-2</v>
      </c>
      <c r="L86" s="49">
        <v>0.55325999999999986</v>
      </c>
      <c r="M86" s="54">
        <f t="shared" si="10"/>
        <v>0.44674000000000014</v>
      </c>
      <c r="O86" s="26" t="s">
        <v>30</v>
      </c>
      <c r="P86" s="27">
        <v>4.75</v>
      </c>
      <c r="Q86" s="28">
        <v>0</v>
      </c>
      <c r="R86" s="48">
        <v>0</v>
      </c>
      <c r="S86" s="49">
        <v>0</v>
      </c>
      <c r="T86" s="54">
        <f t="shared" si="11"/>
        <v>1</v>
      </c>
    </row>
    <row r="87" spans="1:20" s="47" customFormat="1">
      <c r="A87" s="26" t="s">
        <v>31</v>
      </c>
      <c r="B87" s="27">
        <v>2.36</v>
      </c>
      <c r="C87" s="28">
        <v>0.9</v>
      </c>
      <c r="D87" s="48">
        <v>8.9999999999999993E-3</v>
      </c>
      <c r="E87" s="49">
        <v>2.4399999999999998E-2</v>
      </c>
      <c r="F87" s="54">
        <f t="shared" si="9"/>
        <v>0.97560000000000002</v>
      </c>
      <c r="H87" s="26" t="s">
        <v>31</v>
      </c>
      <c r="I87" s="27">
        <v>2.36</v>
      </c>
      <c r="J87" s="28">
        <v>24.5</v>
      </c>
      <c r="K87" s="48">
        <v>4.8999999999999995E-2</v>
      </c>
      <c r="L87" s="49">
        <v>0.60225999999999991</v>
      </c>
      <c r="M87" s="54">
        <f t="shared" si="10"/>
        <v>0.39774000000000009</v>
      </c>
      <c r="O87" s="26" t="s">
        <v>31</v>
      </c>
      <c r="P87" s="27">
        <v>2.36</v>
      </c>
      <c r="Q87" s="28">
        <v>0</v>
      </c>
      <c r="R87" s="48">
        <v>0</v>
      </c>
      <c r="S87" s="49">
        <v>0</v>
      </c>
      <c r="T87" s="54">
        <f t="shared" si="11"/>
        <v>1</v>
      </c>
    </row>
    <row r="88" spans="1:20" s="47" customFormat="1">
      <c r="A88" s="26" t="s">
        <v>32</v>
      </c>
      <c r="B88" s="27">
        <v>1.18</v>
      </c>
      <c r="C88" s="28">
        <v>0.82</v>
      </c>
      <c r="D88" s="48">
        <v>8.199999999999999E-3</v>
      </c>
      <c r="E88" s="49">
        <v>3.2599999999999997E-2</v>
      </c>
      <c r="F88" s="54">
        <f t="shared" si="9"/>
        <v>0.96740000000000004</v>
      </c>
      <c r="H88" s="26" t="s">
        <v>32</v>
      </c>
      <c r="I88" s="27">
        <v>1.18</v>
      </c>
      <c r="J88" s="28">
        <v>11.69</v>
      </c>
      <c r="K88" s="48">
        <v>2.3379999999999998E-2</v>
      </c>
      <c r="L88" s="49">
        <v>0.62563999999999986</v>
      </c>
      <c r="M88" s="54">
        <f t="shared" si="10"/>
        <v>0.37436000000000014</v>
      </c>
      <c r="O88" s="26" t="s">
        <v>32</v>
      </c>
      <c r="P88" s="27">
        <v>1.18</v>
      </c>
      <c r="Q88" s="28">
        <v>0.32</v>
      </c>
      <c r="R88" s="48">
        <v>3.2000000000000002E-3</v>
      </c>
      <c r="S88" s="49">
        <v>3.2000000000000002E-3</v>
      </c>
      <c r="T88" s="54">
        <f t="shared" si="11"/>
        <v>0.99680000000000002</v>
      </c>
    </row>
    <row r="89" spans="1:20" s="47" customFormat="1">
      <c r="A89" s="26" t="s">
        <v>33</v>
      </c>
      <c r="B89" s="27">
        <v>0.6</v>
      </c>
      <c r="C89" s="28">
        <v>1.98</v>
      </c>
      <c r="D89" s="48">
        <v>1.9799999999999998E-2</v>
      </c>
      <c r="E89" s="49">
        <v>5.2399999999999995E-2</v>
      </c>
      <c r="F89" s="54">
        <f t="shared" si="9"/>
        <v>0.9476</v>
      </c>
      <c r="H89" s="26" t="s">
        <v>33</v>
      </c>
      <c r="I89" s="27">
        <v>0.6</v>
      </c>
      <c r="J89" s="28">
        <v>17.82</v>
      </c>
      <c r="K89" s="48">
        <v>3.5639999999999998E-2</v>
      </c>
      <c r="L89" s="49">
        <v>0.66127999999999987</v>
      </c>
      <c r="M89" s="54">
        <f t="shared" si="10"/>
        <v>0.33872000000000013</v>
      </c>
      <c r="O89" s="26" t="s">
        <v>33</v>
      </c>
      <c r="P89" s="27">
        <v>0.6</v>
      </c>
      <c r="Q89" s="28">
        <v>2.85</v>
      </c>
      <c r="R89" s="48">
        <v>2.8500000000000001E-2</v>
      </c>
      <c r="S89" s="49">
        <v>3.1699999999999999E-2</v>
      </c>
      <c r="T89" s="54">
        <f t="shared" si="11"/>
        <v>0.96830000000000005</v>
      </c>
    </row>
    <row r="90" spans="1:20" s="47" customFormat="1">
      <c r="A90" s="26" t="s">
        <v>34</v>
      </c>
      <c r="B90" s="27">
        <v>0.3</v>
      </c>
      <c r="C90" s="28">
        <v>8.3800000000000008</v>
      </c>
      <c r="D90" s="48">
        <v>8.3799999999999999E-2</v>
      </c>
      <c r="E90" s="49">
        <v>0.13619999999999999</v>
      </c>
      <c r="F90" s="54">
        <f t="shared" si="9"/>
        <v>0.86380000000000001</v>
      </c>
      <c r="H90" s="26" t="s">
        <v>34</v>
      </c>
      <c r="I90" s="27">
        <v>0.3</v>
      </c>
      <c r="J90" s="28">
        <v>78.48</v>
      </c>
      <c r="K90" s="48">
        <v>0.15695999999999999</v>
      </c>
      <c r="L90" s="49">
        <v>0.81823999999999986</v>
      </c>
      <c r="M90" s="54">
        <f t="shared" si="10"/>
        <v>0.18176000000000014</v>
      </c>
      <c r="O90" s="26" t="s">
        <v>34</v>
      </c>
      <c r="P90" s="27">
        <v>0.3</v>
      </c>
      <c r="Q90" s="28">
        <v>20.7</v>
      </c>
      <c r="R90" s="48">
        <v>0.20699999999999999</v>
      </c>
      <c r="S90" s="49">
        <v>0.2387</v>
      </c>
      <c r="T90" s="54">
        <f t="shared" si="11"/>
        <v>0.76129999999999998</v>
      </c>
    </row>
    <row r="91" spans="1:20" s="47" customFormat="1">
      <c r="A91" s="26" t="s">
        <v>35</v>
      </c>
      <c r="B91" s="27">
        <v>0.15</v>
      </c>
      <c r="C91" s="28">
        <v>53.05</v>
      </c>
      <c r="D91" s="48">
        <v>0.53049999999999986</v>
      </c>
      <c r="E91" s="49">
        <v>0.66669999999999985</v>
      </c>
      <c r="F91" s="54">
        <f t="shared" si="9"/>
        <v>0.33330000000000015</v>
      </c>
      <c r="H91" s="26" t="s">
        <v>35</v>
      </c>
      <c r="I91" s="27">
        <v>0.15</v>
      </c>
      <c r="J91" s="28">
        <v>66.97</v>
      </c>
      <c r="K91" s="48">
        <v>0.13393999999999998</v>
      </c>
      <c r="L91" s="49">
        <v>0.9521799999999998</v>
      </c>
      <c r="M91" s="54">
        <f t="shared" si="10"/>
        <v>4.7820000000000196E-2</v>
      </c>
      <c r="O91" s="26" t="s">
        <v>35</v>
      </c>
      <c r="P91" s="27">
        <v>0.15</v>
      </c>
      <c r="Q91" s="28">
        <v>48.18</v>
      </c>
      <c r="R91" s="48">
        <v>0.48180000000000001</v>
      </c>
      <c r="S91" s="49">
        <v>0.72050000000000003</v>
      </c>
      <c r="T91" s="54">
        <f t="shared" si="11"/>
        <v>0.27949999999999997</v>
      </c>
    </row>
    <row r="92" spans="1:20" s="47" customFormat="1">
      <c r="A92" s="26" t="s">
        <v>36</v>
      </c>
      <c r="B92" s="31">
        <v>7.4999999999999997E-2</v>
      </c>
      <c r="C92" s="28">
        <v>27.23</v>
      </c>
      <c r="D92" s="48">
        <v>0.27229999999999999</v>
      </c>
      <c r="E92" s="49">
        <v>0.93899999999999983</v>
      </c>
      <c r="F92" s="54">
        <f t="shared" si="9"/>
        <v>6.1000000000000165E-2</v>
      </c>
      <c r="H92" s="26" t="s">
        <v>36</v>
      </c>
      <c r="I92" s="31">
        <v>7.4999999999999997E-2</v>
      </c>
      <c r="J92" s="28">
        <v>16.670000000000002</v>
      </c>
      <c r="K92" s="48">
        <v>3.3340000000000002E-2</v>
      </c>
      <c r="L92" s="49">
        <v>0.98551999999999984</v>
      </c>
      <c r="M92" s="54">
        <f t="shared" si="10"/>
        <v>1.4480000000000159E-2</v>
      </c>
      <c r="O92" s="26" t="s">
        <v>36</v>
      </c>
      <c r="P92" s="31">
        <v>7.4999999999999997E-2</v>
      </c>
      <c r="Q92" s="28">
        <v>7.59</v>
      </c>
      <c r="R92" s="48">
        <v>7.5899999999999995E-2</v>
      </c>
      <c r="S92" s="49">
        <v>0.7964</v>
      </c>
      <c r="T92" s="54">
        <f t="shared" si="11"/>
        <v>0.2036</v>
      </c>
    </row>
    <row r="93" spans="1:20" s="47" customFormat="1">
      <c r="A93" s="26" t="s">
        <v>37</v>
      </c>
      <c r="B93" s="27">
        <v>5.2999999999999999E-2</v>
      </c>
      <c r="C93" s="28">
        <v>2.23</v>
      </c>
      <c r="D93" s="48">
        <v>2.2299999999999997E-2</v>
      </c>
      <c r="E93" s="49">
        <v>0.96129999999999982</v>
      </c>
      <c r="F93" s="54">
        <f t="shared" si="9"/>
        <v>3.8700000000000179E-2</v>
      </c>
      <c r="H93" s="26" t="s">
        <v>37</v>
      </c>
      <c r="I93" s="27">
        <v>5.2999999999999999E-2</v>
      </c>
      <c r="J93" s="28">
        <v>3.43</v>
      </c>
      <c r="K93" s="48">
        <v>6.8599999999999998E-3</v>
      </c>
      <c r="L93" s="49">
        <v>0.99237999999999982</v>
      </c>
      <c r="M93" s="54">
        <f t="shared" si="10"/>
        <v>7.6200000000001822E-3</v>
      </c>
      <c r="O93" s="26" t="s">
        <v>37</v>
      </c>
      <c r="P93" s="27">
        <v>5.2999999999999999E-2</v>
      </c>
      <c r="Q93" s="28">
        <v>1.92</v>
      </c>
      <c r="R93" s="48">
        <v>1.9199999999999998E-2</v>
      </c>
      <c r="S93" s="49">
        <v>0.81559999999999999</v>
      </c>
      <c r="T93" s="54">
        <f t="shared" si="11"/>
        <v>0.18440000000000001</v>
      </c>
    </row>
    <row r="94" spans="1:20" s="47" customFormat="1">
      <c r="A94" s="26">
        <v>-270</v>
      </c>
      <c r="B94" s="32" t="s">
        <v>38</v>
      </c>
      <c r="C94" s="33">
        <v>3.87</v>
      </c>
      <c r="D94" s="48">
        <v>3.8699999999999998E-2</v>
      </c>
      <c r="E94" s="49">
        <v>1</v>
      </c>
      <c r="F94" s="55"/>
      <c r="H94" s="26">
        <v>-270</v>
      </c>
      <c r="I94" s="32" t="s">
        <v>38</v>
      </c>
      <c r="J94" s="33">
        <v>3.81</v>
      </c>
      <c r="K94" s="48">
        <v>7.6199999999999992E-3</v>
      </c>
      <c r="L94" s="49">
        <v>1</v>
      </c>
      <c r="M94" s="55"/>
      <c r="O94" s="26">
        <v>-270</v>
      </c>
      <c r="P94" s="32" t="s">
        <v>38</v>
      </c>
      <c r="Q94" s="33">
        <v>18.440000000000001</v>
      </c>
      <c r="R94" s="48">
        <v>0.18440000000000001</v>
      </c>
      <c r="S94" s="49">
        <v>1</v>
      </c>
      <c r="T94" s="55"/>
    </row>
    <row r="95" spans="1:20" s="47" customFormat="1">
      <c r="A95" s="34"/>
      <c r="B95" s="35"/>
      <c r="C95" s="36"/>
      <c r="D95" s="37"/>
      <c r="E95" s="38"/>
      <c r="F95" s="55"/>
      <c r="H95" s="34"/>
      <c r="I95" s="35"/>
      <c r="J95" s="36"/>
      <c r="K95" s="37"/>
      <c r="L95" s="38"/>
      <c r="M95" s="55"/>
      <c r="O95" s="34"/>
      <c r="P95" s="35"/>
      <c r="Q95" s="36"/>
      <c r="R95" s="37"/>
      <c r="S95" s="38"/>
      <c r="T95" s="55"/>
    </row>
    <row r="96" spans="1:20" s="47" customFormat="1">
      <c r="A96" s="39" t="s">
        <v>39</v>
      </c>
      <c r="B96" s="40" t="s">
        <v>15</v>
      </c>
      <c r="C96" s="36">
        <v>100</v>
      </c>
      <c r="D96" s="41">
        <v>1</v>
      </c>
      <c r="E96" s="50"/>
      <c r="F96" s="55"/>
      <c r="H96" s="39" t="s">
        <v>39</v>
      </c>
      <c r="I96" s="40" t="s">
        <v>15</v>
      </c>
      <c r="J96" s="36">
        <v>500</v>
      </c>
      <c r="K96" s="41">
        <v>1</v>
      </c>
      <c r="L96" s="50"/>
      <c r="M96" s="55"/>
      <c r="O96" s="39" t="s">
        <v>39</v>
      </c>
      <c r="P96" s="40" t="s">
        <v>15</v>
      </c>
      <c r="Q96" s="36">
        <v>100</v>
      </c>
      <c r="R96" s="41">
        <v>1</v>
      </c>
      <c r="S96" s="50"/>
      <c r="T96" s="55"/>
    </row>
    <row r="100" spans="1:20">
      <c r="A100" s="16"/>
      <c r="B100" s="47"/>
      <c r="C100" s="17"/>
      <c r="H100" s="16"/>
      <c r="I100" s="47"/>
      <c r="J100" s="17"/>
    </row>
    <row r="101" spans="1:20" s="43" customFormat="1">
      <c r="A101" s="16" t="s">
        <v>49</v>
      </c>
      <c r="H101" s="16" t="s">
        <v>50</v>
      </c>
      <c r="J101" s="44"/>
      <c r="O101" s="16" t="s">
        <v>51</v>
      </c>
      <c r="Q101" s="44"/>
    </row>
    <row r="102" spans="1:20" s="43" customFormat="1">
      <c r="A102" s="45"/>
      <c r="B102" s="46"/>
      <c r="C102" s="44"/>
      <c r="H102" s="45"/>
      <c r="I102" s="46"/>
      <c r="J102" s="44"/>
      <c r="O102" s="45"/>
      <c r="P102" s="46"/>
      <c r="Q102" s="44"/>
    </row>
    <row r="103" spans="1:20" s="47" customFormat="1">
      <c r="A103" s="20" t="s">
        <v>19</v>
      </c>
      <c r="B103" s="20" t="s">
        <v>20</v>
      </c>
      <c r="C103" s="129" t="s">
        <v>21</v>
      </c>
      <c r="D103" s="130"/>
      <c r="E103" s="131"/>
      <c r="F103" s="51"/>
      <c r="H103" s="20" t="s">
        <v>19</v>
      </c>
      <c r="I103" s="20" t="s">
        <v>20</v>
      </c>
      <c r="J103" s="129" t="s">
        <v>21</v>
      </c>
      <c r="K103" s="130"/>
      <c r="L103" s="131"/>
      <c r="M103" s="51"/>
      <c r="O103" s="20" t="s">
        <v>19</v>
      </c>
      <c r="P103" s="20" t="s">
        <v>20</v>
      </c>
      <c r="Q103" s="129" t="s">
        <v>21</v>
      </c>
      <c r="R103" s="130"/>
      <c r="S103" s="131"/>
      <c r="T103" s="51"/>
    </row>
    <row r="104" spans="1:20" s="47" customFormat="1">
      <c r="A104" s="21" t="s">
        <v>22</v>
      </c>
      <c r="B104" s="21"/>
      <c r="C104" s="22"/>
      <c r="D104" s="21"/>
      <c r="E104" s="20" t="s">
        <v>23</v>
      </c>
      <c r="F104" s="52" t="s">
        <v>77</v>
      </c>
      <c r="H104" s="21" t="s">
        <v>22</v>
      </c>
      <c r="I104" s="21"/>
      <c r="J104" s="22"/>
      <c r="K104" s="21"/>
      <c r="L104" s="20" t="s">
        <v>23</v>
      </c>
      <c r="M104" s="52" t="s">
        <v>77</v>
      </c>
      <c r="O104" s="21" t="s">
        <v>22</v>
      </c>
      <c r="P104" s="21"/>
      <c r="Q104" s="22"/>
      <c r="R104" s="21"/>
      <c r="S104" s="20" t="s">
        <v>23</v>
      </c>
      <c r="T104" s="52" t="s">
        <v>77</v>
      </c>
    </row>
    <row r="105" spans="1:20" s="47" customFormat="1">
      <c r="A105" s="23"/>
      <c r="B105" s="24" t="s">
        <v>24</v>
      </c>
      <c r="C105" s="25" t="s">
        <v>25</v>
      </c>
      <c r="D105" s="24" t="s">
        <v>26</v>
      </c>
      <c r="E105" s="24" t="s">
        <v>26</v>
      </c>
      <c r="F105" s="53" t="s">
        <v>26</v>
      </c>
      <c r="H105" s="23"/>
      <c r="I105" s="24" t="s">
        <v>24</v>
      </c>
      <c r="J105" s="25" t="s">
        <v>25</v>
      </c>
      <c r="K105" s="24" t="s">
        <v>26</v>
      </c>
      <c r="L105" s="24" t="s">
        <v>26</v>
      </c>
      <c r="M105" s="53" t="s">
        <v>26</v>
      </c>
      <c r="O105" s="23"/>
      <c r="P105" s="24" t="s">
        <v>24</v>
      </c>
      <c r="Q105" s="25" t="s">
        <v>25</v>
      </c>
      <c r="R105" s="24" t="s">
        <v>26</v>
      </c>
      <c r="S105" s="24" t="s">
        <v>26</v>
      </c>
      <c r="T105" s="53" t="s">
        <v>26</v>
      </c>
    </row>
    <row r="106" spans="1:20" s="47" customFormat="1">
      <c r="A106" s="26" t="s">
        <v>27</v>
      </c>
      <c r="B106" s="27">
        <v>37.5</v>
      </c>
      <c r="C106" s="28">
        <v>0</v>
      </c>
      <c r="D106" s="48">
        <v>0</v>
      </c>
      <c r="E106" s="49">
        <v>0</v>
      </c>
      <c r="F106" s="54">
        <f>1-E106</f>
        <v>1</v>
      </c>
      <c r="H106" s="26" t="s">
        <v>27</v>
      </c>
      <c r="I106" s="27">
        <v>37.5</v>
      </c>
      <c r="J106" s="28">
        <v>0</v>
      </c>
      <c r="K106" s="48">
        <v>0</v>
      </c>
      <c r="L106" s="49">
        <v>0</v>
      </c>
      <c r="M106" s="54">
        <f>1-L106</f>
        <v>1</v>
      </c>
      <c r="O106" s="26" t="s">
        <v>27</v>
      </c>
      <c r="P106" s="27">
        <v>37.5</v>
      </c>
      <c r="Q106" s="28">
        <v>0</v>
      </c>
      <c r="R106" s="48">
        <v>0</v>
      </c>
      <c r="S106" s="49">
        <v>0</v>
      </c>
      <c r="T106" s="54">
        <f>1-S106</f>
        <v>1</v>
      </c>
    </row>
    <row r="107" spans="1:20" s="47" customFormat="1">
      <c r="A107" s="26" t="s">
        <v>28</v>
      </c>
      <c r="B107" s="27">
        <v>19</v>
      </c>
      <c r="C107" s="28">
        <v>0</v>
      </c>
      <c r="D107" s="48">
        <v>0</v>
      </c>
      <c r="E107" s="49">
        <v>0</v>
      </c>
      <c r="F107" s="54">
        <f t="shared" ref="F107:F116" si="12">1-E107</f>
        <v>1</v>
      </c>
      <c r="H107" s="26" t="s">
        <v>28</v>
      </c>
      <c r="I107" s="27">
        <v>19</v>
      </c>
      <c r="J107" s="28">
        <v>0</v>
      </c>
      <c r="K107" s="48">
        <v>0</v>
      </c>
      <c r="L107" s="49">
        <v>0</v>
      </c>
      <c r="M107" s="54">
        <f t="shared" ref="M107:M116" si="13">1-L107</f>
        <v>1</v>
      </c>
      <c r="O107" s="26" t="s">
        <v>28</v>
      </c>
      <c r="P107" s="27">
        <v>19</v>
      </c>
      <c r="Q107" s="28">
        <v>0</v>
      </c>
      <c r="R107" s="48">
        <v>0</v>
      </c>
      <c r="S107" s="49">
        <v>0</v>
      </c>
      <c r="T107" s="54">
        <f t="shared" ref="T107:T116" si="14">1-S107</f>
        <v>1</v>
      </c>
    </row>
    <row r="108" spans="1:20" s="47" customFormat="1">
      <c r="A108" s="26" t="s">
        <v>29</v>
      </c>
      <c r="B108" s="27">
        <v>9.5</v>
      </c>
      <c r="C108" s="28">
        <v>7.27</v>
      </c>
      <c r="D108" s="48">
        <v>7.2700000000000001E-2</v>
      </c>
      <c r="E108" s="49">
        <v>7.2700000000000001E-2</v>
      </c>
      <c r="F108" s="54">
        <f t="shared" si="12"/>
        <v>0.92730000000000001</v>
      </c>
      <c r="H108" s="26" t="s">
        <v>29</v>
      </c>
      <c r="I108" s="27">
        <v>9.5</v>
      </c>
      <c r="J108" s="28">
        <v>0</v>
      </c>
      <c r="K108" s="48">
        <v>0</v>
      </c>
      <c r="L108" s="49">
        <v>0</v>
      </c>
      <c r="M108" s="54">
        <f t="shared" si="13"/>
        <v>1</v>
      </c>
      <c r="O108" s="26" t="s">
        <v>29</v>
      </c>
      <c r="P108" s="27">
        <v>9.5</v>
      </c>
      <c r="Q108" s="28">
        <v>0</v>
      </c>
      <c r="R108" s="48">
        <v>0</v>
      </c>
      <c r="S108" s="49">
        <v>0</v>
      </c>
      <c r="T108" s="54">
        <f t="shared" si="14"/>
        <v>1</v>
      </c>
    </row>
    <row r="109" spans="1:20" s="47" customFormat="1">
      <c r="A109" s="26" t="s">
        <v>30</v>
      </c>
      <c r="B109" s="27">
        <v>4.75</v>
      </c>
      <c r="C109" s="28">
        <v>11.11</v>
      </c>
      <c r="D109" s="48">
        <v>0.1111</v>
      </c>
      <c r="E109" s="49">
        <v>0.18380000000000002</v>
      </c>
      <c r="F109" s="54">
        <f t="shared" si="12"/>
        <v>0.81620000000000004</v>
      </c>
      <c r="H109" s="26" t="s">
        <v>30</v>
      </c>
      <c r="I109" s="27">
        <v>4.75</v>
      </c>
      <c r="J109" s="28">
        <v>0</v>
      </c>
      <c r="K109" s="48">
        <v>0</v>
      </c>
      <c r="L109" s="49">
        <v>0</v>
      </c>
      <c r="M109" s="54">
        <f t="shared" si="13"/>
        <v>1</v>
      </c>
      <c r="O109" s="26" t="s">
        <v>30</v>
      </c>
      <c r="P109" s="27">
        <v>4.75</v>
      </c>
      <c r="Q109" s="28">
        <v>0</v>
      </c>
      <c r="R109" s="48">
        <v>0</v>
      </c>
      <c r="S109" s="49">
        <v>0</v>
      </c>
      <c r="T109" s="54">
        <f t="shared" si="14"/>
        <v>1</v>
      </c>
    </row>
    <row r="110" spans="1:20" s="47" customFormat="1">
      <c r="A110" s="26" t="s">
        <v>31</v>
      </c>
      <c r="B110" s="27">
        <v>2.36</v>
      </c>
      <c r="C110" s="28">
        <v>8.1300000000000008</v>
      </c>
      <c r="D110" s="48">
        <v>8.1300000000000025E-2</v>
      </c>
      <c r="E110" s="49">
        <v>0.26510000000000006</v>
      </c>
      <c r="F110" s="54">
        <f t="shared" si="12"/>
        <v>0.73489999999999989</v>
      </c>
      <c r="H110" s="26" t="s">
        <v>31</v>
      </c>
      <c r="I110" s="27">
        <v>2.36</v>
      </c>
      <c r="J110" s="28">
        <v>0</v>
      </c>
      <c r="K110" s="48">
        <v>0</v>
      </c>
      <c r="L110" s="49">
        <v>0</v>
      </c>
      <c r="M110" s="54">
        <f t="shared" si="13"/>
        <v>1</v>
      </c>
      <c r="O110" s="26" t="s">
        <v>31</v>
      </c>
      <c r="P110" s="27">
        <v>2.36</v>
      </c>
      <c r="Q110" s="28">
        <v>0</v>
      </c>
      <c r="R110" s="48">
        <v>0</v>
      </c>
      <c r="S110" s="49">
        <v>0</v>
      </c>
      <c r="T110" s="54">
        <f t="shared" si="14"/>
        <v>1</v>
      </c>
    </row>
    <row r="111" spans="1:20" s="47" customFormat="1">
      <c r="A111" s="26" t="s">
        <v>32</v>
      </c>
      <c r="B111" s="27">
        <v>1.18</v>
      </c>
      <c r="C111" s="28">
        <v>3.52</v>
      </c>
      <c r="D111" s="48">
        <v>3.5200000000000002E-2</v>
      </c>
      <c r="E111" s="49">
        <v>0.30030000000000007</v>
      </c>
      <c r="F111" s="54">
        <f t="shared" si="12"/>
        <v>0.69969999999999999</v>
      </c>
      <c r="H111" s="26" t="s">
        <v>32</v>
      </c>
      <c r="I111" s="27">
        <v>1.18</v>
      </c>
      <c r="J111" s="28">
        <v>0.32</v>
      </c>
      <c r="K111" s="48">
        <v>3.2000000000000002E-3</v>
      </c>
      <c r="L111" s="49">
        <v>3.2000000000000002E-3</v>
      </c>
      <c r="M111" s="54">
        <f t="shared" si="13"/>
        <v>0.99680000000000002</v>
      </c>
      <c r="O111" s="26" t="s">
        <v>32</v>
      </c>
      <c r="P111" s="27">
        <v>1.18</v>
      </c>
      <c r="Q111" s="28">
        <v>0</v>
      </c>
      <c r="R111" s="48">
        <v>0</v>
      </c>
      <c r="S111" s="49">
        <v>0</v>
      </c>
      <c r="T111" s="54">
        <f t="shared" si="14"/>
        <v>1</v>
      </c>
    </row>
    <row r="112" spans="1:20" s="47" customFormat="1">
      <c r="A112" s="26" t="s">
        <v>33</v>
      </c>
      <c r="B112" s="27">
        <v>0.6</v>
      </c>
      <c r="C112" s="28">
        <v>2.79</v>
      </c>
      <c r="D112" s="48">
        <v>2.7900000000000005E-2</v>
      </c>
      <c r="E112" s="49">
        <v>0.32820000000000005</v>
      </c>
      <c r="F112" s="54">
        <f t="shared" si="12"/>
        <v>0.67179999999999995</v>
      </c>
      <c r="H112" s="26" t="s">
        <v>33</v>
      </c>
      <c r="I112" s="27">
        <v>0.6</v>
      </c>
      <c r="J112" s="28">
        <v>0.7</v>
      </c>
      <c r="K112" s="48">
        <v>6.9999999999999993E-3</v>
      </c>
      <c r="L112" s="49">
        <v>1.0199999999999999E-2</v>
      </c>
      <c r="M112" s="54">
        <f t="shared" si="13"/>
        <v>0.98980000000000001</v>
      </c>
      <c r="O112" s="26" t="s">
        <v>33</v>
      </c>
      <c r="P112" s="27">
        <v>0.6</v>
      </c>
      <c r="Q112" s="28">
        <v>2.57</v>
      </c>
      <c r="R112" s="48">
        <v>2.5699999999999997E-2</v>
      </c>
      <c r="S112" s="49">
        <v>2.5699999999999997E-2</v>
      </c>
      <c r="T112" s="54">
        <f t="shared" si="14"/>
        <v>0.97430000000000005</v>
      </c>
    </row>
    <row r="113" spans="1:20" s="47" customFormat="1">
      <c r="A113" s="26" t="s">
        <v>34</v>
      </c>
      <c r="B113" s="27">
        <v>0.3</v>
      </c>
      <c r="C113" s="28">
        <v>11.39</v>
      </c>
      <c r="D113" s="48">
        <v>0.11390000000000002</v>
      </c>
      <c r="E113" s="49">
        <v>0.44210000000000005</v>
      </c>
      <c r="F113" s="54">
        <f t="shared" si="12"/>
        <v>0.55789999999999995</v>
      </c>
      <c r="H113" s="26" t="s">
        <v>34</v>
      </c>
      <c r="I113" s="27">
        <v>0.3</v>
      </c>
      <c r="J113" s="28">
        <v>5.09</v>
      </c>
      <c r="K113" s="48">
        <v>5.0900000000000001E-2</v>
      </c>
      <c r="L113" s="49">
        <v>6.1100000000000002E-2</v>
      </c>
      <c r="M113" s="54">
        <f t="shared" si="13"/>
        <v>0.93889999999999996</v>
      </c>
      <c r="O113" s="26" t="s">
        <v>34</v>
      </c>
      <c r="P113" s="27">
        <v>0.3</v>
      </c>
      <c r="Q113" s="28">
        <v>15.18</v>
      </c>
      <c r="R113" s="48">
        <v>0.15179999999999999</v>
      </c>
      <c r="S113" s="49">
        <v>0.17749999999999999</v>
      </c>
      <c r="T113" s="54">
        <f t="shared" si="14"/>
        <v>0.82250000000000001</v>
      </c>
    </row>
    <row r="114" spans="1:20" s="47" customFormat="1">
      <c r="A114" s="26" t="s">
        <v>35</v>
      </c>
      <c r="B114" s="27">
        <v>0.15</v>
      </c>
      <c r="C114" s="28">
        <v>37.17</v>
      </c>
      <c r="D114" s="48">
        <v>0.37170000000000009</v>
      </c>
      <c r="E114" s="49">
        <v>0.81380000000000008</v>
      </c>
      <c r="F114" s="54">
        <f t="shared" si="12"/>
        <v>0.18619999999999992</v>
      </c>
      <c r="H114" s="26" t="s">
        <v>35</v>
      </c>
      <c r="I114" s="27">
        <v>0.15</v>
      </c>
      <c r="J114" s="28">
        <v>47.92</v>
      </c>
      <c r="K114" s="48">
        <v>0.47920000000000001</v>
      </c>
      <c r="L114" s="49">
        <v>0.5403</v>
      </c>
      <c r="M114" s="54">
        <f t="shared" si="13"/>
        <v>0.4597</v>
      </c>
      <c r="O114" s="26" t="s">
        <v>35</v>
      </c>
      <c r="P114" s="27">
        <v>0.15</v>
      </c>
      <c r="Q114" s="28">
        <v>26.16</v>
      </c>
      <c r="R114" s="48">
        <v>0.2616</v>
      </c>
      <c r="S114" s="49">
        <v>0.43909999999999999</v>
      </c>
      <c r="T114" s="54">
        <f t="shared" si="14"/>
        <v>0.56089999999999995</v>
      </c>
    </row>
    <row r="115" spans="1:20" s="47" customFormat="1">
      <c r="A115" s="26" t="s">
        <v>36</v>
      </c>
      <c r="B115" s="31">
        <v>7.4999999999999997E-2</v>
      </c>
      <c r="C115" s="28">
        <v>14.08</v>
      </c>
      <c r="D115" s="48">
        <v>0.14080000000000001</v>
      </c>
      <c r="E115" s="49">
        <v>0.95460000000000012</v>
      </c>
      <c r="F115" s="54">
        <f t="shared" si="12"/>
        <v>4.5399999999999885E-2</v>
      </c>
      <c r="H115" s="26" t="s">
        <v>36</v>
      </c>
      <c r="I115" s="31">
        <v>7.4999999999999997E-2</v>
      </c>
      <c r="J115" s="28">
        <v>18.649999999999999</v>
      </c>
      <c r="K115" s="48">
        <v>0.1865</v>
      </c>
      <c r="L115" s="49">
        <v>0.7268</v>
      </c>
      <c r="M115" s="54">
        <f t="shared" si="13"/>
        <v>0.2732</v>
      </c>
      <c r="O115" s="26" t="s">
        <v>36</v>
      </c>
      <c r="P115" s="31">
        <v>7.4999999999999997E-2</v>
      </c>
      <c r="Q115" s="28">
        <v>26.86</v>
      </c>
      <c r="R115" s="48">
        <v>0.26860000000000001</v>
      </c>
      <c r="S115" s="49">
        <v>0.7077</v>
      </c>
      <c r="T115" s="54">
        <f t="shared" si="14"/>
        <v>0.2923</v>
      </c>
    </row>
    <row r="116" spans="1:20" s="47" customFormat="1">
      <c r="A116" s="26" t="s">
        <v>37</v>
      </c>
      <c r="B116" s="27">
        <v>5.2999999999999999E-2</v>
      </c>
      <c r="C116" s="28">
        <v>3.21</v>
      </c>
      <c r="D116" s="48">
        <v>3.2100000000000004E-2</v>
      </c>
      <c r="E116" s="49">
        <v>0.98670000000000013</v>
      </c>
      <c r="F116" s="54">
        <f t="shared" si="12"/>
        <v>1.3299999999999867E-2</v>
      </c>
      <c r="H116" s="26" t="s">
        <v>37</v>
      </c>
      <c r="I116" s="27">
        <v>5.2999999999999999E-2</v>
      </c>
      <c r="J116" s="28">
        <v>16.440000000000001</v>
      </c>
      <c r="K116" s="48">
        <v>0.16440000000000002</v>
      </c>
      <c r="L116" s="49">
        <v>0.89119999999999999</v>
      </c>
      <c r="M116" s="54">
        <f t="shared" si="13"/>
        <v>0.10880000000000001</v>
      </c>
      <c r="O116" s="26" t="s">
        <v>37</v>
      </c>
      <c r="P116" s="27">
        <v>5.2999999999999999E-2</v>
      </c>
      <c r="Q116" s="28">
        <v>12.83</v>
      </c>
      <c r="R116" s="48">
        <v>0.1283</v>
      </c>
      <c r="S116" s="49">
        <v>0.83599999999999997</v>
      </c>
      <c r="T116" s="54">
        <f t="shared" si="14"/>
        <v>0.16400000000000003</v>
      </c>
    </row>
    <row r="117" spans="1:20" s="47" customFormat="1">
      <c r="A117" s="26">
        <v>-270</v>
      </c>
      <c r="B117" s="32" t="s">
        <v>38</v>
      </c>
      <c r="C117" s="33">
        <v>1.33</v>
      </c>
      <c r="D117" s="48">
        <v>1.3300000000000003E-2</v>
      </c>
      <c r="E117" s="49">
        <v>1</v>
      </c>
      <c r="F117" s="55"/>
      <c r="H117" s="26">
        <v>-270</v>
      </c>
      <c r="I117" s="32" t="s">
        <v>38</v>
      </c>
      <c r="J117" s="33">
        <v>10.88</v>
      </c>
      <c r="K117" s="48">
        <v>0.10880000000000001</v>
      </c>
      <c r="L117" s="49">
        <v>1</v>
      </c>
      <c r="M117" s="55"/>
      <c r="O117" s="26">
        <v>-270</v>
      </c>
      <c r="P117" s="32" t="s">
        <v>38</v>
      </c>
      <c r="Q117" s="33">
        <v>16.399999999999999</v>
      </c>
      <c r="R117" s="48">
        <v>0.16399999999999998</v>
      </c>
      <c r="S117" s="49">
        <v>1</v>
      </c>
      <c r="T117" s="55"/>
    </row>
    <row r="118" spans="1:20" s="47" customFormat="1">
      <c r="A118" s="34"/>
      <c r="B118" s="35"/>
      <c r="C118" s="36"/>
      <c r="D118" s="37"/>
      <c r="E118" s="38"/>
      <c r="F118" s="55"/>
      <c r="H118" s="34"/>
      <c r="I118" s="35"/>
      <c r="J118" s="36"/>
      <c r="K118" s="37"/>
      <c r="L118" s="38"/>
      <c r="M118" s="55"/>
      <c r="O118" s="34"/>
      <c r="P118" s="35"/>
      <c r="Q118" s="36"/>
      <c r="R118" s="37"/>
      <c r="S118" s="38"/>
      <c r="T118" s="55"/>
    </row>
    <row r="119" spans="1:20" s="47" customFormat="1">
      <c r="A119" s="39" t="s">
        <v>39</v>
      </c>
      <c r="B119" s="40" t="s">
        <v>15</v>
      </c>
      <c r="C119" s="36">
        <v>100</v>
      </c>
      <c r="D119" s="41">
        <v>1</v>
      </c>
      <c r="E119" s="50"/>
      <c r="F119" s="55"/>
      <c r="H119" s="39" t="s">
        <v>39</v>
      </c>
      <c r="I119" s="40" t="s">
        <v>15</v>
      </c>
      <c r="J119" s="36">
        <v>100</v>
      </c>
      <c r="K119" s="41">
        <v>1</v>
      </c>
      <c r="L119" s="50"/>
      <c r="M119" s="55"/>
      <c r="O119" s="39" t="s">
        <v>39</v>
      </c>
      <c r="P119" s="40" t="s">
        <v>15</v>
      </c>
      <c r="Q119" s="36">
        <v>100</v>
      </c>
      <c r="R119" s="41">
        <v>1</v>
      </c>
      <c r="S119" s="50"/>
      <c r="T119" s="55"/>
    </row>
    <row r="120" spans="1:20">
      <c r="A120" s="18"/>
      <c r="B120" s="19"/>
      <c r="C120" s="17"/>
      <c r="H120" s="18"/>
      <c r="I120" s="19"/>
      <c r="J120" s="17"/>
    </row>
    <row r="124" spans="1:20" s="43" customFormat="1">
      <c r="A124" s="16" t="s">
        <v>52</v>
      </c>
      <c r="H124" s="16" t="s">
        <v>53</v>
      </c>
      <c r="J124" s="44"/>
      <c r="O124" s="16" t="s">
        <v>54</v>
      </c>
      <c r="Q124" s="44"/>
    </row>
    <row r="125" spans="1:20" s="43" customFormat="1">
      <c r="A125" s="45"/>
      <c r="B125" s="46"/>
      <c r="C125" s="44"/>
      <c r="H125" s="45"/>
      <c r="I125" s="46"/>
      <c r="J125" s="44"/>
      <c r="O125" s="45"/>
      <c r="P125" s="46"/>
      <c r="Q125" s="44"/>
    </row>
    <row r="126" spans="1:20" s="47" customFormat="1">
      <c r="A126" s="20" t="s">
        <v>19</v>
      </c>
      <c r="B126" s="20" t="s">
        <v>20</v>
      </c>
      <c r="C126" s="129" t="s">
        <v>21</v>
      </c>
      <c r="D126" s="130"/>
      <c r="E126" s="131"/>
      <c r="F126" s="51"/>
      <c r="H126" s="20" t="s">
        <v>19</v>
      </c>
      <c r="I126" s="20" t="s">
        <v>20</v>
      </c>
      <c r="J126" s="129" t="s">
        <v>21</v>
      </c>
      <c r="K126" s="130"/>
      <c r="L126" s="131"/>
      <c r="M126" s="51"/>
      <c r="O126" s="20" t="s">
        <v>19</v>
      </c>
      <c r="P126" s="20" t="s">
        <v>20</v>
      </c>
      <c r="Q126" s="129" t="s">
        <v>21</v>
      </c>
      <c r="R126" s="130"/>
      <c r="S126" s="131"/>
      <c r="T126" s="51"/>
    </row>
    <row r="127" spans="1:20" s="47" customFormat="1">
      <c r="A127" s="21" t="s">
        <v>22</v>
      </c>
      <c r="B127" s="21"/>
      <c r="C127" s="22"/>
      <c r="D127" s="21"/>
      <c r="E127" s="20" t="s">
        <v>23</v>
      </c>
      <c r="F127" s="52" t="s">
        <v>77</v>
      </c>
      <c r="H127" s="21" t="s">
        <v>22</v>
      </c>
      <c r="I127" s="21"/>
      <c r="J127" s="22"/>
      <c r="K127" s="21"/>
      <c r="L127" s="20" t="s">
        <v>23</v>
      </c>
      <c r="M127" s="52" t="s">
        <v>77</v>
      </c>
      <c r="O127" s="21" t="s">
        <v>22</v>
      </c>
      <c r="P127" s="21"/>
      <c r="Q127" s="22"/>
      <c r="R127" s="21"/>
      <c r="S127" s="20" t="s">
        <v>23</v>
      </c>
      <c r="T127" s="52" t="s">
        <v>77</v>
      </c>
    </row>
    <row r="128" spans="1:20" s="47" customFormat="1">
      <c r="A128" s="23"/>
      <c r="B128" s="24" t="s">
        <v>24</v>
      </c>
      <c r="C128" s="25" t="s">
        <v>25</v>
      </c>
      <c r="D128" s="24" t="s">
        <v>26</v>
      </c>
      <c r="E128" s="24" t="s">
        <v>26</v>
      </c>
      <c r="F128" s="53" t="s">
        <v>26</v>
      </c>
      <c r="H128" s="23"/>
      <c r="I128" s="24" t="s">
        <v>24</v>
      </c>
      <c r="J128" s="25" t="s">
        <v>25</v>
      </c>
      <c r="K128" s="24" t="s">
        <v>26</v>
      </c>
      <c r="L128" s="24" t="s">
        <v>26</v>
      </c>
      <c r="M128" s="53" t="s">
        <v>26</v>
      </c>
      <c r="O128" s="23"/>
      <c r="P128" s="24" t="s">
        <v>24</v>
      </c>
      <c r="Q128" s="25" t="s">
        <v>25</v>
      </c>
      <c r="R128" s="24" t="s">
        <v>26</v>
      </c>
      <c r="S128" s="24" t="s">
        <v>26</v>
      </c>
      <c r="T128" s="53" t="s">
        <v>26</v>
      </c>
    </row>
    <row r="129" spans="1:20" s="47" customFormat="1">
      <c r="A129" s="26" t="s">
        <v>27</v>
      </c>
      <c r="B129" s="27">
        <v>37.5</v>
      </c>
      <c r="C129" s="28">
        <v>0</v>
      </c>
      <c r="D129" s="48">
        <v>0</v>
      </c>
      <c r="E129" s="49">
        <v>0</v>
      </c>
      <c r="F129" s="54">
        <f>1-E129</f>
        <v>1</v>
      </c>
      <c r="H129" s="26" t="s">
        <v>27</v>
      </c>
      <c r="I129" s="27">
        <v>37.5</v>
      </c>
      <c r="J129" s="28">
        <v>0</v>
      </c>
      <c r="K129" s="48">
        <v>0</v>
      </c>
      <c r="L129" s="49">
        <v>0</v>
      </c>
      <c r="M129" s="54">
        <f>1-L129</f>
        <v>1</v>
      </c>
      <c r="O129" s="26" t="s">
        <v>27</v>
      </c>
      <c r="P129" s="27">
        <v>37.5</v>
      </c>
      <c r="Q129" s="28">
        <v>0</v>
      </c>
      <c r="R129" s="48">
        <v>0</v>
      </c>
      <c r="S129" s="49">
        <v>0</v>
      </c>
      <c r="T129" s="54">
        <f>1-S129</f>
        <v>1</v>
      </c>
    </row>
    <row r="130" spans="1:20" s="47" customFormat="1">
      <c r="A130" s="26" t="s">
        <v>28</v>
      </c>
      <c r="B130" s="27">
        <v>19</v>
      </c>
      <c r="C130" s="28">
        <v>0</v>
      </c>
      <c r="D130" s="48">
        <v>0</v>
      </c>
      <c r="E130" s="49">
        <v>0</v>
      </c>
      <c r="F130" s="54">
        <f t="shared" ref="F130:F139" si="15">1-E130</f>
        <v>1</v>
      </c>
      <c r="H130" s="26" t="s">
        <v>28</v>
      </c>
      <c r="I130" s="27">
        <v>19</v>
      </c>
      <c r="J130" s="28">
        <v>0</v>
      </c>
      <c r="K130" s="48">
        <v>0</v>
      </c>
      <c r="L130" s="49">
        <v>0</v>
      </c>
      <c r="M130" s="54">
        <f t="shared" ref="M130:M139" si="16">1-L130</f>
        <v>1</v>
      </c>
      <c r="O130" s="26" t="s">
        <v>28</v>
      </c>
      <c r="P130" s="27">
        <v>19</v>
      </c>
      <c r="Q130" s="28">
        <v>0</v>
      </c>
      <c r="R130" s="48">
        <v>0</v>
      </c>
      <c r="S130" s="49">
        <v>0</v>
      </c>
      <c r="T130" s="54">
        <f t="shared" ref="T130:T139" si="17">1-S130</f>
        <v>1</v>
      </c>
    </row>
    <row r="131" spans="1:20" s="47" customFormat="1">
      <c r="A131" s="26" t="s">
        <v>29</v>
      </c>
      <c r="B131" s="27">
        <v>9.5</v>
      </c>
      <c r="C131" s="28">
        <v>0</v>
      </c>
      <c r="D131" s="48">
        <v>0</v>
      </c>
      <c r="E131" s="49">
        <v>0</v>
      </c>
      <c r="F131" s="54">
        <f t="shared" si="15"/>
        <v>1</v>
      </c>
      <c r="H131" s="26" t="s">
        <v>29</v>
      </c>
      <c r="I131" s="27">
        <v>9.5</v>
      </c>
      <c r="J131" s="28">
        <v>0</v>
      </c>
      <c r="K131" s="48">
        <v>0</v>
      </c>
      <c r="L131" s="49">
        <v>0</v>
      </c>
      <c r="M131" s="54">
        <f t="shared" si="16"/>
        <v>1</v>
      </c>
      <c r="O131" s="26" t="s">
        <v>29</v>
      </c>
      <c r="P131" s="27">
        <v>9.5</v>
      </c>
      <c r="Q131" s="28">
        <v>0</v>
      </c>
      <c r="R131" s="48">
        <v>0</v>
      </c>
      <c r="S131" s="49">
        <v>0</v>
      </c>
      <c r="T131" s="54">
        <f t="shared" si="17"/>
        <v>1</v>
      </c>
    </row>
    <row r="132" spans="1:20" s="47" customFormat="1">
      <c r="A132" s="26" t="s">
        <v>30</v>
      </c>
      <c r="B132" s="27">
        <v>4.75</v>
      </c>
      <c r="C132" s="28">
        <v>0</v>
      </c>
      <c r="D132" s="48">
        <v>0</v>
      </c>
      <c r="E132" s="49">
        <v>0</v>
      </c>
      <c r="F132" s="54">
        <f t="shared" si="15"/>
        <v>1</v>
      </c>
      <c r="H132" s="26" t="s">
        <v>30</v>
      </c>
      <c r="I132" s="27">
        <v>4.75</v>
      </c>
      <c r="J132" s="28">
        <v>0</v>
      </c>
      <c r="K132" s="48">
        <v>0</v>
      </c>
      <c r="L132" s="49">
        <v>0</v>
      </c>
      <c r="M132" s="54">
        <f t="shared" si="16"/>
        <v>1</v>
      </c>
      <c r="O132" s="26" t="s">
        <v>30</v>
      </c>
      <c r="P132" s="27">
        <v>4.75</v>
      </c>
      <c r="Q132" s="28">
        <v>0</v>
      </c>
      <c r="R132" s="48">
        <v>0</v>
      </c>
      <c r="S132" s="49">
        <v>0</v>
      </c>
      <c r="T132" s="54">
        <f t="shared" si="17"/>
        <v>1</v>
      </c>
    </row>
    <row r="133" spans="1:20" s="47" customFormat="1">
      <c r="A133" s="26" t="s">
        <v>31</v>
      </c>
      <c r="B133" s="27">
        <v>2.36</v>
      </c>
      <c r="C133" s="28">
        <v>0</v>
      </c>
      <c r="D133" s="48">
        <v>0</v>
      </c>
      <c r="E133" s="49">
        <v>0</v>
      </c>
      <c r="F133" s="54">
        <f t="shared" si="15"/>
        <v>1</v>
      </c>
      <c r="H133" s="26" t="s">
        <v>31</v>
      </c>
      <c r="I133" s="27">
        <v>2.36</v>
      </c>
      <c r="J133" s="28">
        <v>0</v>
      </c>
      <c r="K133" s="48">
        <v>0</v>
      </c>
      <c r="L133" s="49">
        <v>0</v>
      </c>
      <c r="M133" s="54">
        <f t="shared" si="16"/>
        <v>1</v>
      </c>
      <c r="O133" s="26" t="s">
        <v>31</v>
      </c>
      <c r="P133" s="27">
        <v>2.36</v>
      </c>
      <c r="Q133" s="28">
        <v>0.45</v>
      </c>
      <c r="R133" s="48">
        <v>4.4999999999999997E-3</v>
      </c>
      <c r="S133" s="49">
        <v>4.4999999999999997E-3</v>
      </c>
      <c r="T133" s="54">
        <f t="shared" si="17"/>
        <v>0.99550000000000005</v>
      </c>
    </row>
    <row r="134" spans="1:20" s="47" customFormat="1">
      <c r="A134" s="26" t="s">
        <v>32</v>
      </c>
      <c r="B134" s="27">
        <v>1.18</v>
      </c>
      <c r="C134" s="28">
        <v>0.65</v>
      </c>
      <c r="D134" s="48">
        <v>6.5000000000000014E-3</v>
      </c>
      <c r="E134" s="49">
        <v>6.5000000000000014E-3</v>
      </c>
      <c r="F134" s="54">
        <f t="shared" si="15"/>
        <v>0.99350000000000005</v>
      </c>
      <c r="H134" s="26" t="s">
        <v>32</v>
      </c>
      <c r="I134" s="27">
        <v>1.18</v>
      </c>
      <c r="J134" s="28">
        <v>3.22</v>
      </c>
      <c r="K134" s="48">
        <v>3.2199999999999999E-2</v>
      </c>
      <c r="L134" s="49">
        <v>3.2199999999999999E-2</v>
      </c>
      <c r="M134" s="54">
        <f t="shared" si="16"/>
        <v>0.96779999999999999</v>
      </c>
      <c r="O134" s="26" t="s">
        <v>32</v>
      </c>
      <c r="P134" s="27">
        <v>1.18</v>
      </c>
      <c r="Q134" s="28">
        <v>1.1399999999999999</v>
      </c>
      <c r="R134" s="48">
        <v>1.1399999999999997E-2</v>
      </c>
      <c r="S134" s="49">
        <v>1.5899999999999997E-2</v>
      </c>
      <c r="T134" s="54">
        <f t="shared" si="17"/>
        <v>0.98409999999999997</v>
      </c>
    </row>
    <row r="135" spans="1:20" s="47" customFormat="1">
      <c r="A135" s="26" t="s">
        <v>33</v>
      </c>
      <c r="B135" s="27">
        <v>0.6</v>
      </c>
      <c r="C135" s="28">
        <v>4.2</v>
      </c>
      <c r="D135" s="48">
        <v>4.200000000000001E-2</v>
      </c>
      <c r="E135" s="49">
        <v>4.8500000000000008E-2</v>
      </c>
      <c r="F135" s="54">
        <f t="shared" si="15"/>
        <v>0.95150000000000001</v>
      </c>
      <c r="H135" s="26" t="s">
        <v>33</v>
      </c>
      <c r="I135" s="27">
        <v>0.6</v>
      </c>
      <c r="J135" s="28">
        <v>5.0599999999999996</v>
      </c>
      <c r="K135" s="48">
        <v>5.0599999999999999E-2</v>
      </c>
      <c r="L135" s="49">
        <v>8.2799999999999999E-2</v>
      </c>
      <c r="M135" s="54">
        <f t="shared" si="16"/>
        <v>0.91720000000000002</v>
      </c>
      <c r="O135" s="26" t="s">
        <v>33</v>
      </c>
      <c r="P135" s="27">
        <v>0.6</v>
      </c>
      <c r="Q135" s="28">
        <v>4.3099999999999996</v>
      </c>
      <c r="R135" s="48">
        <v>4.3099999999999992E-2</v>
      </c>
      <c r="S135" s="49">
        <v>5.899999999999999E-2</v>
      </c>
      <c r="T135" s="54">
        <f t="shared" si="17"/>
        <v>0.94100000000000006</v>
      </c>
    </row>
    <row r="136" spans="1:20" s="47" customFormat="1">
      <c r="A136" s="26" t="s">
        <v>34</v>
      </c>
      <c r="B136" s="27">
        <v>0.3</v>
      </c>
      <c r="C136" s="28">
        <v>24.59</v>
      </c>
      <c r="D136" s="48">
        <v>0.24590000000000004</v>
      </c>
      <c r="E136" s="49">
        <v>0.29440000000000005</v>
      </c>
      <c r="F136" s="54">
        <f t="shared" si="15"/>
        <v>0.7056</v>
      </c>
      <c r="H136" s="26" t="s">
        <v>34</v>
      </c>
      <c r="I136" s="27">
        <v>0.3</v>
      </c>
      <c r="J136" s="28">
        <v>4.2</v>
      </c>
      <c r="K136" s="48">
        <v>4.2000000000000003E-2</v>
      </c>
      <c r="L136" s="49">
        <v>0.12479999999999999</v>
      </c>
      <c r="M136" s="54">
        <f t="shared" si="16"/>
        <v>0.87519999999999998</v>
      </c>
      <c r="O136" s="26" t="s">
        <v>34</v>
      </c>
      <c r="P136" s="27">
        <v>0.3</v>
      </c>
      <c r="Q136" s="28">
        <v>13.77</v>
      </c>
      <c r="R136" s="48">
        <v>0.13769999999999999</v>
      </c>
      <c r="S136" s="49">
        <v>0.19669999999999999</v>
      </c>
      <c r="T136" s="54">
        <f t="shared" si="17"/>
        <v>0.80330000000000001</v>
      </c>
    </row>
    <row r="137" spans="1:20" s="47" customFormat="1">
      <c r="A137" s="26" t="s">
        <v>35</v>
      </c>
      <c r="B137" s="27">
        <v>0.15</v>
      </c>
      <c r="C137" s="28">
        <v>46.56</v>
      </c>
      <c r="D137" s="48">
        <v>0.46560000000000007</v>
      </c>
      <c r="E137" s="49">
        <v>0.76</v>
      </c>
      <c r="F137" s="54">
        <f t="shared" si="15"/>
        <v>0.24</v>
      </c>
      <c r="H137" s="26" t="s">
        <v>35</v>
      </c>
      <c r="I137" s="27">
        <v>0.15</v>
      </c>
      <c r="J137" s="28">
        <v>42.06</v>
      </c>
      <c r="K137" s="48">
        <v>0.42060000000000003</v>
      </c>
      <c r="L137" s="49">
        <v>0.5454</v>
      </c>
      <c r="M137" s="54">
        <f t="shared" si="16"/>
        <v>0.4546</v>
      </c>
      <c r="O137" s="26" t="s">
        <v>35</v>
      </c>
      <c r="P137" s="27">
        <v>0.15</v>
      </c>
      <c r="Q137" s="28">
        <v>25.72</v>
      </c>
      <c r="R137" s="48">
        <v>0.25719999999999993</v>
      </c>
      <c r="S137" s="49">
        <v>0.45389999999999991</v>
      </c>
      <c r="T137" s="54">
        <f t="shared" si="17"/>
        <v>0.54610000000000003</v>
      </c>
    </row>
    <row r="138" spans="1:20" s="47" customFormat="1">
      <c r="A138" s="26" t="s">
        <v>36</v>
      </c>
      <c r="B138" s="31">
        <v>7.4999999999999997E-2</v>
      </c>
      <c r="C138" s="28">
        <v>10.27</v>
      </c>
      <c r="D138" s="48">
        <v>0.10270000000000001</v>
      </c>
      <c r="E138" s="49">
        <v>0.86270000000000013</v>
      </c>
      <c r="F138" s="54">
        <f t="shared" si="15"/>
        <v>0.13729999999999987</v>
      </c>
      <c r="H138" s="26" t="s">
        <v>36</v>
      </c>
      <c r="I138" s="31">
        <v>7.4999999999999997E-2</v>
      </c>
      <c r="J138" s="28">
        <v>17</v>
      </c>
      <c r="K138" s="48">
        <v>0.17</v>
      </c>
      <c r="L138" s="49">
        <v>0.71540000000000004</v>
      </c>
      <c r="M138" s="54">
        <f t="shared" si="16"/>
        <v>0.28459999999999996</v>
      </c>
      <c r="O138" s="26" t="s">
        <v>36</v>
      </c>
      <c r="P138" s="31">
        <v>7.4999999999999997E-2</v>
      </c>
      <c r="Q138" s="28">
        <v>22.7</v>
      </c>
      <c r="R138" s="48">
        <v>0.22699999999999995</v>
      </c>
      <c r="S138" s="49">
        <v>0.68089999999999984</v>
      </c>
      <c r="T138" s="54">
        <f t="shared" si="17"/>
        <v>0.31910000000000016</v>
      </c>
    </row>
    <row r="139" spans="1:20" s="47" customFormat="1">
      <c r="A139" s="26" t="s">
        <v>37</v>
      </c>
      <c r="B139" s="27">
        <v>5.2999999999999999E-2</v>
      </c>
      <c r="C139" s="28">
        <v>5.96</v>
      </c>
      <c r="D139" s="48">
        <v>5.9600000000000007E-2</v>
      </c>
      <c r="E139" s="49">
        <v>0.92230000000000012</v>
      </c>
      <c r="F139" s="54">
        <f t="shared" si="15"/>
        <v>7.769999999999988E-2</v>
      </c>
      <c r="H139" s="26" t="s">
        <v>37</v>
      </c>
      <c r="I139" s="27">
        <v>5.2999999999999999E-2</v>
      </c>
      <c r="J139" s="28">
        <v>18.86</v>
      </c>
      <c r="K139" s="48">
        <v>0.18859999999999999</v>
      </c>
      <c r="L139" s="49">
        <v>0.90400000000000003</v>
      </c>
      <c r="M139" s="54">
        <f t="shared" si="16"/>
        <v>9.5999999999999974E-2</v>
      </c>
      <c r="O139" s="26" t="s">
        <v>37</v>
      </c>
      <c r="P139" s="27">
        <v>5.2999999999999999E-2</v>
      </c>
      <c r="Q139" s="28">
        <v>10.68</v>
      </c>
      <c r="R139" s="48">
        <v>0.10679999999999998</v>
      </c>
      <c r="S139" s="49">
        <v>0.78769999999999984</v>
      </c>
      <c r="T139" s="54">
        <f t="shared" si="17"/>
        <v>0.21230000000000016</v>
      </c>
    </row>
    <row r="140" spans="1:20" s="47" customFormat="1">
      <c r="A140" s="26">
        <v>-270</v>
      </c>
      <c r="B140" s="32" t="s">
        <v>38</v>
      </c>
      <c r="C140" s="33">
        <v>7.77</v>
      </c>
      <c r="D140" s="48">
        <v>7.7700000000000005E-2</v>
      </c>
      <c r="E140" s="49">
        <v>1</v>
      </c>
      <c r="F140" s="55"/>
      <c r="H140" s="26">
        <v>-270</v>
      </c>
      <c r="I140" s="32" t="s">
        <v>38</v>
      </c>
      <c r="J140" s="33">
        <v>9.6</v>
      </c>
      <c r="K140" s="48">
        <v>9.6000000000000002E-2</v>
      </c>
      <c r="L140" s="49">
        <v>1</v>
      </c>
      <c r="M140" s="55"/>
      <c r="O140" s="26">
        <v>-270</v>
      </c>
      <c r="P140" s="32" t="s">
        <v>38</v>
      </c>
      <c r="Q140" s="33">
        <v>21.23</v>
      </c>
      <c r="R140" s="48">
        <v>0.21229999999999996</v>
      </c>
      <c r="S140" s="49">
        <v>1</v>
      </c>
      <c r="T140" s="55"/>
    </row>
    <row r="141" spans="1:20" s="47" customFormat="1">
      <c r="A141" s="34"/>
      <c r="B141" s="35"/>
      <c r="C141" s="36"/>
      <c r="D141" s="37"/>
      <c r="E141" s="38"/>
      <c r="F141" s="55"/>
      <c r="H141" s="34"/>
      <c r="I141" s="35"/>
      <c r="J141" s="36"/>
      <c r="K141" s="37"/>
      <c r="L141" s="38"/>
      <c r="M141" s="55"/>
      <c r="O141" s="34"/>
      <c r="P141" s="35"/>
      <c r="Q141" s="36"/>
      <c r="R141" s="37"/>
      <c r="S141" s="38"/>
      <c r="T141" s="55"/>
    </row>
    <row r="142" spans="1:20" s="47" customFormat="1">
      <c r="A142" s="39" t="s">
        <v>39</v>
      </c>
      <c r="B142" s="40" t="s">
        <v>15</v>
      </c>
      <c r="C142" s="36">
        <v>100</v>
      </c>
      <c r="D142" s="41">
        <v>1</v>
      </c>
      <c r="E142" s="50"/>
      <c r="F142" s="55"/>
      <c r="H142" s="39" t="s">
        <v>39</v>
      </c>
      <c r="I142" s="40" t="s">
        <v>15</v>
      </c>
      <c r="J142" s="36">
        <v>100</v>
      </c>
      <c r="K142" s="41">
        <v>1</v>
      </c>
      <c r="L142" s="50"/>
      <c r="M142" s="55"/>
      <c r="O142" s="39" t="s">
        <v>39</v>
      </c>
      <c r="P142" s="40" t="s">
        <v>15</v>
      </c>
      <c r="Q142" s="36">
        <v>100</v>
      </c>
      <c r="R142" s="41">
        <v>1</v>
      </c>
      <c r="S142" s="50"/>
      <c r="T142" s="55"/>
    </row>
    <row r="147" spans="1:20" s="43" customFormat="1">
      <c r="A147" s="16" t="s">
        <v>55</v>
      </c>
      <c r="H147" s="16" t="s">
        <v>56</v>
      </c>
      <c r="J147" s="44"/>
      <c r="O147" s="16" t="s">
        <v>57</v>
      </c>
      <c r="Q147" s="44"/>
    </row>
    <row r="148" spans="1:20" s="43" customFormat="1">
      <c r="A148" s="45"/>
      <c r="B148" s="46"/>
      <c r="C148" s="44"/>
      <c r="H148" s="45"/>
      <c r="I148" s="46"/>
      <c r="J148" s="44"/>
      <c r="O148" s="45"/>
      <c r="P148" s="46"/>
      <c r="Q148" s="44"/>
    </row>
    <row r="149" spans="1:20" s="47" customFormat="1">
      <c r="A149" s="20" t="s">
        <v>19</v>
      </c>
      <c r="B149" s="20" t="s">
        <v>20</v>
      </c>
      <c r="C149" s="129" t="s">
        <v>21</v>
      </c>
      <c r="D149" s="130"/>
      <c r="E149" s="131"/>
      <c r="F149" s="51"/>
      <c r="H149" s="20" t="s">
        <v>19</v>
      </c>
      <c r="I149" s="20" t="s">
        <v>20</v>
      </c>
      <c r="J149" s="129" t="s">
        <v>21</v>
      </c>
      <c r="K149" s="130"/>
      <c r="L149" s="131"/>
      <c r="M149" s="51"/>
      <c r="O149" s="20" t="s">
        <v>19</v>
      </c>
      <c r="P149" s="20" t="s">
        <v>20</v>
      </c>
      <c r="Q149" s="129" t="s">
        <v>21</v>
      </c>
      <c r="R149" s="130"/>
      <c r="S149" s="131"/>
      <c r="T149" s="51"/>
    </row>
    <row r="150" spans="1:20" s="47" customFormat="1">
      <c r="A150" s="21" t="s">
        <v>22</v>
      </c>
      <c r="B150" s="21"/>
      <c r="C150" s="22"/>
      <c r="D150" s="21"/>
      <c r="E150" s="20" t="s">
        <v>23</v>
      </c>
      <c r="F150" s="52" t="s">
        <v>77</v>
      </c>
      <c r="H150" s="21" t="s">
        <v>22</v>
      </c>
      <c r="I150" s="21"/>
      <c r="J150" s="22"/>
      <c r="K150" s="21"/>
      <c r="L150" s="20" t="s">
        <v>23</v>
      </c>
      <c r="M150" s="52" t="s">
        <v>77</v>
      </c>
      <c r="O150" s="21" t="s">
        <v>22</v>
      </c>
      <c r="P150" s="21"/>
      <c r="Q150" s="22"/>
      <c r="R150" s="21"/>
      <c r="S150" s="20" t="s">
        <v>23</v>
      </c>
      <c r="T150" s="52" t="s">
        <v>77</v>
      </c>
    </row>
    <row r="151" spans="1:20" s="47" customFormat="1">
      <c r="A151" s="23"/>
      <c r="B151" s="24" t="s">
        <v>24</v>
      </c>
      <c r="C151" s="25" t="s">
        <v>25</v>
      </c>
      <c r="D151" s="24" t="s">
        <v>26</v>
      </c>
      <c r="E151" s="24" t="s">
        <v>26</v>
      </c>
      <c r="F151" s="53" t="s">
        <v>26</v>
      </c>
      <c r="H151" s="23"/>
      <c r="I151" s="24" t="s">
        <v>24</v>
      </c>
      <c r="J151" s="25" t="s">
        <v>25</v>
      </c>
      <c r="K151" s="24" t="s">
        <v>26</v>
      </c>
      <c r="L151" s="24" t="s">
        <v>26</v>
      </c>
      <c r="M151" s="53" t="s">
        <v>26</v>
      </c>
      <c r="O151" s="23"/>
      <c r="P151" s="24" t="s">
        <v>24</v>
      </c>
      <c r="Q151" s="25" t="s">
        <v>25</v>
      </c>
      <c r="R151" s="24" t="s">
        <v>26</v>
      </c>
      <c r="S151" s="24" t="s">
        <v>26</v>
      </c>
      <c r="T151" s="53" t="s">
        <v>26</v>
      </c>
    </row>
    <row r="152" spans="1:20" s="47" customFormat="1">
      <c r="A152" s="26" t="s">
        <v>27</v>
      </c>
      <c r="B152" s="27">
        <v>37.5</v>
      </c>
      <c r="C152" s="28">
        <v>0</v>
      </c>
      <c r="D152" s="48">
        <v>0</v>
      </c>
      <c r="E152" s="49">
        <v>0</v>
      </c>
      <c r="F152" s="54">
        <f>1-E152</f>
        <v>1</v>
      </c>
      <c r="H152" s="26" t="s">
        <v>27</v>
      </c>
      <c r="I152" s="27">
        <v>37.5</v>
      </c>
      <c r="J152" s="28">
        <v>0</v>
      </c>
      <c r="K152" s="48">
        <v>0</v>
      </c>
      <c r="L152" s="49">
        <v>0</v>
      </c>
      <c r="M152" s="54">
        <f>1-L152</f>
        <v>1</v>
      </c>
      <c r="O152" s="26" t="s">
        <v>27</v>
      </c>
      <c r="P152" s="27">
        <v>37.5</v>
      </c>
      <c r="Q152" s="28">
        <v>0</v>
      </c>
      <c r="R152" s="48">
        <v>0</v>
      </c>
      <c r="S152" s="49">
        <v>0</v>
      </c>
      <c r="T152" s="54">
        <f>1-S152</f>
        <v>1</v>
      </c>
    </row>
    <row r="153" spans="1:20" s="47" customFormat="1">
      <c r="A153" s="26" t="s">
        <v>28</v>
      </c>
      <c r="B153" s="27">
        <v>19</v>
      </c>
      <c r="C153" s="28">
        <v>0</v>
      </c>
      <c r="D153" s="48">
        <v>0</v>
      </c>
      <c r="E153" s="49">
        <v>0</v>
      </c>
      <c r="F153" s="54">
        <f t="shared" ref="F153:F162" si="18">1-E153</f>
        <v>1</v>
      </c>
      <c r="H153" s="26" t="s">
        <v>28</v>
      </c>
      <c r="I153" s="27">
        <v>19</v>
      </c>
      <c r="J153" s="28">
        <v>0</v>
      </c>
      <c r="K153" s="48">
        <v>0</v>
      </c>
      <c r="L153" s="49">
        <v>0</v>
      </c>
      <c r="M153" s="54">
        <f t="shared" ref="M153:M162" si="19">1-L153</f>
        <v>1</v>
      </c>
      <c r="O153" s="26" t="s">
        <v>28</v>
      </c>
      <c r="P153" s="27">
        <v>19</v>
      </c>
      <c r="Q153" s="28">
        <v>0</v>
      </c>
      <c r="R153" s="48">
        <v>0</v>
      </c>
      <c r="S153" s="49">
        <v>0</v>
      </c>
      <c r="T153" s="54">
        <f t="shared" ref="T153:T162" si="20">1-S153</f>
        <v>1</v>
      </c>
    </row>
    <row r="154" spans="1:20" s="47" customFormat="1">
      <c r="A154" s="26" t="s">
        <v>29</v>
      </c>
      <c r="B154" s="27">
        <v>9.5</v>
      </c>
      <c r="C154" s="28">
        <v>0</v>
      </c>
      <c r="D154" s="48">
        <v>0</v>
      </c>
      <c r="E154" s="49">
        <v>0</v>
      </c>
      <c r="F154" s="54">
        <f t="shared" si="18"/>
        <v>1</v>
      </c>
      <c r="H154" s="26" t="s">
        <v>29</v>
      </c>
      <c r="I154" s="27">
        <v>9.5</v>
      </c>
      <c r="J154" s="28">
        <v>0</v>
      </c>
      <c r="K154" s="48">
        <v>0</v>
      </c>
      <c r="L154" s="49">
        <v>0</v>
      </c>
      <c r="M154" s="54">
        <f t="shared" si="19"/>
        <v>1</v>
      </c>
      <c r="O154" s="26" t="s">
        <v>29</v>
      </c>
      <c r="P154" s="27">
        <v>9.5</v>
      </c>
      <c r="Q154" s="28">
        <v>0</v>
      </c>
      <c r="R154" s="48">
        <v>0</v>
      </c>
      <c r="S154" s="49">
        <v>0</v>
      </c>
      <c r="T154" s="54">
        <f t="shared" si="20"/>
        <v>1</v>
      </c>
    </row>
    <row r="155" spans="1:20" s="47" customFormat="1">
      <c r="A155" s="26" t="s">
        <v>30</v>
      </c>
      <c r="B155" s="27">
        <v>4.75</v>
      </c>
      <c r="C155" s="28">
        <v>0</v>
      </c>
      <c r="D155" s="48">
        <v>0</v>
      </c>
      <c r="E155" s="49">
        <v>0</v>
      </c>
      <c r="F155" s="54">
        <f t="shared" si="18"/>
        <v>1</v>
      </c>
      <c r="H155" s="26" t="s">
        <v>30</v>
      </c>
      <c r="I155" s="27">
        <v>4.75</v>
      </c>
      <c r="J155" s="28">
        <v>0</v>
      </c>
      <c r="K155" s="48">
        <v>0</v>
      </c>
      <c r="L155" s="49">
        <v>0</v>
      </c>
      <c r="M155" s="54">
        <f t="shared" si="19"/>
        <v>1</v>
      </c>
      <c r="O155" s="26" t="s">
        <v>30</v>
      </c>
      <c r="P155" s="27">
        <v>4.75</v>
      </c>
      <c r="Q155" s="28">
        <v>0</v>
      </c>
      <c r="R155" s="48">
        <v>0</v>
      </c>
      <c r="S155" s="49">
        <v>0</v>
      </c>
      <c r="T155" s="54">
        <f t="shared" si="20"/>
        <v>1</v>
      </c>
    </row>
    <row r="156" spans="1:20" s="47" customFormat="1">
      <c r="A156" s="26" t="s">
        <v>31</v>
      </c>
      <c r="B156" s="27">
        <v>2.36</v>
      </c>
      <c r="C156" s="28">
        <v>0</v>
      </c>
      <c r="D156" s="48">
        <v>0</v>
      </c>
      <c r="E156" s="49">
        <v>0</v>
      </c>
      <c r="F156" s="54">
        <f t="shared" si="18"/>
        <v>1</v>
      </c>
      <c r="H156" s="26" t="s">
        <v>31</v>
      </c>
      <c r="I156" s="27">
        <v>2.36</v>
      </c>
      <c r="J156" s="28">
        <v>1.59</v>
      </c>
      <c r="K156" s="48">
        <v>1.5900000000000001E-2</v>
      </c>
      <c r="L156" s="49">
        <v>1.5900000000000001E-2</v>
      </c>
      <c r="M156" s="54">
        <f t="shared" si="19"/>
        <v>0.98409999999999997</v>
      </c>
      <c r="O156" s="26" t="s">
        <v>31</v>
      </c>
      <c r="P156" s="27">
        <v>2.36</v>
      </c>
      <c r="Q156" s="28">
        <v>0.84</v>
      </c>
      <c r="R156" s="48">
        <v>8.3999999999999995E-3</v>
      </c>
      <c r="S156" s="49">
        <v>8.3999999999999995E-3</v>
      </c>
      <c r="T156" s="54">
        <f t="shared" si="20"/>
        <v>0.99160000000000004</v>
      </c>
    </row>
    <row r="157" spans="1:20" s="47" customFormat="1">
      <c r="A157" s="26" t="s">
        <v>32</v>
      </c>
      <c r="B157" s="27">
        <v>1.18</v>
      </c>
      <c r="C157" s="28">
        <v>0.33</v>
      </c>
      <c r="D157" s="48">
        <v>3.3E-3</v>
      </c>
      <c r="E157" s="49">
        <v>3.3E-3</v>
      </c>
      <c r="F157" s="54">
        <f t="shared" si="18"/>
        <v>0.99670000000000003</v>
      </c>
      <c r="H157" s="26" t="s">
        <v>32</v>
      </c>
      <c r="I157" s="27">
        <v>1.18</v>
      </c>
      <c r="J157" s="28">
        <v>7.15</v>
      </c>
      <c r="K157" s="48">
        <v>7.1500000000000008E-2</v>
      </c>
      <c r="L157" s="49">
        <v>8.7400000000000005E-2</v>
      </c>
      <c r="M157" s="54">
        <f t="shared" si="19"/>
        <v>0.91259999999999997</v>
      </c>
      <c r="O157" s="26" t="s">
        <v>32</v>
      </c>
      <c r="P157" s="27">
        <v>1.18</v>
      </c>
      <c r="Q157" s="28">
        <v>2.91</v>
      </c>
      <c r="R157" s="48">
        <v>2.9100000000000001E-2</v>
      </c>
      <c r="S157" s="49">
        <v>3.7499999999999999E-2</v>
      </c>
      <c r="T157" s="54">
        <f t="shared" si="20"/>
        <v>0.96250000000000002</v>
      </c>
    </row>
    <row r="158" spans="1:20" s="47" customFormat="1">
      <c r="A158" s="26" t="s">
        <v>33</v>
      </c>
      <c r="B158" s="27">
        <v>0.6</v>
      </c>
      <c r="C158" s="28">
        <v>1.91</v>
      </c>
      <c r="D158" s="48">
        <v>1.9099999999999999E-2</v>
      </c>
      <c r="E158" s="49">
        <v>2.24E-2</v>
      </c>
      <c r="F158" s="54">
        <f t="shared" si="18"/>
        <v>0.97760000000000002</v>
      </c>
      <c r="H158" s="26" t="s">
        <v>33</v>
      </c>
      <c r="I158" s="27">
        <v>0.6</v>
      </c>
      <c r="J158" s="28">
        <v>6.07</v>
      </c>
      <c r="K158" s="48">
        <v>6.0700000000000004E-2</v>
      </c>
      <c r="L158" s="49">
        <v>0.14810000000000001</v>
      </c>
      <c r="M158" s="54">
        <f t="shared" si="19"/>
        <v>0.85189999999999999</v>
      </c>
      <c r="O158" s="26" t="s">
        <v>33</v>
      </c>
      <c r="P158" s="27">
        <v>0.6</v>
      </c>
      <c r="Q158" s="28">
        <v>2.69</v>
      </c>
      <c r="R158" s="48">
        <v>2.69E-2</v>
      </c>
      <c r="S158" s="49">
        <v>6.4399999999999999E-2</v>
      </c>
      <c r="T158" s="54">
        <f t="shared" si="20"/>
        <v>0.93559999999999999</v>
      </c>
    </row>
    <row r="159" spans="1:20" s="47" customFormat="1">
      <c r="A159" s="26" t="s">
        <v>34</v>
      </c>
      <c r="B159" s="27">
        <v>0.3</v>
      </c>
      <c r="C159" s="28">
        <v>9.19</v>
      </c>
      <c r="D159" s="48">
        <v>9.1899999999999996E-2</v>
      </c>
      <c r="E159" s="49">
        <v>0.1143</v>
      </c>
      <c r="F159" s="54">
        <f t="shared" si="18"/>
        <v>0.88570000000000004</v>
      </c>
      <c r="H159" s="26" t="s">
        <v>34</v>
      </c>
      <c r="I159" s="27">
        <v>0.3</v>
      </c>
      <c r="J159" s="28">
        <v>4.6500000000000004</v>
      </c>
      <c r="K159" s="48">
        <v>4.6500000000000007E-2</v>
      </c>
      <c r="L159" s="49">
        <v>0.19460000000000002</v>
      </c>
      <c r="M159" s="54">
        <f t="shared" si="19"/>
        <v>0.8054</v>
      </c>
      <c r="O159" s="26" t="s">
        <v>34</v>
      </c>
      <c r="P159" s="27">
        <v>0.3</v>
      </c>
      <c r="Q159" s="28">
        <v>7.38</v>
      </c>
      <c r="R159" s="48">
        <v>7.3800000000000004E-2</v>
      </c>
      <c r="S159" s="49">
        <v>0.13819999999999999</v>
      </c>
      <c r="T159" s="54">
        <f t="shared" si="20"/>
        <v>0.86180000000000001</v>
      </c>
    </row>
    <row r="160" spans="1:20" s="47" customFormat="1">
      <c r="A160" s="26" t="s">
        <v>35</v>
      </c>
      <c r="B160" s="27">
        <v>0.15</v>
      </c>
      <c r="C160" s="28">
        <v>19.62</v>
      </c>
      <c r="D160" s="48">
        <v>0.19620000000000001</v>
      </c>
      <c r="E160" s="49">
        <v>0.3105</v>
      </c>
      <c r="F160" s="54">
        <f t="shared" si="18"/>
        <v>0.6895</v>
      </c>
      <c r="H160" s="26" t="s">
        <v>35</v>
      </c>
      <c r="I160" s="27">
        <v>0.15</v>
      </c>
      <c r="J160" s="28">
        <v>17.14</v>
      </c>
      <c r="K160" s="48">
        <v>0.1714</v>
      </c>
      <c r="L160" s="49">
        <v>0.36599999999999999</v>
      </c>
      <c r="M160" s="54">
        <f t="shared" si="19"/>
        <v>0.63400000000000001</v>
      </c>
      <c r="O160" s="26" t="s">
        <v>35</v>
      </c>
      <c r="P160" s="27">
        <v>0.15</v>
      </c>
      <c r="Q160" s="28">
        <v>36.07</v>
      </c>
      <c r="R160" s="48">
        <v>0.36070000000000002</v>
      </c>
      <c r="S160" s="49">
        <v>0.49890000000000001</v>
      </c>
      <c r="T160" s="54">
        <f t="shared" si="20"/>
        <v>0.50109999999999999</v>
      </c>
    </row>
    <row r="161" spans="1:20" s="47" customFormat="1">
      <c r="A161" s="26" t="s">
        <v>36</v>
      </c>
      <c r="B161" s="31">
        <v>7.4999999999999997E-2</v>
      </c>
      <c r="C161" s="28">
        <v>17.46</v>
      </c>
      <c r="D161" s="48">
        <v>0.17460000000000001</v>
      </c>
      <c r="E161" s="49">
        <v>0.48509999999999998</v>
      </c>
      <c r="F161" s="54">
        <f t="shared" si="18"/>
        <v>0.51490000000000002</v>
      </c>
      <c r="H161" s="26" t="s">
        <v>36</v>
      </c>
      <c r="I161" s="31">
        <v>7.4999999999999997E-2</v>
      </c>
      <c r="J161" s="28">
        <v>16.170000000000002</v>
      </c>
      <c r="K161" s="48">
        <v>0.16170000000000001</v>
      </c>
      <c r="L161" s="49">
        <v>0.52770000000000006</v>
      </c>
      <c r="M161" s="54">
        <f t="shared" si="19"/>
        <v>0.47229999999999994</v>
      </c>
      <c r="O161" s="26" t="s">
        <v>36</v>
      </c>
      <c r="P161" s="31">
        <v>7.4999999999999997E-2</v>
      </c>
      <c r="Q161" s="28">
        <v>22.37</v>
      </c>
      <c r="R161" s="48">
        <v>0.22370000000000001</v>
      </c>
      <c r="S161" s="49">
        <v>0.72260000000000002</v>
      </c>
      <c r="T161" s="54">
        <f t="shared" si="20"/>
        <v>0.27739999999999998</v>
      </c>
    </row>
    <row r="162" spans="1:20" s="47" customFormat="1">
      <c r="A162" s="26" t="s">
        <v>37</v>
      </c>
      <c r="B162" s="27">
        <v>5.2999999999999999E-2</v>
      </c>
      <c r="C162" s="28">
        <v>11.16</v>
      </c>
      <c r="D162" s="48">
        <v>0.1116</v>
      </c>
      <c r="E162" s="49">
        <v>0.59670000000000001</v>
      </c>
      <c r="F162" s="54">
        <f t="shared" si="18"/>
        <v>0.40329999999999999</v>
      </c>
      <c r="H162" s="26" t="s">
        <v>37</v>
      </c>
      <c r="I162" s="27">
        <v>5.2999999999999999E-2</v>
      </c>
      <c r="J162" s="28">
        <v>20.27</v>
      </c>
      <c r="K162" s="48">
        <v>0.20269999999999999</v>
      </c>
      <c r="L162" s="49">
        <v>0.73040000000000005</v>
      </c>
      <c r="M162" s="54">
        <f t="shared" si="19"/>
        <v>0.26959999999999995</v>
      </c>
      <c r="O162" s="26" t="s">
        <v>37</v>
      </c>
      <c r="P162" s="27">
        <v>5.2999999999999999E-2</v>
      </c>
      <c r="Q162" s="28">
        <v>17.13</v>
      </c>
      <c r="R162" s="48">
        <v>0.17129999999999998</v>
      </c>
      <c r="S162" s="49">
        <v>0.89390000000000003</v>
      </c>
      <c r="T162" s="54">
        <f t="shared" si="20"/>
        <v>0.10609999999999997</v>
      </c>
    </row>
    <row r="163" spans="1:20" s="47" customFormat="1">
      <c r="A163" s="26">
        <v>-270</v>
      </c>
      <c r="B163" s="32" t="s">
        <v>38</v>
      </c>
      <c r="C163" s="33">
        <v>40.33</v>
      </c>
      <c r="D163" s="48">
        <v>0.40329999999999999</v>
      </c>
      <c r="E163" s="49">
        <v>1</v>
      </c>
      <c r="F163" s="55"/>
      <c r="H163" s="26">
        <v>-270</v>
      </c>
      <c r="I163" s="32" t="s">
        <v>38</v>
      </c>
      <c r="J163" s="33">
        <v>26.96</v>
      </c>
      <c r="K163" s="48">
        <v>0.26960000000000001</v>
      </c>
      <c r="L163" s="49">
        <v>1</v>
      </c>
      <c r="M163" s="55"/>
      <c r="O163" s="26">
        <v>-270</v>
      </c>
      <c r="P163" s="32" t="s">
        <v>38</v>
      </c>
      <c r="Q163" s="33">
        <v>10.61</v>
      </c>
      <c r="R163" s="48">
        <v>0.1061</v>
      </c>
      <c r="S163" s="49">
        <v>1</v>
      </c>
      <c r="T163" s="55"/>
    </row>
    <row r="164" spans="1:20" s="47" customFormat="1">
      <c r="A164" s="34"/>
      <c r="B164" s="35"/>
      <c r="C164" s="36"/>
      <c r="D164" s="37"/>
      <c r="E164" s="38"/>
      <c r="F164" s="55"/>
      <c r="H164" s="34"/>
      <c r="I164" s="35"/>
      <c r="J164" s="36"/>
      <c r="K164" s="37"/>
      <c r="L164" s="38"/>
      <c r="M164" s="55"/>
      <c r="O164" s="34"/>
      <c r="P164" s="35"/>
      <c r="Q164" s="36"/>
      <c r="R164" s="37"/>
      <c r="S164" s="38"/>
      <c r="T164" s="55"/>
    </row>
    <row r="165" spans="1:20" s="47" customFormat="1">
      <c r="A165" s="39" t="s">
        <v>39</v>
      </c>
      <c r="B165" s="40" t="s">
        <v>15</v>
      </c>
      <c r="C165" s="36">
        <v>100</v>
      </c>
      <c r="D165" s="41">
        <v>1</v>
      </c>
      <c r="E165" s="50"/>
      <c r="F165" s="55"/>
      <c r="H165" s="39" t="s">
        <v>39</v>
      </c>
      <c r="I165" s="40" t="s">
        <v>15</v>
      </c>
      <c r="J165" s="36">
        <v>100</v>
      </c>
      <c r="K165" s="41">
        <v>1</v>
      </c>
      <c r="L165" s="50"/>
      <c r="M165" s="55"/>
      <c r="O165" s="39" t="s">
        <v>39</v>
      </c>
      <c r="P165" s="40" t="s">
        <v>15</v>
      </c>
      <c r="Q165" s="36">
        <v>100</v>
      </c>
      <c r="R165" s="41">
        <v>1</v>
      </c>
      <c r="S165" s="50"/>
      <c r="T165" s="55"/>
    </row>
    <row r="170" spans="1:20" s="43" customFormat="1">
      <c r="A170" s="16" t="s">
        <v>58</v>
      </c>
      <c r="H170" s="16" t="s">
        <v>59</v>
      </c>
      <c r="J170" s="44"/>
      <c r="O170" s="16" t="s">
        <v>60</v>
      </c>
      <c r="Q170" s="44"/>
    </row>
    <row r="171" spans="1:20" s="43" customFormat="1">
      <c r="A171" s="45"/>
      <c r="B171" s="46"/>
      <c r="C171" s="44"/>
      <c r="H171" s="45"/>
      <c r="I171" s="46"/>
      <c r="J171" s="44"/>
      <c r="O171" s="45"/>
      <c r="P171" s="46"/>
      <c r="Q171" s="44"/>
    </row>
    <row r="172" spans="1:20" s="47" customFormat="1">
      <c r="A172" s="20" t="s">
        <v>19</v>
      </c>
      <c r="B172" s="20" t="s">
        <v>20</v>
      </c>
      <c r="C172" s="129" t="s">
        <v>21</v>
      </c>
      <c r="D172" s="130"/>
      <c r="E172" s="131"/>
      <c r="F172" s="51"/>
      <c r="H172" s="20" t="s">
        <v>19</v>
      </c>
      <c r="I172" s="20" t="s">
        <v>20</v>
      </c>
      <c r="J172" s="129" t="s">
        <v>21</v>
      </c>
      <c r="K172" s="130"/>
      <c r="L172" s="131"/>
      <c r="M172" s="51"/>
      <c r="O172" s="20" t="s">
        <v>19</v>
      </c>
      <c r="P172" s="20" t="s">
        <v>20</v>
      </c>
      <c r="Q172" s="129" t="s">
        <v>21</v>
      </c>
      <c r="R172" s="130"/>
      <c r="S172" s="131"/>
      <c r="T172" s="51"/>
    </row>
    <row r="173" spans="1:20" s="47" customFormat="1">
      <c r="A173" s="21" t="s">
        <v>22</v>
      </c>
      <c r="B173" s="21"/>
      <c r="C173" s="22"/>
      <c r="D173" s="21"/>
      <c r="E173" s="20" t="s">
        <v>23</v>
      </c>
      <c r="F173" s="52" t="s">
        <v>77</v>
      </c>
      <c r="H173" s="21" t="s">
        <v>22</v>
      </c>
      <c r="I173" s="21"/>
      <c r="J173" s="22"/>
      <c r="K173" s="21"/>
      <c r="L173" s="20" t="s">
        <v>23</v>
      </c>
      <c r="M173" s="52" t="s">
        <v>77</v>
      </c>
      <c r="O173" s="21" t="s">
        <v>22</v>
      </c>
      <c r="P173" s="21"/>
      <c r="Q173" s="22"/>
      <c r="R173" s="21"/>
      <c r="S173" s="20" t="s">
        <v>23</v>
      </c>
      <c r="T173" s="52" t="s">
        <v>77</v>
      </c>
    </row>
    <row r="174" spans="1:20" s="47" customFormat="1">
      <c r="A174" s="23"/>
      <c r="B174" s="24" t="s">
        <v>24</v>
      </c>
      <c r="C174" s="25" t="s">
        <v>25</v>
      </c>
      <c r="D174" s="24" t="s">
        <v>26</v>
      </c>
      <c r="E174" s="24" t="s">
        <v>26</v>
      </c>
      <c r="F174" s="53" t="s">
        <v>26</v>
      </c>
      <c r="H174" s="23"/>
      <c r="I174" s="24" t="s">
        <v>24</v>
      </c>
      <c r="J174" s="25" t="s">
        <v>25</v>
      </c>
      <c r="K174" s="24" t="s">
        <v>26</v>
      </c>
      <c r="L174" s="24" t="s">
        <v>26</v>
      </c>
      <c r="M174" s="53" t="s">
        <v>26</v>
      </c>
      <c r="O174" s="23"/>
      <c r="P174" s="24" t="s">
        <v>24</v>
      </c>
      <c r="Q174" s="25" t="s">
        <v>25</v>
      </c>
      <c r="R174" s="24" t="s">
        <v>26</v>
      </c>
      <c r="S174" s="24" t="s">
        <v>26</v>
      </c>
      <c r="T174" s="53" t="s">
        <v>26</v>
      </c>
    </row>
    <row r="175" spans="1:20" s="47" customFormat="1">
      <c r="A175" s="26" t="s">
        <v>27</v>
      </c>
      <c r="B175" s="27">
        <v>37.5</v>
      </c>
      <c r="C175" s="28">
        <v>0</v>
      </c>
      <c r="D175" s="48">
        <v>0</v>
      </c>
      <c r="E175" s="49">
        <v>0</v>
      </c>
      <c r="F175" s="54">
        <f>1-E175</f>
        <v>1</v>
      </c>
      <c r="H175" s="26" t="s">
        <v>27</v>
      </c>
      <c r="I175" s="27">
        <v>37.5</v>
      </c>
      <c r="J175" s="28">
        <v>0</v>
      </c>
      <c r="K175" s="48">
        <v>0</v>
      </c>
      <c r="L175" s="49">
        <v>0</v>
      </c>
      <c r="M175" s="54">
        <f>1-L175</f>
        <v>1</v>
      </c>
      <c r="O175" s="26" t="s">
        <v>27</v>
      </c>
      <c r="P175" s="27">
        <v>37.5</v>
      </c>
      <c r="Q175" s="28">
        <v>0</v>
      </c>
      <c r="R175" s="48">
        <v>0</v>
      </c>
      <c r="S175" s="49">
        <v>0</v>
      </c>
      <c r="T175" s="54">
        <f>1-S175</f>
        <v>1</v>
      </c>
    </row>
    <row r="176" spans="1:20" s="47" customFormat="1">
      <c r="A176" s="26" t="s">
        <v>28</v>
      </c>
      <c r="B176" s="27">
        <v>19</v>
      </c>
      <c r="C176" s="28">
        <v>113.85</v>
      </c>
      <c r="D176" s="48">
        <v>0.22769999999999999</v>
      </c>
      <c r="E176" s="49">
        <v>0.22769999999999999</v>
      </c>
      <c r="F176" s="54">
        <f t="shared" ref="F176:F185" si="21">1-E176</f>
        <v>0.77229999999999999</v>
      </c>
      <c r="H176" s="26" t="s">
        <v>28</v>
      </c>
      <c r="I176" s="27">
        <v>19</v>
      </c>
      <c r="J176" s="28">
        <v>0</v>
      </c>
      <c r="K176" s="48">
        <v>0</v>
      </c>
      <c r="L176" s="49">
        <v>0</v>
      </c>
      <c r="M176" s="54">
        <f t="shared" ref="M176:M185" si="22">1-L176</f>
        <v>1</v>
      </c>
      <c r="O176" s="26" t="s">
        <v>28</v>
      </c>
      <c r="P176" s="27">
        <v>19</v>
      </c>
      <c r="Q176" s="28">
        <v>0</v>
      </c>
      <c r="R176" s="48">
        <v>0</v>
      </c>
      <c r="S176" s="49">
        <v>0</v>
      </c>
      <c r="T176" s="54">
        <f t="shared" ref="T176:T185" si="23">1-S176</f>
        <v>1</v>
      </c>
    </row>
    <row r="177" spans="1:20" s="47" customFormat="1">
      <c r="A177" s="26" t="s">
        <v>29</v>
      </c>
      <c r="B177" s="27">
        <v>9.5</v>
      </c>
      <c r="C177" s="28">
        <v>145.19999999999999</v>
      </c>
      <c r="D177" s="48">
        <v>0.29039999999999999</v>
      </c>
      <c r="E177" s="49">
        <v>0.5181</v>
      </c>
      <c r="F177" s="54">
        <f t="shared" si="21"/>
        <v>0.4819</v>
      </c>
      <c r="H177" s="26" t="s">
        <v>29</v>
      </c>
      <c r="I177" s="27">
        <v>9.5</v>
      </c>
      <c r="J177" s="28">
        <v>0</v>
      </c>
      <c r="K177" s="48">
        <v>0</v>
      </c>
      <c r="L177" s="49">
        <v>0</v>
      </c>
      <c r="M177" s="54">
        <f t="shared" si="22"/>
        <v>1</v>
      </c>
      <c r="O177" s="26" t="s">
        <v>29</v>
      </c>
      <c r="P177" s="27">
        <v>9.5</v>
      </c>
      <c r="Q177" s="28">
        <v>0</v>
      </c>
      <c r="R177" s="48">
        <v>0</v>
      </c>
      <c r="S177" s="49">
        <v>0</v>
      </c>
      <c r="T177" s="54">
        <f t="shared" si="23"/>
        <v>1</v>
      </c>
    </row>
    <row r="178" spans="1:20" s="47" customFormat="1">
      <c r="A178" s="26" t="s">
        <v>30</v>
      </c>
      <c r="B178" s="27">
        <v>4.75</v>
      </c>
      <c r="C178" s="28">
        <v>68.05</v>
      </c>
      <c r="D178" s="48">
        <v>0.1361</v>
      </c>
      <c r="E178" s="49">
        <v>0.6542</v>
      </c>
      <c r="F178" s="54">
        <f t="shared" si="21"/>
        <v>0.3458</v>
      </c>
      <c r="H178" s="26" t="s">
        <v>30</v>
      </c>
      <c r="I178" s="27">
        <v>4.75</v>
      </c>
      <c r="J178" s="28">
        <v>0</v>
      </c>
      <c r="K178" s="48">
        <v>0</v>
      </c>
      <c r="L178" s="49">
        <v>0</v>
      </c>
      <c r="M178" s="54">
        <f t="shared" si="22"/>
        <v>1</v>
      </c>
      <c r="O178" s="26" t="s">
        <v>30</v>
      </c>
      <c r="P178" s="27">
        <v>4.75</v>
      </c>
      <c r="Q178" s="28">
        <v>0</v>
      </c>
      <c r="R178" s="48">
        <v>0</v>
      </c>
      <c r="S178" s="49">
        <v>0</v>
      </c>
      <c r="T178" s="54">
        <f t="shared" si="23"/>
        <v>1</v>
      </c>
    </row>
    <row r="179" spans="1:20" s="47" customFormat="1">
      <c r="A179" s="26" t="s">
        <v>31</v>
      </c>
      <c r="B179" s="27">
        <v>2.36</v>
      </c>
      <c r="C179" s="28">
        <v>47.91</v>
      </c>
      <c r="D179" s="48">
        <v>9.5819999999999989E-2</v>
      </c>
      <c r="E179" s="49">
        <v>0.75002000000000002</v>
      </c>
      <c r="F179" s="54">
        <f t="shared" si="21"/>
        <v>0.24997999999999998</v>
      </c>
      <c r="H179" s="26" t="s">
        <v>31</v>
      </c>
      <c r="I179" s="27">
        <v>2.36</v>
      </c>
      <c r="J179" s="28">
        <v>0</v>
      </c>
      <c r="K179" s="48">
        <v>0</v>
      </c>
      <c r="L179" s="49">
        <v>0</v>
      </c>
      <c r="M179" s="54">
        <f t="shared" si="22"/>
        <v>1</v>
      </c>
      <c r="O179" s="26" t="s">
        <v>31</v>
      </c>
      <c r="P179" s="27">
        <v>2.36</v>
      </c>
      <c r="Q179" s="28">
        <v>0</v>
      </c>
      <c r="R179" s="48">
        <v>0</v>
      </c>
      <c r="S179" s="49">
        <v>0</v>
      </c>
      <c r="T179" s="54">
        <f t="shared" si="23"/>
        <v>1</v>
      </c>
    </row>
    <row r="180" spans="1:20" s="47" customFormat="1">
      <c r="A180" s="26" t="s">
        <v>32</v>
      </c>
      <c r="B180" s="27">
        <v>1.18</v>
      </c>
      <c r="C180" s="28">
        <v>24.92</v>
      </c>
      <c r="D180" s="48">
        <v>4.9840000000000002E-2</v>
      </c>
      <c r="E180" s="49">
        <v>0.79986000000000002</v>
      </c>
      <c r="F180" s="54">
        <f t="shared" si="21"/>
        <v>0.20013999999999998</v>
      </c>
      <c r="H180" s="26" t="s">
        <v>32</v>
      </c>
      <c r="I180" s="27">
        <v>1.18</v>
      </c>
      <c r="J180" s="28">
        <v>1.58</v>
      </c>
      <c r="K180" s="48">
        <v>1.5800000000000002E-2</v>
      </c>
      <c r="L180" s="49">
        <v>1.5800000000000002E-2</v>
      </c>
      <c r="M180" s="54">
        <f t="shared" si="22"/>
        <v>0.98419999999999996</v>
      </c>
      <c r="O180" s="26" t="s">
        <v>32</v>
      </c>
      <c r="P180" s="27">
        <v>1.18</v>
      </c>
      <c r="Q180" s="28">
        <v>1.17</v>
      </c>
      <c r="R180" s="48">
        <v>1.1699999999999999E-2</v>
      </c>
      <c r="S180" s="49">
        <v>1.1699999999999999E-2</v>
      </c>
      <c r="T180" s="54">
        <f t="shared" si="23"/>
        <v>0.98829999999999996</v>
      </c>
    </row>
    <row r="181" spans="1:20" s="47" customFormat="1">
      <c r="A181" s="26" t="s">
        <v>33</v>
      </c>
      <c r="B181" s="27">
        <v>0.6</v>
      </c>
      <c r="C181" s="28">
        <v>16.100000000000001</v>
      </c>
      <c r="D181" s="48">
        <v>3.2199999999999999E-2</v>
      </c>
      <c r="E181" s="49">
        <v>0.83206000000000002</v>
      </c>
      <c r="F181" s="54">
        <f t="shared" si="21"/>
        <v>0.16793999999999998</v>
      </c>
      <c r="H181" s="26" t="s">
        <v>33</v>
      </c>
      <c r="I181" s="27">
        <v>0.6</v>
      </c>
      <c r="J181" s="28">
        <v>11.1</v>
      </c>
      <c r="K181" s="48">
        <v>0.111</v>
      </c>
      <c r="L181" s="49">
        <v>0.1268</v>
      </c>
      <c r="M181" s="54">
        <f t="shared" si="22"/>
        <v>0.87319999999999998</v>
      </c>
      <c r="O181" s="26" t="s">
        <v>33</v>
      </c>
      <c r="P181" s="27">
        <v>0.6</v>
      </c>
      <c r="Q181" s="28">
        <v>5.42</v>
      </c>
      <c r="R181" s="48">
        <v>5.4199999999999998E-2</v>
      </c>
      <c r="S181" s="49">
        <v>6.59E-2</v>
      </c>
      <c r="T181" s="54">
        <f t="shared" si="23"/>
        <v>0.93410000000000004</v>
      </c>
    </row>
    <row r="182" spans="1:20" s="47" customFormat="1">
      <c r="A182" s="26" t="s">
        <v>34</v>
      </c>
      <c r="B182" s="27">
        <v>0.3</v>
      </c>
      <c r="C182" s="28">
        <v>20.079999999999998</v>
      </c>
      <c r="D182" s="48">
        <v>4.0159999999999994E-2</v>
      </c>
      <c r="E182" s="49">
        <v>0.87222</v>
      </c>
      <c r="F182" s="54">
        <f t="shared" si="21"/>
        <v>0.12778</v>
      </c>
      <c r="H182" s="26" t="s">
        <v>34</v>
      </c>
      <c r="I182" s="27">
        <v>0.3</v>
      </c>
      <c r="J182" s="28">
        <v>25.48</v>
      </c>
      <c r="K182" s="48">
        <v>0.25480000000000003</v>
      </c>
      <c r="L182" s="49">
        <v>0.38160000000000005</v>
      </c>
      <c r="M182" s="54">
        <f t="shared" si="22"/>
        <v>0.61839999999999995</v>
      </c>
      <c r="O182" s="26" t="s">
        <v>34</v>
      </c>
      <c r="P182" s="27">
        <v>0.3</v>
      </c>
      <c r="Q182" s="28">
        <v>53.93</v>
      </c>
      <c r="R182" s="48">
        <v>0.5393</v>
      </c>
      <c r="S182" s="49">
        <v>0.60519999999999996</v>
      </c>
      <c r="T182" s="54">
        <f t="shared" si="23"/>
        <v>0.39480000000000004</v>
      </c>
    </row>
    <row r="183" spans="1:20" s="47" customFormat="1">
      <c r="A183" s="26" t="s">
        <v>35</v>
      </c>
      <c r="B183" s="27">
        <v>0.15</v>
      </c>
      <c r="C183" s="28">
        <v>43.71</v>
      </c>
      <c r="D183" s="48">
        <v>8.7419999999999998E-2</v>
      </c>
      <c r="E183" s="49">
        <v>0.95964000000000005</v>
      </c>
      <c r="F183" s="54">
        <f t="shared" si="21"/>
        <v>4.0359999999999951E-2</v>
      </c>
      <c r="H183" s="26" t="s">
        <v>35</v>
      </c>
      <c r="I183" s="27">
        <v>0.15</v>
      </c>
      <c r="J183" s="28">
        <v>32.47</v>
      </c>
      <c r="K183" s="48">
        <v>0.32469999999999999</v>
      </c>
      <c r="L183" s="49">
        <v>0.70630000000000004</v>
      </c>
      <c r="M183" s="54">
        <f t="shared" si="22"/>
        <v>0.29369999999999996</v>
      </c>
      <c r="O183" s="26" t="s">
        <v>35</v>
      </c>
      <c r="P183" s="27">
        <v>0.15</v>
      </c>
      <c r="Q183" s="28">
        <v>24.35</v>
      </c>
      <c r="R183" s="48">
        <v>0.24350000000000002</v>
      </c>
      <c r="S183" s="49">
        <v>0.84870000000000001</v>
      </c>
      <c r="T183" s="54">
        <f t="shared" si="23"/>
        <v>0.15129999999999999</v>
      </c>
    </row>
    <row r="184" spans="1:20" s="47" customFormat="1">
      <c r="A184" s="26" t="s">
        <v>36</v>
      </c>
      <c r="B184" s="31">
        <v>7.4999999999999997E-2</v>
      </c>
      <c r="C184" s="28">
        <v>5.6</v>
      </c>
      <c r="D184" s="48">
        <v>1.12E-2</v>
      </c>
      <c r="E184" s="49">
        <v>0.97084000000000004</v>
      </c>
      <c r="F184" s="54">
        <f t="shared" si="21"/>
        <v>2.9159999999999964E-2</v>
      </c>
      <c r="H184" s="26" t="s">
        <v>36</v>
      </c>
      <c r="I184" s="31">
        <v>7.4999999999999997E-2</v>
      </c>
      <c r="J184" s="28">
        <v>10.97</v>
      </c>
      <c r="K184" s="48">
        <v>0.10970000000000001</v>
      </c>
      <c r="L184" s="49">
        <v>0.81600000000000006</v>
      </c>
      <c r="M184" s="54">
        <f t="shared" si="22"/>
        <v>0.18399999999999994</v>
      </c>
      <c r="O184" s="26" t="s">
        <v>36</v>
      </c>
      <c r="P184" s="31">
        <v>7.4999999999999997E-2</v>
      </c>
      <c r="Q184" s="28">
        <v>3.78</v>
      </c>
      <c r="R184" s="48">
        <v>3.78E-2</v>
      </c>
      <c r="S184" s="49">
        <v>0.88650000000000007</v>
      </c>
      <c r="T184" s="54">
        <f t="shared" si="23"/>
        <v>0.11349999999999993</v>
      </c>
    </row>
    <row r="185" spans="1:20" s="47" customFormat="1">
      <c r="A185" s="26" t="s">
        <v>37</v>
      </c>
      <c r="B185" s="27">
        <v>5.2999999999999999E-2</v>
      </c>
      <c r="C185" s="28">
        <v>4.63</v>
      </c>
      <c r="D185" s="48">
        <v>9.2599999999999991E-3</v>
      </c>
      <c r="E185" s="49">
        <v>0.98010000000000008</v>
      </c>
      <c r="F185" s="54">
        <f t="shared" si="21"/>
        <v>1.9899999999999918E-2</v>
      </c>
      <c r="H185" s="26" t="s">
        <v>37</v>
      </c>
      <c r="I185" s="27">
        <v>5.2999999999999999E-2</v>
      </c>
      <c r="J185" s="28">
        <v>5.2</v>
      </c>
      <c r="K185" s="48">
        <v>5.2000000000000005E-2</v>
      </c>
      <c r="L185" s="49">
        <v>0.8680000000000001</v>
      </c>
      <c r="M185" s="54">
        <f t="shared" si="22"/>
        <v>0.1319999999999999</v>
      </c>
      <c r="O185" s="26" t="s">
        <v>37</v>
      </c>
      <c r="P185" s="27">
        <v>5.2999999999999999E-2</v>
      </c>
      <c r="Q185" s="28">
        <v>3.86</v>
      </c>
      <c r="R185" s="48">
        <v>3.8599999999999995E-2</v>
      </c>
      <c r="S185" s="49">
        <v>0.92510000000000003</v>
      </c>
      <c r="T185" s="54">
        <f t="shared" si="23"/>
        <v>7.4899999999999967E-2</v>
      </c>
    </row>
    <row r="186" spans="1:20" s="47" customFormat="1">
      <c r="A186" s="26">
        <v>-270</v>
      </c>
      <c r="B186" s="32" t="s">
        <v>38</v>
      </c>
      <c r="C186" s="33">
        <v>9.9499999999999993</v>
      </c>
      <c r="D186" s="48">
        <v>1.9899999999999998E-2</v>
      </c>
      <c r="E186" s="49">
        <v>1</v>
      </c>
      <c r="F186" s="55"/>
      <c r="H186" s="26">
        <v>-270</v>
      </c>
      <c r="I186" s="32" t="s">
        <v>38</v>
      </c>
      <c r="J186" s="33">
        <v>13.2</v>
      </c>
      <c r="K186" s="48">
        <v>0.13200000000000001</v>
      </c>
      <c r="L186" s="49">
        <v>1</v>
      </c>
      <c r="M186" s="55"/>
      <c r="O186" s="26">
        <v>-270</v>
      </c>
      <c r="P186" s="32" t="s">
        <v>38</v>
      </c>
      <c r="Q186" s="33">
        <v>7.49</v>
      </c>
      <c r="R186" s="48">
        <v>7.4900000000000008E-2</v>
      </c>
      <c r="S186" s="49">
        <v>1</v>
      </c>
      <c r="T186" s="55"/>
    </row>
    <row r="187" spans="1:20" s="47" customFormat="1">
      <c r="A187" s="34"/>
      <c r="B187" s="35"/>
      <c r="C187" s="36"/>
      <c r="D187" s="37"/>
      <c r="E187" s="38"/>
      <c r="F187" s="55"/>
      <c r="H187" s="34"/>
      <c r="I187" s="35"/>
      <c r="J187" s="36"/>
      <c r="K187" s="37"/>
      <c r="L187" s="38"/>
      <c r="M187" s="55"/>
      <c r="O187" s="34"/>
      <c r="P187" s="35"/>
      <c r="Q187" s="36"/>
      <c r="R187" s="37"/>
      <c r="S187" s="38"/>
      <c r="T187" s="55"/>
    </row>
    <row r="188" spans="1:20" s="47" customFormat="1">
      <c r="A188" s="39" t="s">
        <v>39</v>
      </c>
      <c r="B188" s="40" t="s">
        <v>15</v>
      </c>
      <c r="C188" s="36">
        <v>500</v>
      </c>
      <c r="D188" s="41">
        <v>1</v>
      </c>
      <c r="E188" s="50"/>
      <c r="F188" s="55"/>
      <c r="H188" s="39" t="s">
        <v>39</v>
      </c>
      <c r="I188" s="40" t="s">
        <v>15</v>
      </c>
      <c r="J188" s="36">
        <v>100</v>
      </c>
      <c r="K188" s="41">
        <v>1</v>
      </c>
      <c r="L188" s="50"/>
      <c r="M188" s="55"/>
      <c r="O188" s="39" t="s">
        <v>39</v>
      </c>
      <c r="P188" s="40" t="s">
        <v>15</v>
      </c>
      <c r="Q188" s="36">
        <v>100</v>
      </c>
      <c r="R188" s="41">
        <v>1</v>
      </c>
      <c r="S188" s="50"/>
      <c r="T188" s="55"/>
    </row>
    <row r="193" spans="1:20" s="43" customFormat="1">
      <c r="A193" s="16" t="s">
        <v>61</v>
      </c>
      <c r="H193" s="16" t="s">
        <v>62</v>
      </c>
      <c r="J193" s="44"/>
      <c r="O193" s="16" t="s">
        <v>63</v>
      </c>
      <c r="Q193" s="44"/>
    </row>
    <row r="194" spans="1:20" s="43" customFormat="1">
      <c r="A194" s="45"/>
      <c r="B194" s="46"/>
      <c r="C194" s="44"/>
      <c r="H194" s="45"/>
      <c r="I194" s="46"/>
      <c r="J194" s="44"/>
      <c r="O194" s="45"/>
      <c r="P194" s="46"/>
      <c r="Q194" s="44"/>
    </row>
    <row r="195" spans="1:20" s="47" customFormat="1">
      <c r="A195" s="20" t="s">
        <v>19</v>
      </c>
      <c r="B195" s="20" t="s">
        <v>20</v>
      </c>
      <c r="C195" s="129" t="s">
        <v>21</v>
      </c>
      <c r="D195" s="130"/>
      <c r="E195" s="131"/>
      <c r="F195" s="51"/>
      <c r="H195" s="20" t="s">
        <v>19</v>
      </c>
      <c r="I195" s="20" t="s">
        <v>20</v>
      </c>
      <c r="J195" s="129" t="s">
        <v>21</v>
      </c>
      <c r="K195" s="130"/>
      <c r="L195" s="131"/>
      <c r="M195" s="51"/>
      <c r="O195" s="20" t="s">
        <v>19</v>
      </c>
      <c r="P195" s="20" t="s">
        <v>20</v>
      </c>
      <c r="Q195" s="129" t="s">
        <v>21</v>
      </c>
      <c r="R195" s="130"/>
      <c r="S195" s="131"/>
      <c r="T195" s="51"/>
    </row>
    <row r="196" spans="1:20" s="47" customFormat="1">
      <c r="A196" s="21" t="s">
        <v>22</v>
      </c>
      <c r="B196" s="21"/>
      <c r="C196" s="22"/>
      <c r="D196" s="21"/>
      <c r="E196" s="20" t="s">
        <v>23</v>
      </c>
      <c r="F196" s="52" t="s">
        <v>77</v>
      </c>
      <c r="H196" s="21" t="s">
        <v>22</v>
      </c>
      <c r="I196" s="21"/>
      <c r="J196" s="22"/>
      <c r="K196" s="21"/>
      <c r="L196" s="20" t="s">
        <v>23</v>
      </c>
      <c r="M196" s="52" t="s">
        <v>77</v>
      </c>
      <c r="O196" s="21" t="s">
        <v>22</v>
      </c>
      <c r="P196" s="21"/>
      <c r="Q196" s="22"/>
      <c r="R196" s="21"/>
      <c r="S196" s="20" t="s">
        <v>23</v>
      </c>
      <c r="T196" s="52" t="s">
        <v>77</v>
      </c>
    </row>
    <row r="197" spans="1:20" s="47" customFormat="1">
      <c r="A197" s="23"/>
      <c r="B197" s="24" t="s">
        <v>24</v>
      </c>
      <c r="C197" s="25" t="s">
        <v>25</v>
      </c>
      <c r="D197" s="24" t="s">
        <v>26</v>
      </c>
      <c r="E197" s="24" t="s">
        <v>26</v>
      </c>
      <c r="F197" s="53" t="s">
        <v>26</v>
      </c>
      <c r="H197" s="23"/>
      <c r="I197" s="24" t="s">
        <v>24</v>
      </c>
      <c r="J197" s="25" t="s">
        <v>25</v>
      </c>
      <c r="K197" s="24" t="s">
        <v>26</v>
      </c>
      <c r="L197" s="24" t="s">
        <v>26</v>
      </c>
      <c r="M197" s="53" t="s">
        <v>26</v>
      </c>
      <c r="O197" s="23"/>
      <c r="P197" s="24" t="s">
        <v>24</v>
      </c>
      <c r="Q197" s="25" t="s">
        <v>25</v>
      </c>
      <c r="R197" s="24" t="s">
        <v>26</v>
      </c>
      <c r="S197" s="24" t="s">
        <v>26</v>
      </c>
      <c r="T197" s="53" t="s">
        <v>26</v>
      </c>
    </row>
    <row r="198" spans="1:20" s="47" customFormat="1">
      <c r="A198" s="26" t="s">
        <v>27</v>
      </c>
      <c r="B198" s="27">
        <v>37.5</v>
      </c>
      <c r="C198" s="28">
        <v>0</v>
      </c>
      <c r="D198" s="48">
        <v>0</v>
      </c>
      <c r="E198" s="49">
        <v>0</v>
      </c>
      <c r="F198" s="54">
        <f>1-E198</f>
        <v>1</v>
      </c>
      <c r="H198" s="26" t="s">
        <v>27</v>
      </c>
      <c r="I198" s="27">
        <v>37.5</v>
      </c>
      <c r="J198" s="28">
        <v>0</v>
      </c>
      <c r="K198" s="48">
        <v>0</v>
      </c>
      <c r="L198" s="49">
        <v>0</v>
      </c>
      <c r="M198" s="54">
        <f>1-L198</f>
        <v>1</v>
      </c>
      <c r="O198" s="26" t="s">
        <v>27</v>
      </c>
      <c r="P198" s="27">
        <v>37.5</v>
      </c>
      <c r="Q198" s="28">
        <v>0</v>
      </c>
      <c r="R198" s="48">
        <v>0</v>
      </c>
      <c r="S198" s="49">
        <v>0</v>
      </c>
      <c r="T198" s="54">
        <f>1-S198</f>
        <v>1</v>
      </c>
    </row>
    <row r="199" spans="1:20" s="47" customFormat="1">
      <c r="A199" s="26" t="s">
        <v>28</v>
      </c>
      <c r="B199" s="27">
        <v>19</v>
      </c>
      <c r="C199" s="28">
        <v>0</v>
      </c>
      <c r="D199" s="48">
        <v>0</v>
      </c>
      <c r="E199" s="49">
        <v>0</v>
      </c>
      <c r="F199" s="54">
        <f t="shared" ref="F199:F208" si="24">1-E199</f>
        <v>1</v>
      </c>
      <c r="H199" s="26" t="s">
        <v>28</v>
      </c>
      <c r="I199" s="27">
        <v>19</v>
      </c>
      <c r="J199" s="28">
        <v>0</v>
      </c>
      <c r="K199" s="48">
        <v>0</v>
      </c>
      <c r="L199" s="49">
        <v>0</v>
      </c>
      <c r="M199" s="54">
        <f t="shared" ref="M199:M208" si="25">1-L199</f>
        <v>1</v>
      </c>
      <c r="O199" s="26" t="s">
        <v>28</v>
      </c>
      <c r="P199" s="27">
        <v>19</v>
      </c>
      <c r="Q199" s="28">
        <v>0</v>
      </c>
      <c r="R199" s="48">
        <v>0</v>
      </c>
      <c r="S199" s="49">
        <v>0</v>
      </c>
      <c r="T199" s="54">
        <f t="shared" ref="T199:T208" si="26">1-S199</f>
        <v>1</v>
      </c>
    </row>
    <row r="200" spans="1:20" s="47" customFormat="1">
      <c r="A200" s="26" t="s">
        <v>29</v>
      </c>
      <c r="B200" s="27">
        <v>9.5</v>
      </c>
      <c r="C200" s="28">
        <v>0</v>
      </c>
      <c r="D200" s="48">
        <v>0</v>
      </c>
      <c r="E200" s="49">
        <v>0</v>
      </c>
      <c r="F200" s="54">
        <f t="shared" si="24"/>
        <v>1</v>
      </c>
      <c r="H200" s="26" t="s">
        <v>29</v>
      </c>
      <c r="I200" s="27">
        <v>9.5</v>
      </c>
      <c r="J200" s="28">
        <v>0</v>
      </c>
      <c r="K200" s="48">
        <v>0</v>
      </c>
      <c r="L200" s="49">
        <v>0</v>
      </c>
      <c r="M200" s="54">
        <f t="shared" si="25"/>
        <v>1</v>
      </c>
      <c r="O200" s="26" t="s">
        <v>29</v>
      </c>
      <c r="P200" s="27">
        <v>9.5</v>
      </c>
      <c r="Q200" s="28">
        <v>1.1200000000000001</v>
      </c>
      <c r="R200" s="48">
        <v>1.1200000000000002E-2</v>
      </c>
      <c r="S200" s="49">
        <v>1.1200000000000002E-2</v>
      </c>
      <c r="T200" s="54">
        <f t="shared" si="26"/>
        <v>0.98880000000000001</v>
      </c>
    </row>
    <row r="201" spans="1:20" s="47" customFormat="1">
      <c r="A201" s="26" t="s">
        <v>30</v>
      </c>
      <c r="B201" s="27">
        <v>4.75</v>
      </c>
      <c r="C201" s="28">
        <v>0</v>
      </c>
      <c r="D201" s="48">
        <v>0</v>
      </c>
      <c r="E201" s="49">
        <v>0</v>
      </c>
      <c r="F201" s="54">
        <f t="shared" si="24"/>
        <v>1</v>
      </c>
      <c r="H201" s="26" t="s">
        <v>30</v>
      </c>
      <c r="I201" s="27">
        <v>4.75</v>
      </c>
      <c r="J201" s="28">
        <v>0.25</v>
      </c>
      <c r="K201" s="48">
        <v>2.5000000000000001E-3</v>
      </c>
      <c r="L201" s="49">
        <v>2.5000000000000001E-3</v>
      </c>
      <c r="M201" s="54">
        <f t="shared" si="25"/>
        <v>0.99750000000000005</v>
      </c>
      <c r="O201" s="26" t="s">
        <v>30</v>
      </c>
      <c r="P201" s="27">
        <v>4.75</v>
      </c>
      <c r="Q201" s="28">
        <v>0.33</v>
      </c>
      <c r="R201" s="48">
        <v>3.3E-3</v>
      </c>
      <c r="S201" s="49">
        <v>1.4500000000000002E-2</v>
      </c>
      <c r="T201" s="54">
        <f t="shared" si="26"/>
        <v>0.98550000000000004</v>
      </c>
    </row>
    <row r="202" spans="1:20" s="47" customFormat="1">
      <c r="A202" s="26" t="s">
        <v>31</v>
      </c>
      <c r="B202" s="27">
        <v>2.36</v>
      </c>
      <c r="C202" s="28">
        <v>1.08</v>
      </c>
      <c r="D202" s="48">
        <v>1.0800000000000001E-2</v>
      </c>
      <c r="E202" s="49">
        <v>1.0800000000000001E-2</v>
      </c>
      <c r="F202" s="54">
        <f t="shared" si="24"/>
        <v>0.98919999999999997</v>
      </c>
      <c r="H202" s="26" t="s">
        <v>31</v>
      </c>
      <c r="I202" s="27">
        <v>2.36</v>
      </c>
      <c r="J202" s="28">
        <v>1.74</v>
      </c>
      <c r="K202" s="48">
        <v>1.7399999999999995E-2</v>
      </c>
      <c r="L202" s="49">
        <v>1.9899999999999994E-2</v>
      </c>
      <c r="M202" s="54">
        <f t="shared" si="25"/>
        <v>0.98009999999999997</v>
      </c>
      <c r="O202" s="26" t="s">
        <v>31</v>
      </c>
      <c r="P202" s="27">
        <v>2.36</v>
      </c>
      <c r="Q202" s="28">
        <v>2.39</v>
      </c>
      <c r="R202" s="48">
        <v>2.3900000000000001E-2</v>
      </c>
      <c r="S202" s="49">
        <v>3.8400000000000004E-2</v>
      </c>
      <c r="T202" s="54">
        <f t="shared" si="26"/>
        <v>0.96160000000000001</v>
      </c>
    </row>
    <row r="203" spans="1:20" s="47" customFormat="1">
      <c r="A203" s="26" t="s">
        <v>32</v>
      </c>
      <c r="B203" s="27">
        <v>1.18</v>
      </c>
      <c r="C203" s="28">
        <v>0.81</v>
      </c>
      <c r="D203" s="48">
        <v>8.1000000000000013E-3</v>
      </c>
      <c r="E203" s="49">
        <v>1.89E-2</v>
      </c>
      <c r="F203" s="54">
        <f t="shared" si="24"/>
        <v>0.98109999999999997</v>
      </c>
      <c r="H203" s="26" t="s">
        <v>32</v>
      </c>
      <c r="I203" s="27">
        <v>1.18</v>
      </c>
      <c r="J203" s="28">
        <v>2.66</v>
      </c>
      <c r="K203" s="48">
        <v>2.6599999999999995E-2</v>
      </c>
      <c r="L203" s="49">
        <v>4.6499999999999986E-2</v>
      </c>
      <c r="M203" s="54">
        <f t="shared" si="25"/>
        <v>0.95350000000000001</v>
      </c>
      <c r="O203" s="26" t="s">
        <v>32</v>
      </c>
      <c r="P203" s="27">
        <v>1.18</v>
      </c>
      <c r="Q203" s="28">
        <v>3.86</v>
      </c>
      <c r="R203" s="48">
        <v>3.8599999999999995E-2</v>
      </c>
      <c r="S203" s="49">
        <v>7.6999999999999999E-2</v>
      </c>
      <c r="T203" s="54">
        <f t="shared" si="26"/>
        <v>0.92300000000000004</v>
      </c>
    </row>
    <row r="204" spans="1:20" s="47" customFormat="1">
      <c r="A204" s="26" t="s">
        <v>33</v>
      </c>
      <c r="B204" s="27">
        <v>0.6</v>
      </c>
      <c r="C204" s="28">
        <v>5.5</v>
      </c>
      <c r="D204" s="48">
        <v>5.5E-2</v>
      </c>
      <c r="E204" s="49">
        <v>7.3899999999999993E-2</v>
      </c>
      <c r="F204" s="54">
        <f t="shared" si="24"/>
        <v>0.92610000000000003</v>
      </c>
      <c r="H204" s="26" t="s">
        <v>33</v>
      </c>
      <c r="I204" s="27">
        <v>0.6</v>
      </c>
      <c r="J204" s="28">
        <v>4.7</v>
      </c>
      <c r="K204" s="48">
        <v>4.6999999999999986E-2</v>
      </c>
      <c r="L204" s="49">
        <v>9.3499999999999972E-2</v>
      </c>
      <c r="M204" s="54">
        <f t="shared" si="25"/>
        <v>0.90650000000000008</v>
      </c>
      <c r="O204" s="26" t="s">
        <v>33</v>
      </c>
      <c r="P204" s="27">
        <v>0.6</v>
      </c>
      <c r="Q204" s="28">
        <v>3.9</v>
      </c>
      <c r="R204" s="48">
        <v>3.9E-2</v>
      </c>
      <c r="S204" s="49">
        <v>0.11599999999999999</v>
      </c>
      <c r="T204" s="54">
        <f t="shared" si="26"/>
        <v>0.88400000000000001</v>
      </c>
    </row>
    <row r="205" spans="1:20" s="47" customFormat="1">
      <c r="A205" s="26" t="s">
        <v>34</v>
      </c>
      <c r="B205" s="27">
        <v>0.3</v>
      </c>
      <c r="C205" s="28">
        <v>14.2</v>
      </c>
      <c r="D205" s="48">
        <v>0.14199999999999999</v>
      </c>
      <c r="E205" s="49">
        <v>0.21589999999999998</v>
      </c>
      <c r="F205" s="54">
        <f t="shared" si="24"/>
        <v>0.78410000000000002</v>
      </c>
      <c r="H205" s="26" t="s">
        <v>34</v>
      </c>
      <c r="I205" s="27">
        <v>0.3</v>
      </c>
      <c r="J205" s="28">
        <v>43.67</v>
      </c>
      <c r="K205" s="48">
        <v>0.43669999999999987</v>
      </c>
      <c r="L205" s="49">
        <v>0.53019999999999978</v>
      </c>
      <c r="M205" s="54">
        <f t="shared" si="25"/>
        <v>0.46980000000000022</v>
      </c>
      <c r="O205" s="26" t="s">
        <v>34</v>
      </c>
      <c r="P205" s="27">
        <v>0.3</v>
      </c>
      <c r="Q205" s="28">
        <v>18.899999999999999</v>
      </c>
      <c r="R205" s="48">
        <v>0.18899999999999997</v>
      </c>
      <c r="S205" s="49">
        <v>0.30499999999999999</v>
      </c>
      <c r="T205" s="54">
        <f t="shared" si="26"/>
        <v>0.69500000000000006</v>
      </c>
    </row>
    <row r="206" spans="1:20" s="47" customFormat="1">
      <c r="A206" s="26" t="s">
        <v>35</v>
      </c>
      <c r="B206" s="27">
        <v>0.15</v>
      </c>
      <c r="C206" s="28">
        <v>25.53</v>
      </c>
      <c r="D206" s="48">
        <v>0.25530000000000003</v>
      </c>
      <c r="E206" s="49">
        <v>0.47120000000000001</v>
      </c>
      <c r="F206" s="54">
        <f t="shared" si="24"/>
        <v>0.52879999999999994</v>
      </c>
      <c r="H206" s="26" t="s">
        <v>35</v>
      </c>
      <c r="I206" s="27">
        <v>0.15</v>
      </c>
      <c r="J206" s="28">
        <v>37.340000000000003</v>
      </c>
      <c r="K206" s="48">
        <v>0.37339999999999995</v>
      </c>
      <c r="L206" s="49">
        <v>0.90359999999999974</v>
      </c>
      <c r="M206" s="54">
        <f t="shared" si="25"/>
        <v>9.6400000000000263E-2</v>
      </c>
      <c r="O206" s="26" t="s">
        <v>35</v>
      </c>
      <c r="P206" s="27">
        <v>0.15</v>
      </c>
      <c r="Q206" s="28">
        <v>46.7</v>
      </c>
      <c r="R206" s="48">
        <v>0.46700000000000003</v>
      </c>
      <c r="S206" s="49">
        <v>0.77200000000000002</v>
      </c>
      <c r="T206" s="54">
        <f t="shared" si="26"/>
        <v>0.22799999999999998</v>
      </c>
    </row>
    <row r="207" spans="1:20" s="47" customFormat="1">
      <c r="A207" s="26" t="s">
        <v>36</v>
      </c>
      <c r="B207" s="31">
        <v>7.4999999999999997E-2</v>
      </c>
      <c r="C207" s="28">
        <v>36</v>
      </c>
      <c r="D207" s="48">
        <v>0.36</v>
      </c>
      <c r="E207" s="49">
        <v>0.83119999999999994</v>
      </c>
      <c r="F207" s="54">
        <f t="shared" si="24"/>
        <v>0.16880000000000006</v>
      </c>
      <c r="H207" s="26" t="s">
        <v>36</v>
      </c>
      <c r="I207" s="31">
        <v>7.4999999999999997E-2</v>
      </c>
      <c r="J207" s="28">
        <v>6.12</v>
      </c>
      <c r="K207" s="48">
        <v>6.1199999999999984E-2</v>
      </c>
      <c r="L207" s="49">
        <v>0.96479999999999977</v>
      </c>
      <c r="M207" s="54">
        <f t="shared" si="25"/>
        <v>3.5200000000000231E-2</v>
      </c>
      <c r="O207" s="26" t="s">
        <v>36</v>
      </c>
      <c r="P207" s="31">
        <v>7.4999999999999997E-2</v>
      </c>
      <c r="Q207" s="28">
        <v>14.14</v>
      </c>
      <c r="R207" s="48">
        <v>0.1414</v>
      </c>
      <c r="S207" s="49">
        <v>0.91339999999999999</v>
      </c>
      <c r="T207" s="54">
        <f t="shared" si="26"/>
        <v>8.660000000000001E-2</v>
      </c>
    </row>
    <row r="208" spans="1:20" s="47" customFormat="1">
      <c r="A208" s="26" t="s">
        <v>37</v>
      </c>
      <c r="B208" s="27">
        <v>5.2999999999999999E-2</v>
      </c>
      <c r="C208" s="28">
        <v>11.17</v>
      </c>
      <c r="D208" s="48">
        <v>0.11169999999999999</v>
      </c>
      <c r="E208" s="49">
        <v>0.94289999999999996</v>
      </c>
      <c r="F208" s="54">
        <f t="shared" si="24"/>
        <v>5.710000000000004E-2</v>
      </c>
      <c r="H208" s="26" t="s">
        <v>37</v>
      </c>
      <c r="I208" s="27">
        <v>5.2999999999999999E-2</v>
      </c>
      <c r="J208" s="28">
        <v>1.18</v>
      </c>
      <c r="K208" s="48">
        <v>1.1799999999999996E-2</v>
      </c>
      <c r="L208" s="49">
        <v>0.9765999999999998</v>
      </c>
      <c r="M208" s="54">
        <f t="shared" si="25"/>
        <v>2.3400000000000198E-2</v>
      </c>
      <c r="O208" s="26" t="s">
        <v>37</v>
      </c>
      <c r="P208" s="27">
        <v>5.2999999999999999E-2</v>
      </c>
      <c r="Q208" s="28">
        <v>5.82</v>
      </c>
      <c r="R208" s="48">
        <v>5.8200000000000002E-2</v>
      </c>
      <c r="S208" s="49">
        <v>0.97160000000000002</v>
      </c>
      <c r="T208" s="54">
        <f t="shared" si="26"/>
        <v>2.8399999999999981E-2</v>
      </c>
    </row>
    <row r="209" spans="1:20" s="47" customFormat="1">
      <c r="A209" s="26">
        <v>-270</v>
      </c>
      <c r="B209" s="32" t="s">
        <v>38</v>
      </c>
      <c r="C209" s="33">
        <v>5.71</v>
      </c>
      <c r="D209" s="48">
        <v>5.7099999999999998E-2</v>
      </c>
      <c r="E209" s="49">
        <v>1</v>
      </c>
      <c r="F209" s="55"/>
      <c r="H209" s="26">
        <v>-270</v>
      </c>
      <c r="I209" s="32" t="s">
        <v>38</v>
      </c>
      <c r="J209" s="33">
        <v>2.34</v>
      </c>
      <c r="K209" s="48">
        <v>2.339999999999999E-2</v>
      </c>
      <c r="L209" s="49">
        <v>1</v>
      </c>
      <c r="M209" s="55"/>
      <c r="O209" s="26">
        <v>-270</v>
      </c>
      <c r="P209" s="32" t="s">
        <v>38</v>
      </c>
      <c r="Q209" s="33">
        <v>2.84</v>
      </c>
      <c r="R209" s="48">
        <v>2.8399999999999998E-2</v>
      </c>
      <c r="S209" s="49">
        <v>1</v>
      </c>
      <c r="T209" s="55"/>
    </row>
    <row r="210" spans="1:20" s="47" customFormat="1">
      <c r="A210" s="34"/>
      <c r="B210" s="35"/>
      <c r="C210" s="36"/>
      <c r="D210" s="37"/>
      <c r="E210" s="38"/>
      <c r="F210" s="55"/>
      <c r="H210" s="34"/>
      <c r="I210" s="35"/>
      <c r="J210" s="36"/>
      <c r="K210" s="37"/>
      <c r="L210" s="38"/>
      <c r="M210" s="55"/>
      <c r="O210" s="34"/>
      <c r="P210" s="35"/>
      <c r="Q210" s="36"/>
      <c r="R210" s="37"/>
      <c r="S210" s="38"/>
      <c r="T210" s="55"/>
    </row>
    <row r="211" spans="1:20" s="47" customFormat="1">
      <c r="A211" s="39" t="s">
        <v>39</v>
      </c>
      <c r="B211" s="40" t="s">
        <v>15</v>
      </c>
      <c r="C211" s="36">
        <v>100</v>
      </c>
      <c r="D211" s="41">
        <v>1</v>
      </c>
      <c r="E211" s="50"/>
      <c r="F211" s="55"/>
      <c r="H211" s="39" t="s">
        <v>39</v>
      </c>
      <c r="I211" s="40" t="s">
        <v>15</v>
      </c>
      <c r="J211" s="36">
        <v>100</v>
      </c>
      <c r="K211" s="41">
        <v>1</v>
      </c>
      <c r="L211" s="50"/>
      <c r="M211" s="55"/>
      <c r="O211" s="39" t="s">
        <v>39</v>
      </c>
      <c r="P211" s="40" t="s">
        <v>15</v>
      </c>
      <c r="Q211" s="36">
        <v>100</v>
      </c>
      <c r="R211" s="41">
        <v>1</v>
      </c>
      <c r="S211" s="50"/>
      <c r="T211" s="55"/>
    </row>
    <row r="216" spans="1:20" s="43" customFormat="1">
      <c r="A216" s="16" t="s">
        <v>64</v>
      </c>
      <c r="H216" s="16" t="s">
        <v>65</v>
      </c>
      <c r="J216" s="44"/>
      <c r="O216" s="16" t="s">
        <v>66</v>
      </c>
      <c r="Q216" s="44"/>
    </row>
    <row r="217" spans="1:20" s="43" customFormat="1">
      <c r="A217" s="45"/>
      <c r="B217" s="46"/>
      <c r="C217" s="44"/>
      <c r="H217" s="45"/>
      <c r="I217" s="46"/>
      <c r="J217" s="44"/>
      <c r="O217" s="45"/>
      <c r="P217" s="46"/>
      <c r="Q217" s="44"/>
    </row>
    <row r="218" spans="1:20" s="47" customFormat="1">
      <c r="A218" s="20" t="s">
        <v>19</v>
      </c>
      <c r="B218" s="20" t="s">
        <v>20</v>
      </c>
      <c r="C218" s="129" t="s">
        <v>21</v>
      </c>
      <c r="D218" s="130"/>
      <c r="E218" s="131"/>
      <c r="F218" s="51"/>
      <c r="H218" s="20" t="s">
        <v>19</v>
      </c>
      <c r="I218" s="20" t="s">
        <v>20</v>
      </c>
      <c r="J218" s="129" t="s">
        <v>21</v>
      </c>
      <c r="K218" s="130"/>
      <c r="L218" s="131"/>
      <c r="M218" s="51"/>
      <c r="O218" s="20" t="s">
        <v>19</v>
      </c>
      <c r="P218" s="20" t="s">
        <v>20</v>
      </c>
      <c r="Q218" s="129" t="s">
        <v>21</v>
      </c>
      <c r="R218" s="130"/>
      <c r="S218" s="131"/>
      <c r="T218" s="51"/>
    </row>
    <row r="219" spans="1:20" s="47" customFormat="1">
      <c r="A219" s="21" t="s">
        <v>22</v>
      </c>
      <c r="B219" s="21"/>
      <c r="C219" s="22"/>
      <c r="D219" s="21"/>
      <c r="E219" s="20" t="s">
        <v>23</v>
      </c>
      <c r="F219" s="52" t="s">
        <v>77</v>
      </c>
      <c r="H219" s="21" t="s">
        <v>22</v>
      </c>
      <c r="I219" s="21"/>
      <c r="J219" s="22"/>
      <c r="K219" s="21"/>
      <c r="L219" s="20" t="s">
        <v>23</v>
      </c>
      <c r="M219" s="52" t="s">
        <v>77</v>
      </c>
      <c r="O219" s="21" t="s">
        <v>22</v>
      </c>
      <c r="P219" s="21"/>
      <c r="Q219" s="22"/>
      <c r="R219" s="21"/>
      <c r="S219" s="20" t="s">
        <v>23</v>
      </c>
      <c r="T219" s="52" t="s">
        <v>77</v>
      </c>
    </row>
    <row r="220" spans="1:20" s="47" customFormat="1">
      <c r="A220" s="23"/>
      <c r="B220" s="24" t="s">
        <v>24</v>
      </c>
      <c r="C220" s="25" t="s">
        <v>25</v>
      </c>
      <c r="D220" s="24" t="s">
        <v>26</v>
      </c>
      <c r="E220" s="24" t="s">
        <v>26</v>
      </c>
      <c r="F220" s="53" t="s">
        <v>26</v>
      </c>
      <c r="H220" s="23"/>
      <c r="I220" s="24" t="s">
        <v>24</v>
      </c>
      <c r="J220" s="25" t="s">
        <v>25</v>
      </c>
      <c r="K220" s="24" t="s">
        <v>26</v>
      </c>
      <c r="L220" s="24" t="s">
        <v>26</v>
      </c>
      <c r="M220" s="53" t="s">
        <v>26</v>
      </c>
      <c r="O220" s="23"/>
      <c r="P220" s="24" t="s">
        <v>24</v>
      </c>
      <c r="Q220" s="25" t="s">
        <v>25</v>
      </c>
      <c r="R220" s="24" t="s">
        <v>26</v>
      </c>
      <c r="S220" s="24" t="s">
        <v>26</v>
      </c>
      <c r="T220" s="53" t="s">
        <v>26</v>
      </c>
    </row>
    <row r="221" spans="1:20" s="47" customFormat="1">
      <c r="A221" s="26" t="s">
        <v>27</v>
      </c>
      <c r="B221" s="27">
        <v>37.5</v>
      </c>
      <c r="C221" s="28">
        <v>81.58</v>
      </c>
      <c r="D221" s="48">
        <v>0.16316000000000003</v>
      </c>
      <c r="E221" s="49">
        <v>0.16316000000000003</v>
      </c>
      <c r="F221" s="54">
        <f>1-E221</f>
        <v>0.83684000000000003</v>
      </c>
      <c r="H221" s="26" t="s">
        <v>27</v>
      </c>
      <c r="I221" s="27">
        <v>37.5</v>
      </c>
      <c r="J221" s="28">
        <v>0</v>
      </c>
      <c r="K221" s="48">
        <v>0</v>
      </c>
      <c r="L221" s="49">
        <v>0</v>
      </c>
      <c r="M221" s="54">
        <f>1-L221</f>
        <v>1</v>
      </c>
      <c r="O221" s="26" t="s">
        <v>27</v>
      </c>
      <c r="P221" s="27">
        <v>37.5</v>
      </c>
      <c r="Q221" s="28">
        <v>0</v>
      </c>
      <c r="R221" s="48">
        <f>Q221/$Q$234</f>
        <v>0</v>
      </c>
      <c r="S221" s="49">
        <f>R221</f>
        <v>0</v>
      </c>
      <c r="T221" s="54">
        <f>1-S221</f>
        <v>1</v>
      </c>
    </row>
    <row r="222" spans="1:20" s="47" customFormat="1">
      <c r="A222" s="26" t="s">
        <v>28</v>
      </c>
      <c r="B222" s="27">
        <v>19</v>
      </c>
      <c r="C222" s="28">
        <v>103.57</v>
      </c>
      <c r="D222" s="48">
        <v>0.20714000000000002</v>
      </c>
      <c r="E222" s="49">
        <v>0.37030000000000007</v>
      </c>
      <c r="F222" s="54">
        <f t="shared" ref="F222:F231" si="27">1-E222</f>
        <v>0.62969999999999993</v>
      </c>
      <c r="H222" s="26" t="s">
        <v>28</v>
      </c>
      <c r="I222" s="27">
        <v>19</v>
      </c>
      <c r="J222" s="28">
        <v>99.34</v>
      </c>
      <c r="K222" s="48">
        <v>0.19868000000000002</v>
      </c>
      <c r="L222" s="49">
        <v>0.19868000000000002</v>
      </c>
      <c r="M222" s="54">
        <f t="shared" ref="M222:M231" si="28">1-L222</f>
        <v>0.80132000000000003</v>
      </c>
      <c r="O222" s="26" t="s">
        <v>28</v>
      </c>
      <c r="P222" s="27">
        <v>19</v>
      </c>
      <c r="Q222" s="28">
        <v>114.8</v>
      </c>
      <c r="R222" s="48">
        <f t="shared" ref="R222:R232" si="29">Q222/$Q$234</f>
        <v>0.21660377358490565</v>
      </c>
      <c r="S222" s="49">
        <f>S221+R222</f>
        <v>0.21660377358490565</v>
      </c>
      <c r="T222" s="54">
        <f t="shared" ref="T222:T231" si="30">1-S222</f>
        <v>0.78339622641509432</v>
      </c>
    </row>
    <row r="223" spans="1:20" s="47" customFormat="1">
      <c r="A223" s="26" t="s">
        <v>29</v>
      </c>
      <c r="B223" s="27">
        <v>9.5</v>
      </c>
      <c r="C223" s="28">
        <v>82.43</v>
      </c>
      <c r="D223" s="48">
        <v>0.16486000000000003</v>
      </c>
      <c r="E223" s="49">
        <v>0.53516000000000008</v>
      </c>
      <c r="F223" s="54">
        <f t="shared" si="27"/>
        <v>0.46483999999999992</v>
      </c>
      <c r="H223" s="26" t="s">
        <v>29</v>
      </c>
      <c r="I223" s="27">
        <v>9.5</v>
      </c>
      <c r="J223" s="28">
        <v>164.6</v>
      </c>
      <c r="K223" s="48">
        <v>0.32920000000000005</v>
      </c>
      <c r="L223" s="49">
        <v>0.52788000000000013</v>
      </c>
      <c r="M223" s="54">
        <f t="shared" si="28"/>
        <v>0.47211999999999987</v>
      </c>
      <c r="O223" s="26" t="s">
        <v>29</v>
      </c>
      <c r="P223" s="27">
        <v>9.5</v>
      </c>
      <c r="Q223" s="28">
        <v>109.1</v>
      </c>
      <c r="R223" s="48">
        <f t="shared" si="29"/>
        <v>0.20584905660377356</v>
      </c>
      <c r="S223" s="49">
        <f t="shared" ref="S223:S232" si="31">S222+R223</f>
        <v>0.42245283018867918</v>
      </c>
      <c r="T223" s="54">
        <f t="shared" si="30"/>
        <v>0.57754716981132082</v>
      </c>
    </row>
    <row r="224" spans="1:20" s="47" customFormat="1">
      <c r="A224" s="26" t="s">
        <v>30</v>
      </c>
      <c r="B224" s="27">
        <v>4.75</v>
      </c>
      <c r="C224" s="28">
        <v>71.010000000000005</v>
      </c>
      <c r="D224" s="48">
        <v>0.14202000000000004</v>
      </c>
      <c r="E224" s="49">
        <v>0.67718000000000012</v>
      </c>
      <c r="F224" s="54">
        <f t="shared" si="27"/>
        <v>0.32281999999999988</v>
      </c>
      <c r="H224" s="26" t="s">
        <v>30</v>
      </c>
      <c r="I224" s="27">
        <v>4.75</v>
      </c>
      <c r="J224" s="28">
        <v>101.89</v>
      </c>
      <c r="K224" s="48">
        <v>0.20378000000000002</v>
      </c>
      <c r="L224" s="49">
        <v>0.7316600000000002</v>
      </c>
      <c r="M224" s="54">
        <f t="shared" si="28"/>
        <v>0.2683399999999998</v>
      </c>
      <c r="O224" s="26" t="s">
        <v>30</v>
      </c>
      <c r="P224" s="27">
        <v>4.75</v>
      </c>
      <c r="Q224" s="28">
        <v>84.37</v>
      </c>
      <c r="R224" s="48">
        <f t="shared" si="29"/>
        <v>0.15918867924528302</v>
      </c>
      <c r="S224" s="49">
        <f t="shared" si="31"/>
        <v>0.5816415094339622</v>
      </c>
      <c r="T224" s="54">
        <f t="shared" si="30"/>
        <v>0.4183584905660378</v>
      </c>
    </row>
    <row r="225" spans="1:20" s="47" customFormat="1">
      <c r="A225" s="26" t="s">
        <v>31</v>
      </c>
      <c r="B225" s="27">
        <v>2.36</v>
      </c>
      <c r="C225" s="28">
        <v>67.69</v>
      </c>
      <c r="D225" s="48">
        <v>0.13538</v>
      </c>
      <c r="E225" s="49">
        <v>0.81256000000000017</v>
      </c>
      <c r="F225" s="54">
        <f t="shared" si="27"/>
        <v>0.18743999999999983</v>
      </c>
      <c r="H225" s="26" t="s">
        <v>31</v>
      </c>
      <c r="I225" s="27">
        <v>2.36</v>
      </c>
      <c r="J225" s="28">
        <v>58.9</v>
      </c>
      <c r="K225" s="48">
        <v>0.11780000000000002</v>
      </c>
      <c r="L225" s="49">
        <v>0.84946000000000021</v>
      </c>
      <c r="M225" s="54">
        <f t="shared" si="28"/>
        <v>0.15053999999999979</v>
      </c>
      <c r="O225" s="26" t="s">
        <v>31</v>
      </c>
      <c r="P225" s="27">
        <v>2.36</v>
      </c>
      <c r="Q225" s="28">
        <v>82.95</v>
      </c>
      <c r="R225" s="48">
        <f t="shared" si="29"/>
        <v>0.15650943396226416</v>
      </c>
      <c r="S225" s="49">
        <f t="shared" si="31"/>
        <v>0.73815094339622633</v>
      </c>
      <c r="T225" s="54">
        <f t="shared" si="30"/>
        <v>0.26184905660377367</v>
      </c>
    </row>
    <row r="226" spans="1:20" s="47" customFormat="1">
      <c r="A226" s="26" t="s">
        <v>32</v>
      </c>
      <c r="B226" s="27">
        <v>1.18</v>
      </c>
      <c r="C226" s="28">
        <v>34.369999999999997</v>
      </c>
      <c r="D226" s="48">
        <v>6.8740000000000009E-2</v>
      </c>
      <c r="E226" s="49">
        <v>0.88130000000000019</v>
      </c>
      <c r="F226" s="54">
        <f t="shared" si="27"/>
        <v>0.11869999999999981</v>
      </c>
      <c r="H226" s="26" t="s">
        <v>32</v>
      </c>
      <c r="I226" s="27">
        <v>1.18</v>
      </c>
      <c r="J226" s="28">
        <v>27.1</v>
      </c>
      <c r="K226" s="48">
        <v>5.4200000000000012E-2</v>
      </c>
      <c r="L226" s="49">
        <v>0.90366000000000024</v>
      </c>
      <c r="M226" s="54">
        <f t="shared" si="28"/>
        <v>9.6339999999999759E-2</v>
      </c>
      <c r="O226" s="26" t="s">
        <v>32</v>
      </c>
      <c r="P226" s="27">
        <v>1.18</v>
      </c>
      <c r="Q226" s="28">
        <v>75.77</v>
      </c>
      <c r="R226" s="48">
        <f t="shared" si="29"/>
        <v>0.1429622641509434</v>
      </c>
      <c r="S226" s="49">
        <f t="shared" si="31"/>
        <v>0.88111320754716971</v>
      </c>
      <c r="T226" s="54">
        <f t="shared" si="30"/>
        <v>0.11888679245283029</v>
      </c>
    </row>
    <row r="227" spans="1:20" s="47" customFormat="1">
      <c r="A227" s="26" t="s">
        <v>33</v>
      </c>
      <c r="B227" s="27">
        <v>0.6</v>
      </c>
      <c r="C227" s="28">
        <v>13.66</v>
      </c>
      <c r="D227" s="48">
        <v>2.7320000000000004E-2</v>
      </c>
      <c r="E227" s="49">
        <v>0.90862000000000021</v>
      </c>
      <c r="F227" s="54">
        <f t="shared" si="27"/>
        <v>9.1379999999999795E-2</v>
      </c>
      <c r="H227" s="26" t="s">
        <v>33</v>
      </c>
      <c r="I227" s="27">
        <v>0.6</v>
      </c>
      <c r="J227" s="28">
        <v>15.7</v>
      </c>
      <c r="K227" s="48">
        <v>3.1400000000000004E-2</v>
      </c>
      <c r="L227" s="49">
        <v>0.93506000000000022</v>
      </c>
      <c r="M227" s="54">
        <f t="shared" si="28"/>
        <v>6.4939999999999776E-2</v>
      </c>
      <c r="O227" s="26" t="s">
        <v>33</v>
      </c>
      <c r="P227" s="27">
        <v>0.6</v>
      </c>
      <c r="Q227" s="28">
        <v>42.76</v>
      </c>
      <c r="R227" s="48">
        <f t="shared" si="29"/>
        <v>8.0679245283018869E-2</v>
      </c>
      <c r="S227" s="49">
        <f t="shared" si="31"/>
        <v>0.96179245283018855</v>
      </c>
      <c r="T227" s="54">
        <f t="shared" si="30"/>
        <v>3.8207547169811451E-2</v>
      </c>
    </row>
    <row r="228" spans="1:20" s="47" customFormat="1">
      <c r="A228" s="26" t="s">
        <v>34</v>
      </c>
      <c r="B228" s="27">
        <v>0.3</v>
      </c>
      <c r="C228" s="28">
        <v>8.5500000000000007</v>
      </c>
      <c r="D228" s="48">
        <v>1.7100000000000004E-2</v>
      </c>
      <c r="E228" s="49">
        <v>0.92572000000000021</v>
      </c>
      <c r="F228" s="54">
        <f t="shared" si="27"/>
        <v>7.4279999999999791E-2</v>
      </c>
      <c r="H228" s="26" t="s">
        <v>34</v>
      </c>
      <c r="I228" s="27">
        <v>0.3</v>
      </c>
      <c r="J228" s="28">
        <v>10.87</v>
      </c>
      <c r="K228" s="48">
        <v>2.1740000000000002E-2</v>
      </c>
      <c r="L228" s="49">
        <v>0.95680000000000021</v>
      </c>
      <c r="M228" s="54">
        <f t="shared" si="28"/>
        <v>4.3199999999999794E-2</v>
      </c>
      <c r="O228" s="26" t="s">
        <v>34</v>
      </c>
      <c r="P228" s="27">
        <v>0.3</v>
      </c>
      <c r="Q228" s="28">
        <v>14.15</v>
      </c>
      <c r="R228" s="48">
        <f t="shared" si="29"/>
        <v>2.6698113207547169E-2</v>
      </c>
      <c r="S228" s="49">
        <f t="shared" si="31"/>
        <v>0.98849056603773566</v>
      </c>
      <c r="T228" s="54">
        <f t="shared" si="30"/>
        <v>1.1509433962264337E-2</v>
      </c>
    </row>
    <row r="229" spans="1:20" s="47" customFormat="1">
      <c r="A229" s="26" t="s">
        <v>35</v>
      </c>
      <c r="B229" s="27">
        <v>0.15</v>
      </c>
      <c r="C229" s="28">
        <v>9.7799999999999994</v>
      </c>
      <c r="D229" s="48">
        <v>1.9560000000000001E-2</v>
      </c>
      <c r="E229" s="49">
        <v>0.94528000000000023</v>
      </c>
      <c r="F229" s="54">
        <f t="shared" si="27"/>
        <v>5.4719999999999769E-2</v>
      </c>
      <c r="H229" s="26" t="s">
        <v>35</v>
      </c>
      <c r="I229" s="27">
        <v>0.15</v>
      </c>
      <c r="J229" s="28">
        <v>11.27</v>
      </c>
      <c r="K229" s="48">
        <v>2.2540000000000001E-2</v>
      </c>
      <c r="L229" s="49">
        <v>0.97934000000000021</v>
      </c>
      <c r="M229" s="54">
        <f>1-L229</f>
        <v>2.065999999999979E-2</v>
      </c>
      <c r="O229" s="26" t="s">
        <v>35</v>
      </c>
      <c r="P229" s="27">
        <v>0.15</v>
      </c>
      <c r="Q229" s="28">
        <v>4.7300000000000004</v>
      </c>
      <c r="R229" s="48">
        <f t="shared" si="29"/>
        <v>8.9245283018867926E-3</v>
      </c>
      <c r="S229" s="49">
        <f t="shared" si="31"/>
        <v>0.9974150943396225</v>
      </c>
      <c r="T229" s="54">
        <f t="shared" si="30"/>
        <v>2.5849056603775011E-3</v>
      </c>
    </row>
    <row r="230" spans="1:20" s="47" customFormat="1">
      <c r="A230" s="26" t="s">
        <v>36</v>
      </c>
      <c r="B230" s="31">
        <v>7.4999999999999997E-2</v>
      </c>
      <c r="C230" s="28">
        <v>10.09</v>
      </c>
      <c r="D230" s="48">
        <v>2.0180000000000003E-2</v>
      </c>
      <c r="E230" s="49">
        <v>0.96546000000000021</v>
      </c>
      <c r="F230" s="54">
        <f t="shared" si="27"/>
        <v>3.4539999999999793E-2</v>
      </c>
      <c r="H230" s="26" t="s">
        <v>36</v>
      </c>
      <c r="I230" s="31">
        <v>7.4999999999999997E-2</v>
      </c>
      <c r="J230" s="28">
        <v>2.92</v>
      </c>
      <c r="K230" s="48">
        <v>5.8400000000000006E-3</v>
      </c>
      <c r="L230" s="49">
        <v>0.98518000000000017</v>
      </c>
      <c r="M230" s="54">
        <f t="shared" si="28"/>
        <v>1.4819999999999833E-2</v>
      </c>
      <c r="O230" s="26" t="s">
        <v>36</v>
      </c>
      <c r="P230" s="31">
        <v>7.4999999999999997E-2</v>
      </c>
      <c r="Q230" s="28">
        <v>0.87</v>
      </c>
      <c r="R230" s="48">
        <f t="shared" si="29"/>
        <v>1.6415094339622641E-3</v>
      </c>
      <c r="S230" s="49">
        <f t="shared" si="31"/>
        <v>0.99905660377358474</v>
      </c>
      <c r="T230" s="54">
        <f t="shared" si="30"/>
        <v>9.4339622641526066E-4</v>
      </c>
    </row>
    <row r="231" spans="1:20" s="47" customFormat="1">
      <c r="A231" s="26" t="s">
        <v>37</v>
      </c>
      <c r="B231" s="27">
        <v>5.2999999999999999E-2</v>
      </c>
      <c r="C231" s="28">
        <v>3.14</v>
      </c>
      <c r="D231" s="48">
        <v>6.2800000000000009E-3</v>
      </c>
      <c r="E231" s="49">
        <v>0.97174000000000016</v>
      </c>
      <c r="F231" s="54">
        <f t="shared" si="27"/>
        <v>2.8259999999999841E-2</v>
      </c>
      <c r="H231" s="26" t="s">
        <v>37</v>
      </c>
      <c r="I231" s="27">
        <v>5.2999999999999999E-2</v>
      </c>
      <c r="J231" s="28">
        <v>1.63</v>
      </c>
      <c r="K231" s="48">
        <v>3.2600000000000003E-3</v>
      </c>
      <c r="L231" s="49">
        <v>0.98844000000000021</v>
      </c>
      <c r="M231" s="54">
        <f t="shared" si="28"/>
        <v>1.1559999999999793E-2</v>
      </c>
      <c r="O231" s="26" t="s">
        <v>37</v>
      </c>
      <c r="P231" s="27">
        <v>5.2999999999999999E-2</v>
      </c>
      <c r="Q231" s="28">
        <v>0.4</v>
      </c>
      <c r="R231" s="48">
        <f t="shared" si="29"/>
        <v>7.5471698113207554E-4</v>
      </c>
      <c r="S231" s="49">
        <f t="shared" si="31"/>
        <v>0.99981132075471679</v>
      </c>
      <c r="T231" s="54">
        <f t="shared" si="30"/>
        <v>1.8867924528320756E-4</v>
      </c>
    </row>
    <row r="232" spans="1:20" s="47" customFormat="1">
      <c r="A232" s="26">
        <v>-270</v>
      </c>
      <c r="B232" s="32" t="s">
        <v>38</v>
      </c>
      <c r="C232" s="33">
        <v>14.13</v>
      </c>
      <c r="D232" s="48">
        <v>2.8260000000000004E-2</v>
      </c>
      <c r="E232" s="49">
        <v>1</v>
      </c>
      <c r="F232" s="55"/>
      <c r="H232" s="26">
        <v>-270</v>
      </c>
      <c r="I232" s="32" t="s">
        <v>38</v>
      </c>
      <c r="J232" s="33">
        <v>5.78</v>
      </c>
      <c r="K232" s="48">
        <v>1.1560000000000003E-2</v>
      </c>
      <c r="L232" s="49">
        <v>1</v>
      </c>
      <c r="M232" s="55"/>
      <c r="O232" s="26">
        <v>-270</v>
      </c>
      <c r="P232" s="32" t="s">
        <v>38</v>
      </c>
      <c r="Q232" s="126">
        <v>0.1</v>
      </c>
      <c r="R232" s="48">
        <f t="shared" si="29"/>
        <v>1.8867924528301889E-4</v>
      </c>
      <c r="S232" s="49">
        <f t="shared" si="31"/>
        <v>0.99999999999999978</v>
      </c>
      <c r="T232" s="55"/>
    </row>
    <row r="233" spans="1:20" s="47" customFormat="1">
      <c r="A233" s="34"/>
      <c r="B233" s="35"/>
      <c r="C233" s="36"/>
      <c r="D233" s="37"/>
      <c r="E233" s="38"/>
      <c r="F233" s="55"/>
      <c r="H233" s="34"/>
      <c r="I233" s="35"/>
      <c r="J233" s="36"/>
      <c r="K233" s="37"/>
      <c r="L233" s="38"/>
      <c r="M233" s="55"/>
      <c r="O233" s="34"/>
      <c r="P233" s="35"/>
      <c r="Q233" s="36"/>
      <c r="R233" s="37"/>
      <c r="S233" s="38"/>
      <c r="T233" s="55"/>
    </row>
    <row r="234" spans="1:20" s="47" customFormat="1">
      <c r="A234" s="39" t="s">
        <v>39</v>
      </c>
      <c r="B234" s="40" t="s">
        <v>15</v>
      </c>
      <c r="C234" s="36">
        <v>500</v>
      </c>
      <c r="D234" s="41">
        <v>1</v>
      </c>
      <c r="E234" s="50"/>
      <c r="F234" s="55"/>
      <c r="H234" s="39" t="s">
        <v>39</v>
      </c>
      <c r="I234" s="40" t="s">
        <v>15</v>
      </c>
      <c r="J234" s="36">
        <v>500</v>
      </c>
      <c r="K234" s="41">
        <v>1</v>
      </c>
      <c r="L234" s="50"/>
      <c r="M234" s="55"/>
      <c r="O234" s="39" t="s">
        <v>39</v>
      </c>
      <c r="P234" s="40" t="s">
        <v>15</v>
      </c>
      <c r="Q234" s="125">
        <v>530</v>
      </c>
      <c r="R234" s="41">
        <f>SUM(R221:R232)</f>
        <v>0.99999999999999978</v>
      </c>
      <c r="S234" s="50"/>
      <c r="T234" s="55"/>
    </row>
    <row r="239" spans="1:20" s="43" customFormat="1">
      <c r="A239" s="16" t="s">
        <v>67</v>
      </c>
      <c r="H239" s="16" t="s">
        <v>68</v>
      </c>
      <c r="J239" s="44"/>
      <c r="O239" s="16" t="s">
        <v>69</v>
      </c>
      <c r="Q239" s="44"/>
    </row>
    <row r="240" spans="1:20" s="43" customFormat="1">
      <c r="A240" s="45"/>
      <c r="B240" s="46"/>
      <c r="C240" s="44"/>
      <c r="H240" s="45"/>
      <c r="I240" s="46"/>
      <c r="J240" s="44"/>
      <c r="O240" s="45"/>
      <c r="P240" s="46"/>
      <c r="Q240" s="44"/>
    </row>
    <row r="241" spans="1:20" s="47" customFormat="1">
      <c r="A241" s="20" t="s">
        <v>19</v>
      </c>
      <c r="B241" s="20" t="s">
        <v>20</v>
      </c>
      <c r="C241" s="129" t="s">
        <v>21</v>
      </c>
      <c r="D241" s="130"/>
      <c r="E241" s="131"/>
      <c r="F241" s="51"/>
      <c r="H241" s="20" t="s">
        <v>19</v>
      </c>
      <c r="I241" s="20" t="s">
        <v>20</v>
      </c>
      <c r="J241" s="129" t="s">
        <v>21</v>
      </c>
      <c r="K241" s="130"/>
      <c r="L241" s="131"/>
      <c r="M241" s="51"/>
      <c r="O241" s="20" t="s">
        <v>19</v>
      </c>
      <c r="P241" s="20" t="s">
        <v>20</v>
      </c>
      <c r="Q241" s="129" t="s">
        <v>21</v>
      </c>
      <c r="R241" s="130"/>
      <c r="S241" s="131"/>
      <c r="T241" s="51"/>
    </row>
    <row r="242" spans="1:20" s="47" customFormat="1">
      <c r="A242" s="21" t="s">
        <v>22</v>
      </c>
      <c r="B242" s="21"/>
      <c r="C242" s="22"/>
      <c r="D242" s="21"/>
      <c r="E242" s="20" t="s">
        <v>23</v>
      </c>
      <c r="F242" s="52" t="s">
        <v>77</v>
      </c>
      <c r="H242" s="21" t="s">
        <v>22</v>
      </c>
      <c r="I242" s="21"/>
      <c r="J242" s="22"/>
      <c r="K242" s="21"/>
      <c r="L242" s="20" t="s">
        <v>23</v>
      </c>
      <c r="M242" s="52" t="s">
        <v>77</v>
      </c>
      <c r="O242" s="21" t="s">
        <v>22</v>
      </c>
      <c r="P242" s="21"/>
      <c r="Q242" s="22"/>
      <c r="R242" s="21"/>
      <c r="S242" s="20" t="s">
        <v>23</v>
      </c>
      <c r="T242" s="52" t="s">
        <v>77</v>
      </c>
    </row>
    <row r="243" spans="1:20" s="47" customFormat="1">
      <c r="A243" s="23"/>
      <c r="B243" s="24" t="s">
        <v>24</v>
      </c>
      <c r="C243" s="25" t="s">
        <v>25</v>
      </c>
      <c r="D243" s="24" t="s">
        <v>26</v>
      </c>
      <c r="E243" s="24" t="s">
        <v>26</v>
      </c>
      <c r="F243" s="53" t="s">
        <v>26</v>
      </c>
      <c r="H243" s="23"/>
      <c r="I243" s="24" t="s">
        <v>24</v>
      </c>
      <c r="J243" s="25" t="s">
        <v>25</v>
      </c>
      <c r="K243" s="24" t="s">
        <v>26</v>
      </c>
      <c r="L243" s="24" t="s">
        <v>26</v>
      </c>
      <c r="M243" s="53" t="s">
        <v>26</v>
      </c>
      <c r="O243" s="23"/>
      <c r="P243" s="24" t="s">
        <v>24</v>
      </c>
      <c r="Q243" s="25" t="s">
        <v>25</v>
      </c>
      <c r="R243" s="24" t="s">
        <v>26</v>
      </c>
      <c r="S243" s="24" t="s">
        <v>26</v>
      </c>
      <c r="T243" s="53" t="s">
        <v>26</v>
      </c>
    </row>
    <row r="244" spans="1:20" s="47" customFormat="1">
      <c r="A244" s="26" t="s">
        <v>27</v>
      </c>
      <c r="B244" s="27">
        <v>37.5</v>
      </c>
      <c r="C244" s="28">
        <v>0</v>
      </c>
      <c r="D244" s="48">
        <v>0</v>
      </c>
      <c r="E244" s="49">
        <v>0</v>
      </c>
      <c r="F244" s="54">
        <f>1-E244</f>
        <v>1</v>
      </c>
      <c r="H244" s="26" t="s">
        <v>27</v>
      </c>
      <c r="I244" s="27">
        <v>37.5</v>
      </c>
      <c r="J244" s="28">
        <v>74.069999999999993</v>
      </c>
      <c r="K244" s="48">
        <v>0.14813999999999999</v>
      </c>
      <c r="L244" s="49">
        <v>0.14813999999999999</v>
      </c>
      <c r="M244" s="54">
        <f>1-L244</f>
        <v>0.85186000000000006</v>
      </c>
      <c r="O244" s="26" t="s">
        <v>27</v>
      </c>
      <c r="P244" s="27">
        <v>37.5</v>
      </c>
      <c r="Q244" s="28">
        <v>0</v>
      </c>
      <c r="R244" s="48">
        <v>0</v>
      </c>
      <c r="S244" s="49">
        <v>0</v>
      </c>
      <c r="T244" s="54">
        <f>1-S244</f>
        <v>1</v>
      </c>
    </row>
    <row r="245" spans="1:20" s="47" customFormat="1">
      <c r="A245" s="26" t="s">
        <v>28</v>
      </c>
      <c r="B245" s="27">
        <v>19</v>
      </c>
      <c r="C245" s="28">
        <v>99.09</v>
      </c>
      <c r="D245" s="48">
        <v>0.19818000000000002</v>
      </c>
      <c r="E245" s="49">
        <v>0.19818000000000002</v>
      </c>
      <c r="F245" s="54">
        <f t="shared" ref="F245:F254" si="32">1-E245</f>
        <v>0.80181999999999998</v>
      </c>
      <c r="H245" s="26" t="s">
        <v>28</v>
      </c>
      <c r="I245" s="27">
        <v>19</v>
      </c>
      <c r="J245" s="28">
        <v>90.77</v>
      </c>
      <c r="K245" s="48">
        <v>0.18153999999999998</v>
      </c>
      <c r="L245" s="49">
        <v>0.32967999999999997</v>
      </c>
      <c r="M245" s="54">
        <f t="shared" ref="M245:M254" si="33">1-L245</f>
        <v>0.67032000000000003</v>
      </c>
      <c r="O245" s="26" t="s">
        <v>28</v>
      </c>
      <c r="P245" s="27">
        <v>19</v>
      </c>
      <c r="Q245" s="28">
        <v>137.85</v>
      </c>
      <c r="R245" s="48">
        <v>0.27569999999999995</v>
      </c>
      <c r="S245" s="49">
        <v>0.27569999999999995</v>
      </c>
      <c r="T245" s="54">
        <f t="shared" ref="T245:T254" si="34">1-S245</f>
        <v>0.72430000000000005</v>
      </c>
    </row>
    <row r="246" spans="1:20" s="47" customFormat="1">
      <c r="A246" s="26" t="s">
        <v>29</v>
      </c>
      <c r="B246" s="27">
        <v>9.5</v>
      </c>
      <c r="C246" s="28">
        <v>100.06</v>
      </c>
      <c r="D246" s="48">
        <v>0.20012000000000002</v>
      </c>
      <c r="E246" s="49">
        <v>0.39830000000000004</v>
      </c>
      <c r="F246" s="54">
        <f t="shared" si="32"/>
        <v>0.6016999999999999</v>
      </c>
      <c r="H246" s="26" t="s">
        <v>29</v>
      </c>
      <c r="I246" s="27">
        <v>9.5</v>
      </c>
      <c r="J246" s="28">
        <v>87.63</v>
      </c>
      <c r="K246" s="48">
        <v>0.17526</v>
      </c>
      <c r="L246" s="49">
        <v>0.50493999999999994</v>
      </c>
      <c r="M246" s="54">
        <f t="shared" si="33"/>
        <v>0.49506000000000006</v>
      </c>
      <c r="O246" s="26" t="s">
        <v>29</v>
      </c>
      <c r="P246" s="27">
        <v>9.5</v>
      </c>
      <c r="Q246" s="28">
        <v>154.26</v>
      </c>
      <c r="R246" s="48">
        <v>0.30851999999999996</v>
      </c>
      <c r="S246" s="49">
        <v>0.58421999999999996</v>
      </c>
      <c r="T246" s="54">
        <f t="shared" si="34"/>
        <v>0.41578000000000004</v>
      </c>
    </row>
    <row r="247" spans="1:20" s="47" customFormat="1">
      <c r="A247" s="26" t="s">
        <v>30</v>
      </c>
      <c r="B247" s="27">
        <v>4.75</v>
      </c>
      <c r="C247" s="28">
        <v>70.12</v>
      </c>
      <c r="D247" s="48">
        <v>0.14024000000000003</v>
      </c>
      <c r="E247" s="49">
        <v>0.53854000000000002</v>
      </c>
      <c r="F247" s="54">
        <f t="shared" si="32"/>
        <v>0.46145999999999998</v>
      </c>
      <c r="H247" s="26" t="s">
        <v>30</v>
      </c>
      <c r="I247" s="27">
        <v>4.75</v>
      </c>
      <c r="J247" s="28">
        <v>77.47</v>
      </c>
      <c r="K247" s="48">
        <v>0.15493999999999999</v>
      </c>
      <c r="L247" s="49">
        <v>0.65987999999999991</v>
      </c>
      <c r="M247" s="54">
        <f t="shared" si="33"/>
        <v>0.34012000000000009</v>
      </c>
      <c r="O247" s="26" t="s">
        <v>30</v>
      </c>
      <c r="P247" s="27">
        <v>4.75</v>
      </c>
      <c r="Q247" s="28">
        <v>92.93</v>
      </c>
      <c r="R247" s="48">
        <v>0.18586</v>
      </c>
      <c r="S247" s="49">
        <v>0.77007999999999999</v>
      </c>
      <c r="T247" s="54">
        <f t="shared" si="34"/>
        <v>0.22992000000000001</v>
      </c>
    </row>
    <row r="248" spans="1:20" s="47" customFormat="1">
      <c r="A248" s="26" t="s">
        <v>31</v>
      </c>
      <c r="B248" s="27">
        <v>2.36</v>
      </c>
      <c r="C248" s="28">
        <v>67.28</v>
      </c>
      <c r="D248" s="48">
        <v>0.13456000000000001</v>
      </c>
      <c r="E248" s="49">
        <v>0.67310000000000003</v>
      </c>
      <c r="F248" s="54">
        <f t="shared" si="32"/>
        <v>0.32689999999999997</v>
      </c>
      <c r="H248" s="26" t="s">
        <v>31</v>
      </c>
      <c r="I248" s="27">
        <v>2.36</v>
      </c>
      <c r="J248" s="28">
        <v>62.98</v>
      </c>
      <c r="K248" s="48">
        <v>0.12595999999999999</v>
      </c>
      <c r="L248" s="49">
        <v>0.78583999999999987</v>
      </c>
      <c r="M248" s="54">
        <f t="shared" si="33"/>
        <v>0.21416000000000013</v>
      </c>
      <c r="O248" s="26" t="s">
        <v>31</v>
      </c>
      <c r="P248" s="27">
        <v>2.36</v>
      </c>
      <c r="Q248" s="28">
        <v>58.11</v>
      </c>
      <c r="R248" s="48">
        <v>0.11621999999999999</v>
      </c>
      <c r="S248" s="49">
        <v>0.88629999999999998</v>
      </c>
      <c r="T248" s="54">
        <f t="shared" si="34"/>
        <v>0.11370000000000002</v>
      </c>
    </row>
    <row r="249" spans="1:20" s="47" customFormat="1">
      <c r="A249" s="26" t="s">
        <v>32</v>
      </c>
      <c r="B249" s="27">
        <v>1.18</v>
      </c>
      <c r="C249" s="28">
        <v>69.36</v>
      </c>
      <c r="D249" s="48">
        <v>0.13872000000000001</v>
      </c>
      <c r="E249" s="49">
        <v>0.81181999999999999</v>
      </c>
      <c r="F249" s="54">
        <f t="shared" si="32"/>
        <v>0.18818000000000001</v>
      </c>
      <c r="H249" s="26" t="s">
        <v>32</v>
      </c>
      <c r="I249" s="27">
        <v>1.18</v>
      </c>
      <c r="J249" s="28">
        <v>49.04</v>
      </c>
      <c r="K249" s="48">
        <v>9.8080000000000001E-2</v>
      </c>
      <c r="L249" s="49">
        <v>0.88391999999999982</v>
      </c>
      <c r="M249" s="54">
        <f t="shared" si="33"/>
        <v>0.11608000000000018</v>
      </c>
      <c r="O249" s="26" t="s">
        <v>32</v>
      </c>
      <c r="P249" s="27">
        <v>1.18</v>
      </c>
      <c r="Q249" s="28">
        <v>29.83</v>
      </c>
      <c r="R249" s="48">
        <v>5.9659999999999991E-2</v>
      </c>
      <c r="S249" s="49">
        <v>0.94595999999999991</v>
      </c>
      <c r="T249" s="54">
        <f t="shared" si="34"/>
        <v>5.4040000000000088E-2</v>
      </c>
    </row>
    <row r="250" spans="1:20" s="47" customFormat="1">
      <c r="A250" s="26" t="s">
        <v>33</v>
      </c>
      <c r="B250" s="27">
        <v>0.6</v>
      </c>
      <c r="C250" s="28">
        <v>49.35</v>
      </c>
      <c r="D250" s="48">
        <v>9.870000000000001E-2</v>
      </c>
      <c r="E250" s="49">
        <v>0.91052</v>
      </c>
      <c r="F250" s="54">
        <f t="shared" si="32"/>
        <v>8.9480000000000004E-2</v>
      </c>
      <c r="H250" s="26" t="s">
        <v>33</v>
      </c>
      <c r="I250" s="27">
        <v>0.6</v>
      </c>
      <c r="J250" s="28">
        <v>30.17</v>
      </c>
      <c r="K250" s="48">
        <v>6.0340000000000005E-2</v>
      </c>
      <c r="L250" s="49">
        <v>0.94425999999999988</v>
      </c>
      <c r="M250" s="54">
        <f t="shared" si="33"/>
        <v>5.5740000000000123E-2</v>
      </c>
      <c r="O250" s="26" t="s">
        <v>33</v>
      </c>
      <c r="P250" s="27">
        <v>0.6</v>
      </c>
      <c r="Q250" s="28">
        <v>15.72</v>
      </c>
      <c r="R250" s="48">
        <v>3.1439999999999996E-2</v>
      </c>
      <c r="S250" s="49">
        <v>0.97739999999999994</v>
      </c>
      <c r="T250" s="54">
        <f t="shared" si="34"/>
        <v>2.2600000000000064E-2</v>
      </c>
    </row>
    <row r="251" spans="1:20" s="47" customFormat="1">
      <c r="A251" s="26" t="s">
        <v>34</v>
      </c>
      <c r="B251" s="27">
        <v>0.3</v>
      </c>
      <c r="C251" s="28">
        <v>26.78</v>
      </c>
      <c r="D251" s="48">
        <v>5.356000000000001E-2</v>
      </c>
      <c r="E251" s="49">
        <v>0.96408000000000005</v>
      </c>
      <c r="F251" s="54">
        <f t="shared" si="32"/>
        <v>3.5919999999999952E-2</v>
      </c>
      <c r="H251" s="26" t="s">
        <v>34</v>
      </c>
      <c r="I251" s="27">
        <v>0.3</v>
      </c>
      <c r="J251" s="28">
        <v>15.17</v>
      </c>
      <c r="K251" s="48">
        <v>3.0339999999999999E-2</v>
      </c>
      <c r="L251" s="49">
        <v>0.97459999999999991</v>
      </c>
      <c r="M251" s="54">
        <f t="shared" si="33"/>
        <v>2.5400000000000089E-2</v>
      </c>
      <c r="O251" s="26" t="s">
        <v>34</v>
      </c>
      <c r="P251" s="27">
        <v>0.3</v>
      </c>
      <c r="Q251" s="28">
        <v>5.68</v>
      </c>
      <c r="R251" s="48">
        <v>1.1359999999999999E-2</v>
      </c>
      <c r="S251" s="49">
        <v>0.98875999999999997</v>
      </c>
      <c r="T251" s="54">
        <f t="shared" si="34"/>
        <v>1.1240000000000028E-2</v>
      </c>
    </row>
    <row r="252" spans="1:20" s="47" customFormat="1">
      <c r="A252" s="26" t="s">
        <v>35</v>
      </c>
      <c r="B252" s="27">
        <v>0.15</v>
      </c>
      <c r="C252" s="28">
        <v>9.8800000000000008</v>
      </c>
      <c r="D252" s="48">
        <v>1.9760000000000003E-2</v>
      </c>
      <c r="E252" s="49">
        <v>0.98384000000000005</v>
      </c>
      <c r="F252" s="54">
        <f t="shared" si="32"/>
        <v>1.6159999999999952E-2</v>
      </c>
      <c r="H252" s="26" t="s">
        <v>35</v>
      </c>
      <c r="I252" s="27">
        <v>0.15</v>
      </c>
      <c r="J252" s="28">
        <v>6.99</v>
      </c>
      <c r="K252" s="48">
        <v>1.3980000000000001E-2</v>
      </c>
      <c r="L252" s="49">
        <v>0.9885799999999999</v>
      </c>
      <c r="M252" s="54">
        <f t="shared" si="33"/>
        <v>1.1420000000000097E-2</v>
      </c>
      <c r="O252" s="26" t="s">
        <v>35</v>
      </c>
      <c r="P252" s="27">
        <v>0.15</v>
      </c>
      <c r="Q252" s="28">
        <v>2.84</v>
      </c>
      <c r="R252" s="48">
        <v>5.6799999999999993E-3</v>
      </c>
      <c r="S252" s="49">
        <v>0.99443999999999999</v>
      </c>
      <c r="T252" s="54">
        <f t="shared" si="34"/>
        <v>5.5600000000000094E-3</v>
      </c>
    </row>
    <row r="253" spans="1:20" s="47" customFormat="1">
      <c r="A253" s="26" t="s">
        <v>36</v>
      </c>
      <c r="B253" s="31">
        <v>7.4999999999999997E-2</v>
      </c>
      <c r="C253" s="28">
        <v>1.68</v>
      </c>
      <c r="D253" s="48">
        <v>3.3600000000000001E-3</v>
      </c>
      <c r="E253" s="49">
        <v>0.98720000000000008</v>
      </c>
      <c r="F253" s="54">
        <f t="shared" si="32"/>
        <v>1.2799999999999923E-2</v>
      </c>
      <c r="H253" s="26" t="s">
        <v>36</v>
      </c>
      <c r="I253" s="31">
        <v>7.4999999999999997E-2</v>
      </c>
      <c r="J253" s="28">
        <v>0.89</v>
      </c>
      <c r="K253" s="48">
        <v>1.7800000000000001E-3</v>
      </c>
      <c r="L253" s="49">
        <v>0.99035999999999991</v>
      </c>
      <c r="M253" s="54">
        <f t="shared" si="33"/>
        <v>9.6400000000000929E-3</v>
      </c>
      <c r="O253" s="26" t="s">
        <v>36</v>
      </c>
      <c r="P253" s="31">
        <v>7.4999999999999997E-2</v>
      </c>
      <c r="Q253" s="28">
        <v>0.54</v>
      </c>
      <c r="R253" s="48">
        <v>1.08E-3</v>
      </c>
      <c r="S253" s="49">
        <v>0.99551999999999996</v>
      </c>
      <c r="T253" s="54">
        <f t="shared" si="34"/>
        <v>4.4800000000000395E-3</v>
      </c>
    </row>
    <row r="254" spans="1:20" s="47" customFormat="1">
      <c r="A254" s="26" t="s">
        <v>37</v>
      </c>
      <c r="B254" s="27">
        <v>5.2999999999999999E-2</v>
      </c>
      <c r="C254" s="28">
        <v>1.1399999999999999</v>
      </c>
      <c r="D254" s="48">
        <v>2.2799999999999999E-3</v>
      </c>
      <c r="E254" s="49">
        <v>0.98948000000000003</v>
      </c>
      <c r="F254" s="54">
        <f t="shared" si="32"/>
        <v>1.0519999999999974E-2</v>
      </c>
      <c r="H254" s="26" t="s">
        <v>37</v>
      </c>
      <c r="I254" s="27">
        <v>5.2999999999999999E-2</v>
      </c>
      <c r="J254" s="28">
        <v>0.73</v>
      </c>
      <c r="K254" s="48">
        <v>1.4599999999999999E-3</v>
      </c>
      <c r="L254" s="49">
        <v>0.99181999999999992</v>
      </c>
      <c r="M254" s="54">
        <f t="shared" si="33"/>
        <v>8.1800000000000761E-3</v>
      </c>
      <c r="O254" s="26" t="s">
        <v>37</v>
      </c>
      <c r="P254" s="27">
        <v>5.2999999999999999E-2</v>
      </c>
      <c r="Q254" s="28">
        <v>0.35</v>
      </c>
      <c r="R254" s="48">
        <v>6.9999999999999988E-4</v>
      </c>
      <c r="S254" s="49">
        <v>0.99621999999999999</v>
      </c>
      <c r="T254" s="54">
        <f t="shared" si="34"/>
        <v>3.7800000000000056E-3</v>
      </c>
    </row>
    <row r="255" spans="1:20" s="47" customFormat="1">
      <c r="A255" s="26">
        <v>-270</v>
      </c>
      <c r="B255" s="32" t="s">
        <v>38</v>
      </c>
      <c r="C255" s="33">
        <v>5.26</v>
      </c>
      <c r="D255" s="48">
        <v>1.0520000000000002E-2</v>
      </c>
      <c r="E255" s="49">
        <v>1</v>
      </c>
      <c r="F255" s="55"/>
      <c r="H255" s="26">
        <v>-270</v>
      </c>
      <c r="I255" s="32" t="s">
        <v>38</v>
      </c>
      <c r="J255" s="33">
        <v>4.09</v>
      </c>
      <c r="K255" s="48">
        <v>8.1799999999999998E-3</v>
      </c>
      <c r="L255" s="49">
        <v>1</v>
      </c>
      <c r="M255" s="55"/>
      <c r="O255" s="26">
        <v>-270</v>
      </c>
      <c r="P255" s="32" t="s">
        <v>38</v>
      </c>
      <c r="Q255" s="33">
        <v>1.89</v>
      </c>
      <c r="R255" s="48">
        <v>3.7799999999999995E-3</v>
      </c>
      <c r="S255" s="49">
        <v>1</v>
      </c>
      <c r="T255" s="55"/>
    </row>
    <row r="256" spans="1:20" s="47" customFormat="1">
      <c r="A256" s="34"/>
      <c r="B256" s="35"/>
      <c r="C256" s="36"/>
      <c r="D256" s="37"/>
      <c r="E256" s="38"/>
      <c r="F256" s="55"/>
      <c r="H256" s="34"/>
      <c r="I256" s="35"/>
      <c r="J256" s="36"/>
      <c r="K256" s="37"/>
      <c r="L256" s="38"/>
      <c r="M256" s="55"/>
      <c r="O256" s="34"/>
      <c r="P256" s="35"/>
      <c r="Q256" s="36"/>
      <c r="R256" s="37"/>
      <c r="S256" s="38"/>
      <c r="T256" s="55"/>
    </row>
    <row r="257" spans="1:20" s="47" customFormat="1">
      <c r="A257" s="39" t="s">
        <v>39</v>
      </c>
      <c r="B257" s="40" t="s">
        <v>15</v>
      </c>
      <c r="C257" s="36">
        <v>500</v>
      </c>
      <c r="D257" s="41">
        <v>1</v>
      </c>
      <c r="E257" s="50"/>
      <c r="F257" s="55"/>
      <c r="H257" s="39" t="s">
        <v>39</v>
      </c>
      <c r="I257" s="40" t="s">
        <v>15</v>
      </c>
      <c r="J257" s="36">
        <v>500</v>
      </c>
      <c r="K257" s="41">
        <v>1</v>
      </c>
      <c r="L257" s="50"/>
      <c r="M257" s="55"/>
      <c r="O257" s="39" t="s">
        <v>39</v>
      </c>
      <c r="P257" s="40" t="s">
        <v>15</v>
      </c>
      <c r="Q257" s="36">
        <v>500</v>
      </c>
      <c r="R257" s="41">
        <v>1</v>
      </c>
      <c r="S257" s="50"/>
      <c r="T257" s="55"/>
    </row>
    <row r="262" spans="1:20" s="43" customFormat="1">
      <c r="A262" s="16" t="s">
        <v>70</v>
      </c>
      <c r="H262" s="16" t="s">
        <v>71</v>
      </c>
      <c r="J262" s="44"/>
      <c r="O262" s="16" t="s">
        <v>72</v>
      </c>
      <c r="Q262" s="44"/>
    </row>
    <row r="263" spans="1:20" s="43" customFormat="1">
      <c r="A263" s="45"/>
      <c r="B263" s="46"/>
      <c r="C263" s="44"/>
      <c r="H263" s="45"/>
      <c r="I263" s="46"/>
      <c r="J263" s="44"/>
      <c r="O263" s="45"/>
      <c r="P263" s="46"/>
      <c r="Q263" s="44"/>
    </row>
    <row r="264" spans="1:20" s="47" customFormat="1">
      <c r="A264" s="20" t="s">
        <v>19</v>
      </c>
      <c r="B264" s="20" t="s">
        <v>20</v>
      </c>
      <c r="C264" s="129" t="s">
        <v>21</v>
      </c>
      <c r="D264" s="130"/>
      <c r="E264" s="131"/>
      <c r="F264" s="51"/>
      <c r="H264" s="20" t="s">
        <v>19</v>
      </c>
      <c r="I264" s="20" t="s">
        <v>20</v>
      </c>
      <c r="J264" s="129" t="s">
        <v>21</v>
      </c>
      <c r="K264" s="130"/>
      <c r="L264" s="131"/>
      <c r="M264" s="51"/>
      <c r="O264" s="20" t="s">
        <v>19</v>
      </c>
      <c r="P264" s="20" t="s">
        <v>20</v>
      </c>
      <c r="Q264" s="129" t="s">
        <v>21</v>
      </c>
      <c r="R264" s="130"/>
      <c r="S264" s="131"/>
      <c r="T264" s="51"/>
    </row>
    <row r="265" spans="1:20" s="47" customFormat="1">
      <c r="A265" s="21" t="s">
        <v>22</v>
      </c>
      <c r="B265" s="21"/>
      <c r="C265" s="22"/>
      <c r="D265" s="21"/>
      <c r="E265" s="20" t="s">
        <v>23</v>
      </c>
      <c r="F265" s="52" t="s">
        <v>77</v>
      </c>
      <c r="H265" s="21" t="s">
        <v>22</v>
      </c>
      <c r="I265" s="21"/>
      <c r="J265" s="22"/>
      <c r="K265" s="21"/>
      <c r="L265" s="20" t="s">
        <v>23</v>
      </c>
      <c r="M265" s="52" t="s">
        <v>77</v>
      </c>
      <c r="O265" s="21" t="s">
        <v>22</v>
      </c>
      <c r="P265" s="21"/>
      <c r="Q265" s="22"/>
      <c r="R265" s="21"/>
      <c r="S265" s="20" t="s">
        <v>23</v>
      </c>
      <c r="T265" s="52" t="s">
        <v>77</v>
      </c>
    </row>
    <row r="266" spans="1:20" s="47" customFormat="1">
      <c r="A266" s="23"/>
      <c r="B266" s="24" t="s">
        <v>24</v>
      </c>
      <c r="C266" s="25" t="s">
        <v>25</v>
      </c>
      <c r="D266" s="24" t="s">
        <v>26</v>
      </c>
      <c r="E266" s="24" t="s">
        <v>26</v>
      </c>
      <c r="F266" s="53" t="s">
        <v>26</v>
      </c>
      <c r="H266" s="23"/>
      <c r="I266" s="24" t="s">
        <v>24</v>
      </c>
      <c r="J266" s="25" t="s">
        <v>25</v>
      </c>
      <c r="K266" s="24" t="s">
        <v>26</v>
      </c>
      <c r="L266" s="24" t="s">
        <v>26</v>
      </c>
      <c r="M266" s="53" t="s">
        <v>26</v>
      </c>
      <c r="O266" s="23"/>
      <c r="P266" s="24" t="s">
        <v>24</v>
      </c>
      <c r="Q266" s="25" t="s">
        <v>25</v>
      </c>
      <c r="R266" s="24" t="s">
        <v>26</v>
      </c>
      <c r="S266" s="24" t="s">
        <v>26</v>
      </c>
      <c r="T266" s="53" t="s">
        <v>26</v>
      </c>
    </row>
    <row r="267" spans="1:20" s="47" customFormat="1">
      <c r="A267" s="26" t="s">
        <v>27</v>
      </c>
      <c r="B267" s="27">
        <v>37.5</v>
      </c>
      <c r="C267" s="28">
        <v>0</v>
      </c>
      <c r="D267" s="48">
        <f>C267/$C$280</f>
        <v>0</v>
      </c>
      <c r="E267" s="49">
        <f>D267</f>
        <v>0</v>
      </c>
      <c r="F267" s="54">
        <f>1-E267</f>
        <v>1</v>
      </c>
      <c r="H267" s="26" t="s">
        <v>27</v>
      </c>
      <c r="I267" s="27">
        <v>37.5</v>
      </c>
      <c r="J267" s="28">
        <v>0</v>
      </c>
      <c r="K267" s="48">
        <v>0</v>
      </c>
      <c r="L267" s="49">
        <v>0</v>
      </c>
      <c r="M267" s="54">
        <f>1-L267</f>
        <v>1</v>
      </c>
      <c r="O267" s="26" t="s">
        <v>27</v>
      </c>
      <c r="P267" s="27">
        <v>37.5</v>
      </c>
      <c r="Q267" s="28">
        <v>82.89</v>
      </c>
      <c r="R267" s="48">
        <v>0.16577999999999998</v>
      </c>
      <c r="S267" s="49">
        <v>0.16577999999999998</v>
      </c>
      <c r="T267" s="54">
        <f>1-S267</f>
        <v>0.83421999999999996</v>
      </c>
    </row>
    <row r="268" spans="1:20" s="47" customFormat="1">
      <c r="A268" s="26" t="s">
        <v>28</v>
      </c>
      <c r="B268" s="27">
        <v>19</v>
      </c>
      <c r="C268" s="28">
        <v>107.87</v>
      </c>
      <c r="D268" s="48">
        <f t="shared" ref="D268:D278" si="35">C268/$C$280</f>
        <v>0.2136039603960396</v>
      </c>
      <c r="E268" s="49">
        <f>E267+D268</f>
        <v>0.2136039603960396</v>
      </c>
      <c r="F268" s="54">
        <f t="shared" ref="F268:F277" si="36">1-E268</f>
        <v>0.78639603960396043</v>
      </c>
      <c r="H268" s="26" t="s">
        <v>28</v>
      </c>
      <c r="I268" s="27">
        <v>19</v>
      </c>
      <c r="J268" s="28">
        <v>118.14</v>
      </c>
      <c r="K268" s="48">
        <v>0.23627999999999999</v>
      </c>
      <c r="L268" s="49">
        <v>0.23627999999999999</v>
      </c>
      <c r="M268" s="54">
        <f t="shared" ref="M268:M277" si="37">1-L268</f>
        <v>0.76371999999999995</v>
      </c>
      <c r="O268" s="26" t="s">
        <v>28</v>
      </c>
      <c r="P268" s="27">
        <v>19</v>
      </c>
      <c r="Q268" s="28">
        <v>88.55</v>
      </c>
      <c r="R268" s="48">
        <v>0.17709999999999998</v>
      </c>
      <c r="S268" s="49">
        <v>0.34287999999999996</v>
      </c>
      <c r="T268" s="54">
        <f t="shared" ref="T268:T277" si="38">1-S268</f>
        <v>0.65712000000000004</v>
      </c>
    </row>
    <row r="269" spans="1:20" s="47" customFormat="1">
      <c r="A269" s="26" t="s">
        <v>29</v>
      </c>
      <c r="B269" s="27">
        <v>9.5</v>
      </c>
      <c r="C269" s="28">
        <v>133.93</v>
      </c>
      <c r="D269" s="48">
        <f t="shared" si="35"/>
        <v>0.26520792079207922</v>
      </c>
      <c r="E269" s="49">
        <f t="shared" ref="E269:E278" si="39">E268+D269</f>
        <v>0.47881188118811879</v>
      </c>
      <c r="F269" s="54">
        <f t="shared" si="36"/>
        <v>0.52118811881188121</v>
      </c>
      <c r="H269" s="26" t="s">
        <v>29</v>
      </c>
      <c r="I269" s="27">
        <v>9.5</v>
      </c>
      <c r="J269" s="28">
        <v>92.49</v>
      </c>
      <c r="K269" s="48">
        <v>0.18497999999999998</v>
      </c>
      <c r="L269" s="49">
        <v>0.42125999999999997</v>
      </c>
      <c r="M269" s="54">
        <f t="shared" si="37"/>
        <v>0.57874000000000003</v>
      </c>
      <c r="O269" s="26" t="s">
        <v>29</v>
      </c>
      <c r="P269" s="27">
        <v>9.5</v>
      </c>
      <c r="Q269" s="28">
        <v>67.040000000000006</v>
      </c>
      <c r="R269" s="48">
        <v>0.13408</v>
      </c>
      <c r="S269" s="49">
        <v>0.47695999999999994</v>
      </c>
      <c r="T269" s="54">
        <f t="shared" si="38"/>
        <v>0.52304000000000006</v>
      </c>
    </row>
    <row r="270" spans="1:20" s="47" customFormat="1">
      <c r="A270" s="26" t="s">
        <v>30</v>
      </c>
      <c r="B270" s="27">
        <v>4.75</v>
      </c>
      <c r="C270" s="28">
        <v>92.86</v>
      </c>
      <c r="D270" s="48">
        <f t="shared" si="35"/>
        <v>0.18388118811881188</v>
      </c>
      <c r="E270" s="49">
        <f t="shared" si="39"/>
        <v>0.66269306930693062</v>
      </c>
      <c r="F270" s="54">
        <f t="shared" si="36"/>
        <v>0.33730693069306938</v>
      </c>
      <c r="H270" s="26" t="s">
        <v>30</v>
      </c>
      <c r="I270" s="27">
        <v>4.75</v>
      </c>
      <c r="J270" s="28">
        <v>94.41</v>
      </c>
      <c r="K270" s="48">
        <v>0.18881999999999999</v>
      </c>
      <c r="L270" s="49">
        <v>0.61007999999999996</v>
      </c>
      <c r="M270" s="54">
        <f t="shared" si="37"/>
        <v>0.38992000000000004</v>
      </c>
      <c r="O270" s="26" t="s">
        <v>30</v>
      </c>
      <c r="P270" s="27">
        <v>4.75</v>
      </c>
      <c r="Q270" s="28">
        <v>60.62</v>
      </c>
      <c r="R270" s="48">
        <v>0.12123999999999999</v>
      </c>
      <c r="S270" s="49">
        <v>0.59819999999999995</v>
      </c>
      <c r="T270" s="54">
        <f t="shared" si="38"/>
        <v>0.40180000000000005</v>
      </c>
    </row>
    <row r="271" spans="1:20" s="47" customFormat="1">
      <c r="A271" s="26" t="s">
        <v>31</v>
      </c>
      <c r="B271" s="27">
        <v>2.36</v>
      </c>
      <c r="C271" s="28">
        <v>70.7</v>
      </c>
      <c r="D271" s="48">
        <f t="shared" si="35"/>
        <v>0.14000000000000001</v>
      </c>
      <c r="E271" s="49">
        <f t="shared" si="39"/>
        <v>0.80269306930693063</v>
      </c>
      <c r="F271" s="54">
        <f t="shared" si="36"/>
        <v>0.19730693069306937</v>
      </c>
      <c r="H271" s="26" t="s">
        <v>31</v>
      </c>
      <c r="I271" s="27">
        <v>2.36</v>
      </c>
      <c r="J271" s="28">
        <v>83.72</v>
      </c>
      <c r="K271" s="48">
        <v>0.16744000000000001</v>
      </c>
      <c r="L271" s="49">
        <v>0.77751999999999999</v>
      </c>
      <c r="M271" s="54">
        <f t="shared" si="37"/>
        <v>0.22248000000000001</v>
      </c>
      <c r="O271" s="26" t="s">
        <v>31</v>
      </c>
      <c r="P271" s="27">
        <v>2.36</v>
      </c>
      <c r="Q271" s="28">
        <v>52.82</v>
      </c>
      <c r="R271" s="48">
        <v>0.10563999999999998</v>
      </c>
      <c r="S271" s="49">
        <v>0.70383999999999991</v>
      </c>
      <c r="T271" s="54">
        <f t="shared" si="38"/>
        <v>0.29616000000000009</v>
      </c>
    </row>
    <row r="272" spans="1:20" s="47" customFormat="1">
      <c r="A272" s="26" t="s">
        <v>32</v>
      </c>
      <c r="B272" s="27">
        <v>1.18</v>
      </c>
      <c r="C272" s="28">
        <v>42.75</v>
      </c>
      <c r="D272" s="48">
        <f t="shared" si="35"/>
        <v>8.4653465346534659E-2</v>
      </c>
      <c r="E272" s="49">
        <f t="shared" si="39"/>
        <v>0.88734653465346525</v>
      </c>
      <c r="F272" s="54">
        <f t="shared" si="36"/>
        <v>0.11265346534653475</v>
      </c>
      <c r="H272" s="26" t="s">
        <v>32</v>
      </c>
      <c r="I272" s="27">
        <v>1.18</v>
      </c>
      <c r="J272" s="28">
        <v>59.87</v>
      </c>
      <c r="K272" s="48">
        <v>0.11974</v>
      </c>
      <c r="L272" s="49">
        <v>0.89725999999999995</v>
      </c>
      <c r="M272" s="54">
        <f t="shared" si="37"/>
        <v>0.10274000000000005</v>
      </c>
      <c r="O272" s="26" t="s">
        <v>32</v>
      </c>
      <c r="P272" s="27">
        <v>1.18</v>
      </c>
      <c r="Q272" s="28">
        <v>54.6</v>
      </c>
      <c r="R272" s="48">
        <v>0.10919999999999999</v>
      </c>
      <c r="S272" s="49">
        <v>0.81303999999999987</v>
      </c>
      <c r="T272" s="54">
        <f t="shared" si="38"/>
        <v>0.18696000000000013</v>
      </c>
    </row>
    <row r="273" spans="1:20" s="47" customFormat="1">
      <c r="A273" s="26" t="s">
        <v>33</v>
      </c>
      <c r="B273" s="27">
        <v>0.6</v>
      </c>
      <c r="C273" s="28">
        <v>27.99</v>
      </c>
      <c r="D273" s="48">
        <f t="shared" si="35"/>
        <v>5.5425742574257419E-2</v>
      </c>
      <c r="E273" s="49">
        <f t="shared" si="39"/>
        <v>0.94277227722772272</v>
      </c>
      <c r="F273" s="54">
        <f t="shared" si="36"/>
        <v>5.7227722772277279E-2</v>
      </c>
      <c r="H273" s="26" t="s">
        <v>33</v>
      </c>
      <c r="I273" s="27">
        <v>0.6</v>
      </c>
      <c r="J273" s="28">
        <v>29.26</v>
      </c>
      <c r="K273" s="48">
        <v>5.8520000000000003E-2</v>
      </c>
      <c r="L273" s="49">
        <v>0.95577999999999996</v>
      </c>
      <c r="M273" s="54">
        <f t="shared" si="37"/>
        <v>4.4220000000000037E-2</v>
      </c>
      <c r="O273" s="26" t="s">
        <v>33</v>
      </c>
      <c r="P273" s="27">
        <v>0.6</v>
      </c>
      <c r="Q273" s="28">
        <v>33.68</v>
      </c>
      <c r="R273" s="48">
        <v>6.7359999999999989E-2</v>
      </c>
      <c r="S273" s="49">
        <v>0.88039999999999985</v>
      </c>
      <c r="T273" s="54">
        <f t="shared" si="38"/>
        <v>0.11960000000000015</v>
      </c>
    </row>
    <row r="274" spans="1:20" s="47" customFormat="1">
      <c r="A274" s="26" t="s">
        <v>34</v>
      </c>
      <c r="B274" s="27">
        <v>0.3</v>
      </c>
      <c r="C274" s="28">
        <v>9.67</v>
      </c>
      <c r="D274" s="48">
        <f t="shared" si="35"/>
        <v>1.9148514851485148E-2</v>
      </c>
      <c r="E274" s="49">
        <f t="shared" si="39"/>
        <v>0.96192079207920789</v>
      </c>
      <c r="F274" s="54">
        <f t="shared" si="36"/>
        <v>3.8079207920792113E-2</v>
      </c>
      <c r="H274" s="26" t="s">
        <v>34</v>
      </c>
      <c r="I274" s="27">
        <v>0.3</v>
      </c>
      <c r="J274" s="28">
        <v>11.99</v>
      </c>
      <c r="K274" s="48">
        <v>2.3980000000000001E-2</v>
      </c>
      <c r="L274" s="49">
        <v>0.97975999999999996</v>
      </c>
      <c r="M274" s="54">
        <f t="shared" si="37"/>
        <v>2.0240000000000036E-2</v>
      </c>
      <c r="O274" s="26" t="s">
        <v>34</v>
      </c>
      <c r="P274" s="27">
        <v>0.3</v>
      </c>
      <c r="Q274" s="28">
        <v>17.57</v>
      </c>
      <c r="R274" s="48">
        <v>3.5139999999999998E-2</v>
      </c>
      <c r="S274" s="49">
        <v>0.9155399999999998</v>
      </c>
      <c r="T274" s="54">
        <f t="shared" si="38"/>
        <v>8.4460000000000202E-2</v>
      </c>
    </row>
    <row r="275" spans="1:20" s="47" customFormat="1">
      <c r="A275" s="26" t="s">
        <v>35</v>
      </c>
      <c r="B275" s="27">
        <v>0.15</v>
      </c>
      <c r="C275" s="28">
        <v>8.94</v>
      </c>
      <c r="D275" s="48">
        <f t="shared" si="35"/>
        <v>1.7702970297029701E-2</v>
      </c>
      <c r="E275" s="49">
        <f t="shared" si="39"/>
        <v>0.97962376237623761</v>
      </c>
      <c r="F275" s="54">
        <f t="shared" si="36"/>
        <v>2.0376237623762394E-2</v>
      </c>
      <c r="H275" s="26" t="s">
        <v>35</v>
      </c>
      <c r="I275" s="27">
        <v>0.15</v>
      </c>
      <c r="J275" s="28">
        <v>5.55</v>
      </c>
      <c r="K275" s="48">
        <v>1.11E-2</v>
      </c>
      <c r="L275" s="49">
        <v>0.99085999999999996</v>
      </c>
      <c r="M275" s="54">
        <f t="shared" si="37"/>
        <v>9.140000000000037E-3</v>
      </c>
      <c r="O275" s="26" t="s">
        <v>35</v>
      </c>
      <c r="P275" s="27">
        <v>0.15</v>
      </c>
      <c r="Q275" s="28">
        <v>16.170000000000002</v>
      </c>
      <c r="R275" s="48">
        <v>3.2340000000000001E-2</v>
      </c>
      <c r="S275" s="49">
        <v>0.94787999999999983</v>
      </c>
      <c r="T275" s="54">
        <f t="shared" si="38"/>
        <v>5.2120000000000166E-2</v>
      </c>
    </row>
    <row r="276" spans="1:20" s="47" customFormat="1">
      <c r="A276" s="26" t="s">
        <v>36</v>
      </c>
      <c r="B276" s="31">
        <v>7.4999999999999997E-2</v>
      </c>
      <c r="C276" s="28">
        <v>2.68</v>
      </c>
      <c r="D276" s="48">
        <f t="shared" si="35"/>
        <v>5.3069306930693073E-3</v>
      </c>
      <c r="E276" s="49">
        <f t="shared" si="39"/>
        <v>0.98493069306930692</v>
      </c>
      <c r="F276" s="54">
        <f t="shared" si="36"/>
        <v>1.5069306930693083E-2</v>
      </c>
      <c r="H276" s="26" t="s">
        <v>36</v>
      </c>
      <c r="I276" s="31">
        <v>7.4999999999999997E-2</v>
      </c>
      <c r="J276" s="28">
        <v>1.18</v>
      </c>
      <c r="K276" s="48">
        <v>2.3599999999999997E-3</v>
      </c>
      <c r="L276" s="49">
        <v>0.99321999999999999</v>
      </c>
      <c r="M276" s="54">
        <f t="shared" si="37"/>
        <v>6.7800000000000082E-3</v>
      </c>
      <c r="O276" s="26" t="s">
        <v>36</v>
      </c>
      <c r="P276" s="31">
        <v>7.4999999999999997E-2</v>
      </c>
      <c r="Q276" s="28">
        <v>5.24</v>
      </c>
      <c r="R276" s="48">
        <v>1.048E-2</v>
      </c>
      <c r="S276" s="49">
        <v>0.95835999999999988</v>
      </c>
      <c r="T276" s="54">
        <f t="shared" si="38"/>
        <v>4.1640000000000121E-2</v>
      </c>
    </row>
    <row r="277" spans="1:20" s="47" customFormat="1">
      <c r="A277" s="26" t="s">
        <v>37</v>
      </c>
      <c r="B277" s="27">
        <v>5.2999999999999999E-2</v>
      </c>
      <c r="C277" s="28">
        <v>4.2699999999999996</v>
      </c>
      <c r="D277" s="48">
        <f t="shared" si="35"/>
        <v>8.4554455445544543E-3</v>
      </c>
      <c r="E277" s="49">
        <f t="shared" si="39"/>
        <v>0.99338613861386138</v>
      </c>
      <c r="F277" s="54">
        <f t="shared" si="36"/>
        <v>6.6138613861386197E-3</v>
      </c>
      <c r="H277" s="26" t="s">
        <v>37</v>
      </c>
      <c r="I277" s="27">
        <v>5.2999999999999999E-2</v>
      </c>
      <c r="J277" s="28">
        <v>1.01</v>
      </c>
      <c r="K277" s="48">
        <v>2.0200000000000001E-3</v>
      </c>
      <c r="L277" s="49">
        <v>0.99524000000000001</v>
      </c>
      <c r="M277" s="54">
        <f t="shared" si="37"/>
        <v>4.7599999999999865E-3</v>
      </c>
      <c r="O277" s="26" t="s">
        <v>37</v>
      </c>
      <c r="P277" s="27">
        <v>5.2999999999999999E-2</v>
      </c>
      <c r="Q277" s="28">
        <v>3.37</v>
      </c>
      <c r="R277" s="48">
        <v>6.7399999999999995E-3</v>
      </c>
      <c r="S277" s="49">
        <v>0.96509999999999985</v>
      </c>
      <c r="T277" s="54">
        <f t="shared" si="38"/>
        <v>3.4900000000000153E-2</v>
      </c>
    </row>
    <row r="278" spans="1:20" s="47" customFormat="1">
      <c r="A278" s="26">
        <v>-270</v>
      </c>
      <c r="B278" s="32" t="s">
        <v>38</v>
      </c>
      <c r="C278" s="126">
        <v>3.34</v>
      </c>
      <c r="D278" s="48">
        <f t="shared" si="35"/>
        <v>6.6138613861386137E-3</v>
      </c>
      <c r="E278" s="49">
        <f t="shared" si="39"/>
        <v>1</v>
      </c>
      <c r="F278" s="55"/>
      <c r="H278" s="26">
        <v>-270</v>
      </c>
      <c r="I278" s="32" t="s">
        <v>38</v>
      </c>
      <c r="J278" s="33">
        <v>2.38</v>
      </c>
      <c r="K278" s="48">
        <v>4.7599999999999995E-3</v>
      </c>
      <c r="L278" s="49">
        <v>1</v>
      </c>
      <c r="M278" s="55"/>
      <c r="O278" s="26">
        <v>-270</v>
      </c>
      <c r="P278" s="32" t="s">
        <v>38</v>
      </c>
      <c r="Q278" s="33">
        <v>17.45</v>
      </c>
      <c r="R278" s="48">
        <v>3.4899999999999994E-2</v>
      </c>
      <c r="S278" s="49">
        <v>1</v>
      </c>
      <c r="T278" s="55"/>
    </row>
    <row r="279" spans="1:20" s="47" customFormat="1">
      <c r="A279" s="34"/>
      <c r="B279" s="35"/>
      <c r="C279" s="36"/>
      <c r="D279" s="37"/>
      <c r="E279" s="38"/>
      <c r="F279" s="55"/>
      <c r="H279" s="34"/>
      <c r="I279" s="35"/>
      <c r="J279" s="36"/>
      <c r="K279" s="37"/>
      <c r="L279" s="38"/>
      <c r="M279" s="55"/>
      <c r="O279" s="34"/>
      <c r="P279" s="35"/>
      <c r="Q279" s="36"/>
      <c r="R279" s="37"/>
      <c r="S279" s="38"/>
      <c r="T279" s="55"/>
    </row>
    <row r="280" spans="1:20" s="47" customFormat="1">
      <c r="A280" s="39" t="s">
        <v>39</v>
      </c>
      <c r="B280" s="40" t="s">
        <v>15</v>
      </c>
      <c r="C280" s="125">
        <v>505</v>
      </c>
      <c r="D280" s="41">
        <f>SUM(D267:D278)</f>
        <v>1</v>
      </c>
      <c r="E280" s="50"/>
      <c r="F280" s="55"/>
      <c r="H280" s="39" t="s">
        <v>39</v>
      </c>
      <c r="I280" s="40" t="s">
        <v>15</v>
      </c>
      <c r="J280" s="36">
        <v>500</v>
      </c>
      <c r="K280" s="41">
        <v>1</v>
      </c>
      <c r="L280" s="50"/>
      <c r="M280" s="55"/>
      <c r="O280" s="39" t="s">
        <v>39</v>
      </c>
      <c r="P280" s="40" t="s">
        <v>15</v>
      </c>
      <c r="Q280" s="36">
        <v>500</v>
      </c>
      <c r="R280" s="41">
        <v>1</v>
      </c>
      <c r="S280" s="50"/>
      <c r="T280" s="55"/>
    </row>
    <row r="285" spans="1:20" s="43" customFormat="1">
      <c r="A285" s="16" t="s">
        <v>73</v>
      </c>
      <c r="H285" s="16" t="s">
        <v>74</v>
      </c>
      <c r="J285" s="44"/>
      <c r="O285" s="16" t="s">
        <v>75</v>
      </c>
      <c r="Q285" s="44"/>
    </row>
    <row r="286" spans="1:20" s="43" customFormat="1">
      <c r="A286" s="45"/>
      <c r="B286" s="46"/>
      <c r="C286" s="44"/>
      <c r="H286" s="45"/>
      <c r="I286" s="46"/>
      <c r="J286" s="44"/>
      <c r="O286" s="45"/>
      <c r="P286" s="46"/>
      <c r="Q286" s="44"/>
    </row>
    <row r="287" spans="1:20" s="47" customFormat="1">
      <c r="A287" s="20" t="s">
        <v>19</v>
      </c>
      <c r="B287" s="20" t="s">
        <v>20</v>
      </c>
      <c r="C287" s="129" t="s">
        <v>21</v>
      </c>
      <c r="D287" s="130"/>
      <c r="E287" s="131"/>
      <c r="F287" s="51"/>
      <c r="H287" s="20" t="s">
        <v>19</v>
      </c>
      <c r="I287" s="20" t="s">
        <v>20</v>
      </c>
      <c r="J287" s="129" t="s">
        <v>21</v>
      </c>
      <c r="K287" s="130"/>
      <c r="L287" s="131"/>
      <c r="M287" s="51"/>
      <c r="O287" s="20" t="s">
        <v>19</v>
      </c>
      <c r="P287" s="20" t="s">
        <v>20</v>
      </c>
      <c r="Q287" s="129" t="s">
        <v>21</v>
      </c>
      <c r="R287" s="130"/>
      <c r="S287" s="131"/>
      <c r="T287" s="51"/>
    </row>
    <row r="288" spans="1:20" s="47" customFormat="1">
      <c r="A288" s="21" t="s">
        <v>22</v>
      </c>
      <c r="B288" s="21"/>
      <c r="C288" s="22"/>
      <c r="D288" s="21"/>
      <c r="E288" s="20" t="s">
        <v>23</v>
      </c>
      <c r="F288" s="52" t="s">
        <v>77</v>
      </c>
      <c r="H288" s="21" t="s">
        <v>22</v>
      </c>
      <c r="I288" s="21"/>
      <c r="J288" s="22"/>
      <c r="K288" s="21"/>
      <c r="L288" s="20" t="s">
        <v>23</v>
      </c>
      <c r="M288" s="52" t="s">
        <v>77</v>
      </c>
      <c r="O288" s="21" t="s">
        <v>22</v>
      </c>
      <c r="P288" s="21"/>
      <c r="Q288" s="22"/>
      <c r="R288" s="21"/>
      <c r="S288" s="20" t="s">
        <v>23</v>
      </c>
      <c r="T288" s="52" t="s">
        <v>77</v>
      </c>
    </row>
    <row r="289" spans="1:20" s="47" customFormat="1">
      <c r="A289" s="23"/>
      <c r="B289" s="24" t="s">
        <v>24</v>
      </c>
      <c r="C289" s="25" t="s">
        <v>25</v>
      </c>
      <c r="D289" s="24" t="s">
        <v>26</v>
      </c>
      <c r="E289" s="24" t="s">
        <v>26</v>
      </c>
      <c r="F289" s="53" t="s">
        <v>26</v>
      </c>
      <c r="H289" s="23"/>
      <c r="I289" s="24" t="s">
        <v>24</v>
      </c>
      <c r="J289" s="25" t="s">
        <v>25</v>
      </c>
      <c r="K289" s="24" t="s">
        <v>26</v>
      </c>
      <c r="L289" s="24" t="s">
        <v>26</v>
      </c>
      <c r="M289" s="53" t="s">
        <v>26</v>
      </c>
      <c r="O289" s="23"/>
      <c r="P289" s="24" t="s">
        <v>24</v>
      </c>
      <c r="Q289" s="25" t="s">
        <v>25</v>
      </c>
      <c r="R289" s="24" t="s">
        <v>26</v>
      </c>
      <c r="S289" s="24" t="s">
        <v>26</v>
      </c>
      <c r="T289" s="53" t="s">
        <v>26</v>
      </c>
    </row>
    <row r="290" spans="1:20" s="47" customFormat="1">
      <c r="A290" s="26" t="s">
        <v>27</v>
      </c>
      <c r="B290" s="27">
        <v>37.5</v>
      </c>
      <c r="C290" s="28">
        <v>0</v>
      </c>
      <c r="D290" s="48">
        <v>0</v>
      </c>
      <c r="E290" s="49">
        <v>0</v>
      </c>
      <c r="F290" s="54">
        <f>1-E290</f>
        <v>1</v>
      </c>
      <c r="H290" s="26" t="s">
        <v>27</v>
      </c>
      <c r="I290" s="27">
        <v>37.5</v>
      </c>
      <c r="J290" s="28">
        <v>0</v>
      </c>
      <c r="K290" s="48">
        <v>0</v>
      </c>
      <c r="L290" s="49">
        <v>0</v>
      </c>
      <c r="M290" s="54">
        <f>1-L290</f>
        <v>1</v>
      </c>
      <c r="O290" s="26" t="s">
        <v>27</v>
      </c>
      <c r="P290" s="27">
        <v>37.5</v>
      </c>
      <c r="Q290" s="28">
        <v>0</v>
      </c>
      <c r="R290" s="48">
        <v>0</v>
      </c>
      <c r="S290" s="49">
        <v>0</v>
      </c>
      <c r="T290" s="54">
        <f>1-S290</f>
        <v>1</v>
      </c>
    </row>
    <row r="291" spans="1:20" s="47" customFormat="1">
      <c r="A291" s="26" t="s">
        <v>28</v>
      </c>
      <c r="B291" s="27">
        <v>19</v>
      </c>
      <c r="C291" s="28">
        <v>125.95</v>
      </c>
      <c r="D291" s="48">
        <v>0.25190000000000001</v>
      </c>
      <c r="E291" s="49">
        <v>0.25190000000000001</v>
      </c>
      <c r="F291" s="54">
        <f t="shared" ref="F291:F300" si="40">1-E291</f>
        <v>0.74809999999999999</v>
      </c>
      <c r="H291" s="26" t="s">
        <v>28</v>
      </c>
      <c r="I291" s="27">
        <v>19</v>
      </c>
      <c r="J291" s="28">
        <v>0</v>
      </c>
      <c r="K291" s="48">
        <v>0</v>
      </c>
      <c r="L291" s="49">
        <v>0</v>
      </c>
      <c r="M291" s="54">
        <f t="shared" ref="M291:M300" si="41">1-L291</f>
        <v>1</v>
      </c>
      <c r="O291" s="26" t="s">
        <v>28</v>
      </c>
      <c r="P291" s="27">
        <v>19</v>
      </c>
      <c r="Q291" s="28">
        <v>0</v>
      </c>
      <c r="R291" s="48">
        <v>0</v>
      </c>
      <c r="S291" s="49">
        <v>0</v>
      </c>
      <c r="T291" s="54">
        <f t="shared" ref="T291:T300" si="42">1-S291</f>
        <v>1</v>
      </c>
    </row>
    <row r="292" spans="1:20" s="47" customFormat="1">
      <c r="A292" s="26" t="s">
        <v>29</v>
      </c>
      <c r="B292" s="27">
        <v>9.5</v>
      </c>
      <c r="C292" s="28">
        <v>131.88</v>
      </c>
      <c r="D292" s="48">
        <v>0.26375999999999999</v>
      </c>
      <c r="E292" s="49">
        <v>0.51566000000000001</v>
      </c>
      <c r="F292" s="54">
        <f t="shared" si="40"/>
        <v>0.48433999999999999</v>
      </c>
      <c r="H292" s="26" t="s">
        <v>29</v>
      </c>
      <c r="I292" s="27">
        <v>9.5</v>
      </c>
      <c r="J292" s="28">
        <v>0</v>
      </c>
      <c r="K292" s="48">
        <v>0</v>
      </c>
      <c r="L292" s="49">
        <v>0</v>
      </c>
      <c r="M292" s="54">
        <f t="shared" si="41"/>
        <v>1</v>
      </c>
      <c r="O292" s="26" t="s">
        <v>29</v>
      </c>
      <c r="P292" s="27">
        <v>9.5</v>
      </c>
      <c r="Q292" s="28">
        <v>0</v>
      </c>
      <c r="R292" s="48">
        <v>0</v>
      </c>
      <c r="S292" s="49">
        <v>0</v>
      </c>
      <c r="T292" s="54">
        <f t="shared" si="42"/>
        <v>1</v>
      </c>
    </row>
    <row r="293" spans="1:20" s="47" customFormat="1">
      <c r="A293" s="26" t="s">
        <v>30</v>
      </c>
      <c r="B293" s="27">
        <v>4.75</v>
      </c>
      <c r="C293" s="28">
        <v>97.84</v>
      </c>
      <c r="D293" s="48">
        <v>0.19568000000000002</v>
      </c>
      <c r="E293" s="49">
        <v>0.71134000000000008</v>
      </c>
      <c r="F293" s="54">
        <f t="shared" si="40"/>
        <v>0.28865999999999992</v>
      </c>
      <c r="H293" s="26" t="s">
        <v>30</v>
      </c>
      <c r="I293" s="27">
        <v>4.75</v>
      </c>
      <c r="J293" s="28">
        <v>0</v>
      </c>
      <c r="K293" s="48">
        <v>0</v>
      </c>
      <c r="L293" s="49">
        <v>0</v>
      </c>
      <c r="M293" s="54">
        <f t="shared" si="41"/>
        <v>1</v>
      </c>
      <c r="O293" s="26" t="s">
        <v>30</v>
      </c>
      <c r="P293" s="27">
        <v>4.75</v>
      </c>
      <c r="Q293" s="28">
        <v>0</v>
      </c>
      <c r="R293" s="48">
        <v>0</v>
      </c>
      <c r="S293" s="49">
        <v>0</v>
      </c>
      <c r="T293" s="54">
        <f t="shared" si="42"/>
        <v>1</v>
      </c>
    </row>
    <row r="294" spans="1:20" s="47" customFormat="1">
      <c r="A294" s="26" t="s">
        <v>31</v>
      </c>
      <c r="B294" s="27">
        <v>2.36</v>
      </c>
      <c r="C294" s="28">
        <v>63.01</v>
      </c>
      <c r="D294" s="48">
        <v>0.12601999999999999</v>
      </c>
      <c r="E294" s="49">
        <v>0.8373600000000001</v>
      </c>
      <c r="F294" s="54">
        <f t="shared" si="40"/>
        <v>0.1626399999999999</v>
      </c>
      <c r="H294" s="26" t="s">
        <v>31</v>
      </c>
      <c r="I294" s="27">
        <v>2.36</v>
      </c>
      <c r="J294" s="28">
        <v>0</v>
      </c>
      <c r="K294" s="48">
        <v>0</v>
      </c>
      <c r="L294" s="49">
        <v>0</v>
      </c>
      <c r="M294" s="54">
        <f t="shared" si="41"/>
        <v>1</v>
      </c>
      <c r="O294" s="26" t="s">
        <v>31</v>
      </c>
      <c r="P294" s="27">
        <v>2.36</v>
      </c>
      <c r="Q294" s="28">
        <v>0.28999999999999998</v>
      </c>
      <c r="R294" s="48">
        <v>2.8999999999999998E-3</v>
      </c>
      <c r="S294" s="49">
        <v>2.8999999999999998E-3</v>
      </c>
      <c r="T294" s="54">
        <f t="shared" si="42"/>
        <v>0.99709999999999999</v>
      </c>
    </row>
    <row r="295" spans="1:20" s="47" customFormat="1">
      <c r="A295" s="26" t="s">
        <v>32</v>
      </c>
      <c r="B295" s="27">
        <v>1.18</v>
      </c>
      <c r="C295" s="28">
        <v>39.47</v>
      </c>
      <c r="D295" s="48">
        <v>7.8939999999999996E-2</v>
      </c>
      <c r="E295" s="49">
        <v>0.91630000000000011</v>
      </c>
      <c r="F295" s="54">
        <f t="shared" si="40"/>
        <v>8.3699999999999886E-2</v>
      </c>
      <c r="H295" s="26" t="s">
        <v>32</v>
      </c>
      <c r="I295" s="27">
        <v>1.18</v>
      </c>
      <c r="J295" s="28">
        <v>0.67</v>
      </c>
      <c r="K295" s="48">
        <v>6.7000000000000002E-3</v>
      </c>
      <c r="L295" s="49">
        <v>6.7000000000000002E-3</v>
      </c>
      <c r="M295" s="54">
        <f t="shared" si="41"/>
        <v>0.99329999999999996</v>
      </c>
      <c r="O295" s="26" t="s">
        <v>32</v>
      </c>
      <c r="P295" s="27">
        <v>1.18</v>
      </c>
      <c r="Q295" s="28">
        <v>0.43</v>
      </c>
      <c r="R295" s="48">
        <v>4.3E-3</v>
      </c>
      <c r="S295" s="49">
        <v>7.1999999999999998E-3</v>
      </c>
      <c r="T295" s="54">
        <f t="shared" si="42"/>
        <v>0.99280000000000002</v>
      </c>
    </row>
    <row r="296" spans="1:20" s="47" customFormat="1">
      <c r="A296" s="26" t="s">
        <v>33</v>
      </c>
      <c r="B296" s="27">
        <v>0.6</v>
      </c>
      <c r="C296" s="28">
        <v>21.29</v>
      </c>
      <c r="D296" s="48">
        <v>4.258E-2</v>
      </c>
      <c r="E296" s="49">
        <v>0.95888000000000007</v>
      </c>
      <c r="F296" s="54">
        <f t="shared" si="40"/>
        <v>4.1119999999999934E-2</v>
      </c>
      <c r="H296" s="26" t="s">
        <v>33</v>
      </c>
      <c r="I296" s="27">
        <v>0.6</v>
      </c>
      <c r="J296" s="28">
        <v>6.03</v>
      </c>
      <c r="K296" s="48">
        <v>6.0299999999999999E-2</v>
      </c>
      <c r="L296" s="49">
        <v>6.7000000000000004E-2</v>
      </c>
      <c r="M296" s="54">
        <f t="shared" si="41"/>
        <v>0.93300000000000005</v>
      </c>
      <c r="O296" s="26" t="s">
        <v>33</v>
      </c>
      <c r="P296" s="27">
        <v>0.6</v>
      </c>
      <c r="Q296" s="28">
        <v>2.4700000000000002</v>
      </c>
      <c r="R296" s="48">
        <v>2.4700000000000003E-2</v>
      </c>
      <c r="S296" s="49">
        <v>3.1900000000000005E-2</v>
      </c>
      <c r="T296" s="54">
        <f t="shared" si="42"/>
        <v>0.96809999999999996</v>
      </c>
    </row>
    <row r="297" spans="1:20" s="47" customFormat="1">
      <c r="A297" s="26" t="s">
        <v>34</v>
      </c>
      <c r="B297" s="27">
        <v>0.3</v>
      </c>
      <c r="C297" s="28">
        <v>11.03</v>
      </c>
      <c r="D297" s="48">
        <v>2.206E-2</v>
      </c>
      <c r="E297" s="49">
        <v>0.98094000000000003</v>
      </c>
      <c r="F297" s="54">
        <f t="shared" si="40"/>
        <v>1.9059999999999966E-2</v>
      </c>
      <c r="H297" s="26" t="s">
        <v>34</v>
      </c>
      <c r="I297" s="27">
        <v>0.3</v>
      </c>
      <c r="J297" s="28">
        <v>29.22</v>
      </c>
      <c r="K297" s="48">
        <v>0.29220000000000002</v>
      </c>
      <c r="L297" s="49">
        <v>0.35920000000000002</v>
      </c>
      <c r="M297" s="54">
        <f t="shared" si="41"/>
        <v>0.64080000000000004</v>
      </c>
      <c r="O297" s="26" t="s">
        <v>34</v>
      </c>
      <c r="P297" s="27">
        <v>0.3</v>
      </c>
      <c r="Q297" s="28">
        <v>25.89</v>
      </c>
      <c r="R297" s="48">
        <v>0.25890000000000002</v>
      </c>
      <c r="S297" s="49">
        <v>0.2908</v>
      </c>
      <c r="T297" s="54">
        <f t="shared" si="42"/>
        <v>0.70920000000000005</v>
      </c>
    </row>
    <row r="298" spans="1:20" s="47" customFormat="1">
      <c r="A298" s="26" t="s">
        <v>35</v>
      </c>
      <c r="B298" s="27">
        <v>0.15</v>
      </c>
      <c r="C298" s="28">
        <v>5.45</v>
      </c>
      <c r="D298" s="48">
        <v>1.09E-2</v>
      </c>
      <c r="E298" s="49">
        <v>0.99184000000000005</v>
      </c>
      <c r="F298" s="54">
        <f t="shared" si="40"/>
        <v>8.1599999999999451E-3</v>
      </c>
      <c r="H298" s="26" t="s">
        <v>35</v>
      </c>
      <c r="I298" s="27">
        <v>0.15</v>
      </c>
      <c r="J298" s="28">
        <v>41.46</v>
      </c>
      <c r="K298" s="48">
        <v>0.41460000000000002</v>
      </c>
      <c r="L298" s="49">
        <v>0.77380000000000004</v>
      </c>
      <c r="M298" s="54">
        <f t="shared" si="41"/>
        <v>0.22619999999999996</v>
      </c>
      <c r="O298" s="26" t="s">
        <v>35</v>
      </c>
      <c r="P298" s="27">
        <v>0.15</v>
      </c>
      <c r="Q298" s="28">
        <v>45.39</v>
      </c>
      <c r="R298" s="48">
        <v>0.45390000000000003</v>
      </c>
      <c r="S298" s="49">
        <v>0.74470000000000003</v>
      </c>
      <c r="T298" s="54">
        <f t="shared" si="42"/>
        <v>0.25529999999999997</v>
      </c>
    </row>
    <row r="299" spans="1:20" s="47" customFormat="1">
      <c r="A299" s="26" t="s">
        <v>36</v>
      </c>
      <c r="B299" s="31">
        <v>7.4999999999999997E-2</v>
      </c>
      <c r="C299" s="28">
        <v>0.91</v>
      </c>
      <c r="D299" s="48">
        <v>1.82E-3</v>
      </c>
      <c r="E299" s="49">
        <v>0.9936600000000001</v>
      </c>
      <c r="F299" s="54">
        <f t="shared" si="40"/>
        <v>6.3399999999999013E-3</v>
      </c>
      <c r="H299" s="26" t="s">
        <v>36</v>
      </c>
      <c r="I299" s="31">
        <v>7.4999999999999997E-2</v>
      </c>
      <c r="J299" s="28">
        <v>16.88</v>
      </c>
      <c r="K299" s="48">
        <v>0.16879999999999998</v>
      </c>
      <c r="L299" s="49">
        <v>0.94259999999999999</v>
      </c>
      <c r="M299" s="54">
        <f t="shared" si="41"/>
        <v>5.7400000000000007E-2</v>
      </c>
      <c r="O299" s="26" t="s">
        <v>36</v>
      </c>
      <c r="P299" s="31">
        <v>7.4999999999999997E-2</v>
      </c>
      <c r="Q299" s="28">
        <v>21.22</v>
      </c>
      <c r="R299" s="48">
        <v>0.2122</v>
      </c>
      <c r="S299" s="49">
        <v>0.95690000000000008</v>
      </c>
      <c r="T299" s="54">
        <f t="shared" si="42"/>
        <v>4.3099999999999916E-2</v>
      </c>
    </row>
    <row r="300" spans="1:20" s="47" customFormat="1">
      <c r="A300" s="26" t="s">
        <v>37</v>
      </c>
      <c r="B300" s="27">
        <v>5.2999999999999999E-2</v>
      </c>
      <c r="C300" s="28">
        <v>0.56999999999999995</v>
      </c>
      <c r="D300" s="48">
        <v>1.14E-3</v>
      </c>
      <c r="E300" s="49">
        <v>0.99480000000000013</v>
      </c>
      <c r="F300" s="54">
        <f t="shared" si="40"/>
        <v>5.1999999999998714E-3</v>
      </c>
      <c r="H300" s="26" t="s">
        <v>37</v>
      </c>
      <c r="I300" s="27">
        <v>5.2999999999999999E-2</v>
      </c>
      <c r="J300" s="28">
        <v>2.7</v>
      </c>
      <c r="K300" s="48">
        <v>2.7000000000000003E-2</v>
      </c>
      <c r="L300" s="49">
        <v>0.96960000000000002</v>
      </c>
      <c r="M300" s="54">
        <f t="shared" si="41"/>
        <v>3.0399999999999983E-2</v>
      </c>
      <c r="O300" s="26" t="s">
        <v>37</v>
      </c>
      <c r="P300" s="27">
        <v>5.2999999999999999E-2</v>
      </c>
      <c r="Q300" s="28">
        <v>3.05</v>
      </c>
      <c r="R300" s="48">
        <v>3.0499999999999999E-2</v>
      </c>
      <c r="S300" s="49">
        <v>0.98740000000000006</v>
      </c>
      <c r="T300" s="54">
        <f t="shared" si="42"/>
        <v>1.2599999999999945E-2</v>
      </c>
    </row>
    <row r="301" spans="1:20" s="47" customFormat="1">
      <c r="A301" s="26">
        <v>-270</v>
      </c>
      <c r="B301" s="32" t="s">
        <v>38</v>
      </c>
      <c r="C301" s="33">
        <v>2.6</v>
      </c>
      <c r="D301" s="48">
        <v>5.1999999999999998E-3</v>
      </c>
      <c r="E301" s="49">
        <v>1</v>
      </c>
      <c r="F301" s="55"/>
      <c r="H301" s="26">
        <v>-270</v>
      </c>
      <c r="I301" s="32" t="s">
        <v>38</v>
      </c>
      <c r="J301" s="33">
        <v>3.04</v>
      </c>
      <c r="K301" s="48">
        <v>3.04E-2</v>
      </c>
      <c r="L301" s="49">
        <v>1</v>
      </c>
      <c r="M301" s="55"/>
      <c r="O301" s="26">
        <v>-270</v>
      </c>
      <c r="P301" s="32" t="s">
        <v>38</v>
      </c>
      <c r="Q301" s="33">
        <v>1.26</v>
      </c>
      <c r="R301" s="48">
        <v>1.26E-2</v>
      </c>
      <c r="S301" s="49">
        <v>1</v>
      </c>
      <c r="T301" s="55"/>
    </row>
    <row r="302" spans="1:20" s="47" customFormat="1">
      <c r="A302" s="34"/>
      <c r="B302" s="35"/>
      <c r="C302" s="36"/>
      <c r="D302" s="37"/>
      <c r="E302" s="38"/>
      <c r="F302" s="55"/>
      <c r="H302" s="34"/>
      <c r="I302" s="35"/>
      <c r="J302" s="36"/>
      <c r="K302" s="37"/>
      <c r="L302" s="38"/>
      <c r="M302" s="55"/>
      <c r="O302" s="34"/>
      <c r="P302" s="35"/>
      <c r="Q302" s="36"/>
      <c r="R302" s="37"/>
      <c r="S302" s="38"/>
      <c r="T302" s="55"/>
    </row>
    <row r="303" spans="1:20" s="47" customFormat="1">
      <c r="A303" s="39" t="s">
        <v>39</v>
      </c>
      <c r="B303" s="40" t="s">
        <v>15</v>
      </c>
      <c r="C303" s="36">
        <v>500</v>
      </c>
      <c r="D303" s="41">
        <v>1</v>
      </c>
      <c r="E303" s="50"/>
      <c r="F303" s="55"/>
      <c r="H303" s="39" t="s">
        <v>39</v>
      </c>
      <c r="I303" s="40" t="s">
        <v>15</v>
      </c>
      <c r="J303" s="36">
        <v>100</v>
      </c>
      <c r="K303" s="41">
        <v>1</v>
      </c>
      <c r="L303" s="50"/>
      <c r="M303" s="55"/>
      <c r="O303" s="39" t="s">
        <v>39</v>
      </c>
      <c r="P303" s="40" t="s">
        <v>15</v>
      </c>
      <c r="Q303" s="36">
        <v>100</v>
      </c>
      <c r="R303" s="41">
        <v>1</v>
      </c>
      <c r="S303" s="50"/>
      <c r="T303" s="55"/>
    </row>
  </sheetData>
  <mergeCells count="39">
    <mergeCell ref="C11:E11"/>
    <mergeCell ref="J11:L11"/>
    <mergeCell ref="Q11:S11"/>
    <mergeCell ref="C34:E34"/>
    <mergeCell ref="J34:L34"/>
    <mergeCell ref="Q34:S34"/>
    <mergeCell ref="C57:E57"/>
    <mergeCell ref="J57:L57"/>
    <mergeCell ref="Q57:S57"/>
    <mergeCell ref="C80:E80"/>
    <mergeCell ref="J80:L80"/>
    <mergeCell ref="Q80:S80"/>
    <mergeCell ref="C103:E103"/>
    <mergeCell ref="J103:L103"/>
    <mergeCell ref="Q103:S103"/>
    <mergeCell ref="C126:E126"/>
    <mergeCell ref="J126:L126"/>
    <mergeCell ref="Q126:S126"/>
    <mergeCell ref="C149:E149"/>
    <mergeCell ref="J149:L149"/>
    <mergeCell ref="Q149:S149"/>
    <mergeCell ref="C172:E172"/>
    <mergeCell ref="J172:L172"/>
    <mergeCell ref="Q172:S172"/>
    <mergeCell ref="C195:E195"/>
    <mergeCell ref="J195:L195"/>
    <mergeCell ref="Q195:S195"/>
    <mergeCell ref="C218:E218"/>
    <mergeCell ref="J218:L218"/>
    <mergeCell ref="Q218:S218"/>
    <mergeCell ref="C287:E287"/>
    <mergeCell ref="J287:L287"/>
    <mergeCell ref="Q287:S287"/>
    <mergeCell ref="C241:E241"/>
    <mergeCell ref="J241:L241"/>
    <mergeCell ref="Q241:S241"/>
    <mergeCell ref="C264:E264"/>
    <mergeCell ref="J264:L264"/>
    <mergeCell ref="Q264:S264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6"/>
  <sheetViews>
    <sheetView tabSelected="1" topLeftCell="Q1" zoomScale="70" zoomScaleNormal="70" zoomScaleSheetLayoutView="85" workbookViewId="0">
      <selection activeCell="AF46" sqref="S7:AF46"/>
    </sheetView>
  </sheetViews>
  <sheetFormatPr defaultColWidth="8.88671875" defaultRowHeight="13.2"/>
  <cols>
    <col min="1" max="1" width="13.33203125" style="8" customWidth="1"/>
    <col min="2" max="2" width="11.33203125" style="8" customWidth="1"/>
    <col min="3" max="4" width="9.109375" style="8" customWidth="1"/>
    <col min="5" max="5" width="14.33203125" style="8" customWidth="1"/>
    <col min="6" max="7" width="9.44140625" style="8" customWidth="1"/>
    <col min="8" max="16" width="9.44140625" style="5" customWidth="1"/>
    <col min="17" max="17" width="51.88671875" style="5" customWidth="1"/>
    <col min="18" max="16384" width="8.88671875" style="5"/>
  </cols>
  <sheetData>
    <row r="1" spans="1:32" s="10" customFormat="1">
      <c r="A1" s="132" t="s">
        <v>120</v>
      </c>
      <c r="B1" s="132"/>
      <c r="C1" s="132"/>
      <c r="D1" s="59"/>
      <c r="E1" s="116"/>
    </row>
    <row r="2" spans="1:32" s="10" customFormat="1">
      <c r="A2" s="60" t="s">
        <v>119</v>
      </c>
      <c r="B2" s="11" t="s">
        <v>118</v>
      </c>
      <c r="C2" s="9"/>
      <c r="D2" s="9"/>
      <c r="E2" s="9"/>
    </row>
    <row r="3" spans="1:32" s="10" customFormat="1">
      <c r="A3" s="61" t="s">
        <v>116</v>
      </c>
      <c r="B3" s="12" t="s">
        <v>117</v>
      </c>
      <c r="J3" s="14"/>
    </row>
    <row r="4" spans="1:32" s="10" customFormat="1">
      <c r="A4" s="60" t="s">
        <v>115</v>
      </c>
      <c r="B4" s="15" t="s">
        <v>114</v>
      </c>
    </row>
    <row r="5" spans="1:32" s="1" customFormat="1" ht="18" customHeight="1" thickBot="1">
      <c r="A5" s="2"/>
      <c r="B5" s="2"/>
      <c r="C5" s="2"/>
      <c r="D5" s="2"/>
      <c r="E5" s="2"/>
      <c r="F5" s="2"/>
      <c r="G5" s="2"/>
    </row>
    <row r="6" spans="1:32" ht="18.75" customHeight="1" thickTop="1">
      <c r="A6" s="133" t="s">
        <v>78</v>
      </c>
      <c r="B6" s="135" t="s">
        <v>79</v>
      </c>
      <c r="C6" s="137" t="s">
        <v>125</v>
      </c>
      <c r="D6" s="142" t="s">
        <v>154</v>
      </c>
      <c r="E6" s="142" t="s">
        <v>156</v>
      </c>
      <c r="F6" s="139" t="s">
        <v>3</v>
      </c>
      <c r="G6" s="140"/>
      <c r="H6" s="140"/>
      <c r="I6" s="140"/>
      <c r="J6" s="140"/>
      <c r="K6" s="140"/>
      <c r="L6" s="140"/>
      <c r="M6" s="140"/>
      <c r="N6" s="140"/>
      <c r="O6" s="140"/>
      <c r="P6" s="141"/>
    </row>
    <row r="7" spans="1:32" ht="18.75" customHeight="1">
      <c r="A7" s="134"/>
      <c r="B7" s="136"/>
      <c r="C7" s="138"/>
      <c r="D7" s="143"/>
      <c r="E7" s="143"/>
      <c r="F7" s="3">
        <v>37.5</v>
      </c>
      <c r="G7" s="3">
        <v>19</v>
      </c>
      <c r="H7" s="4">
        <v>9.5</v>
      </c>
      <c r="I7" s="4">
        <v>4.75</v>
      </c>
      <c r="J7" s="4">
        <v>2.36</v>
      </c>
      <c r="K7" s="4">
        <v>1.18</v>
      </c>
      <c r="L7" s="4">
        <v>0.6</v>
      </c>
      <c r="M7" s="4">
        <v>0.3</v>
      </c>
      <c r="N7" s="4">
        <v>0.15</v>
      </c>
      <c r="O7" s="4">
        <v>7.4999999999999997E-2</v>
      </c>
      <c r="P7" s="4">
        <v>5.2999999999999999E-2</v>
      </c>
      <c r="Q7" s="4" t="s">
        <v>121</v>
      </c>
      <c r="AD7" s="149"/>
      <c r="AE7" s="149"/>
      <c r="AF7" s="149"/>
    </row>
    <row r="8" spans="1:32" s="2" customFormat="1" ht="18" customHeight="1">
      <c r="A8" s="62" t="s">
        <v>81</v>
      </c>
      <c r="B8" s="6" t="s">
        <v>84</v>
      </c>
      <c r="C8" s="7">
        <v>1</v>
      </c>
      <c r="D8" s="7">
        <v>1.1000000000000001</v>
      </c>
      <c r="E8" s="118" t="s">
        <v>157</v>
      </c>
      <c r="F8" s="56">
        <v>1</v>
      </c>
      <c r="G8" s="56">
        <v>1</v>
      </c>
      <c r="H8" s="56">
        <v>1</v>
      </c>
      <c r="I8" s="56">
        <v>1</v>
      </c>
      <c r="J8" s="56">
        <v>1</v>
      </c>
      <c r="K8" s="56">
        <v>0.997</v>
      </c>
      <c r="L8" s="56">
        <v>0.96150000000000002</v>
      </c>
      <c r="M8" s="56">
        <v>0.7046</v>
      </c>
      <c r="N8" s="56">
        <v>0.26390000000000002</v>
      </c>
      <c r="O8" s="56">
        <v>0.1573</v>
      </c>
      <c r="P8" s="56">
        <v>3.73E-2</v>
      </c>
      <c r="Q8" s="56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</row>
    <row r="9" spans="1:32" s="2" customFormat="1" ht="18" customHeight="1">
      <c r="A9" s="62" t="s">
        <v>82</v>
      </c>
      <c r="B9" s="6" t="s">
        <v>83</v>
      </c>
      <c r="C9" s="7">
        <v>1.1000000000000001</v>
      </c>
      <c r="D9" s="7">
        <v>1.1000000000000001</v>
      </c>
      <c r="E9" s="118" t="s">
        <v>158</v>
      </c>
      <c r="F9" s="56">
        <v>1</v>
      </c>
      <c r="G9" s="56">
        <v>1</v>
      </c>
      <c r="H9" s="56">
        <v>1</v>
      </c>
      <c r="I9" s="56">
        <v>1</v>
      </c>
      <c r="J9" s="56">
        <v>1</v>
      </c>
      <c r="K9" s="56">
        <v>0.98560000000000003</v>
      </c>
      <c r="L9" s="56">
        <v>0.88029999999999997</v>
      </c>
      <c r="M9" s="56">
        <v>0.54930000000000001</v>
      </c>
      <c r="N9" s="56">
        <v>0.19310000000000005</v>
      </c>
      <c r="O9" s="56">
        <v>5.2499999999999991E-2</v>
      </c>
      <c r="P9" s="56">
        <v>3.9100000000000024E-2</v>
      </c>
      <c r="Q9" s="56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</row>
    <row r="10" spans="1:32" ht="18" customHeight="1">
      <c r="A10" s="62" t="s">
        <v>82</v>
      </c>
      <c r="B10" s="6" t="s">
        <v>85</v>
      </c>
      <c r="C10" s="7">
        <v>5</v>
      </c>
      <c r="D10" s="7">
        <v>5.0999999999999996</v>
      </c>
      <c r="E10" s="118" t="s">
        <v>157</v>
      </c>
      <c r="F10" s="56">
        <v>1</v>
      </c>
      <c r="G10" s="56">
        <v>1</v>
      </c>
      <c r="H10" s="56">
        <v>1</v>
      </c>
      <c r="I10" s="56">
        <v>0.98670000000000002</v>
      </c>
      <c r="J10" s="56">
        <v>0.96250000000000002</v>
      </c>
      <c r="K10" s="56">
        <v>0.93569999999999998</v>
      </c>
      <c r="L10" s="56">
        <v>0.80089999999999995</v>
      </c>
      <c r="M10" s="56">
        <v>0.49990000000000001</v>
      </c>
      <c r="N10" s="56">
        <v>0.21360000000000001</v>
      </c>
      <c r="O10" s="56">
        <v>6.800000000000006E-2</v>
      </c>
      <c r="P10" s="56">
        <v>2.3500000000000076E-2</v>
      </c>
      <c r="Q10" s="57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2"/>
      <c r="AF10" s="2"/>
    </row>
    <row r="11" spans="1:32" ht="18" customHeight="1">
      <c r="A11" s="62" t="s">
        <v>86</v>
      </c>
      <c r="B11" s="6" t="s">
        <v>87</v>
      </c>
      <c r="C11" s="7">
        <v>2</v>
      </c>
      <c r="D11" s="7">
        <v>2.1</v>
      </c>
      <c r="E11" s="118" t="s">
        <v>158</v>
      </c>
      <c r="F11" s="56">
        <v>1</v>
      </c>
      <c r="G11" s="56">
        <v>1</v>
      </c>
      <c r="H11" s="56">
        <v>1</v>
      </c>
      <c r="I11" s="56">
        <v>1</v>
      </c>
      <c r="J11" s="56">
        <v>0.98740000000000006</v>
      </c>
      <c r="K11" s="56">
        <v>0.96830000000000005</v>
      </c>
      <c r="L11" s="56">
        <v>0.9083</v>
      </c>
      <c r="M11" s="56">
        <v>0.67349999999999999</v>
      </c>
      <c r="N11" s="56">
        <v>0.33719999999999994</v>
      </c>
      <c r="O11" s="56">
        <v>0.11669999999999991</v>
      </c>
      <c r="P11" s="56">
        <v>3.4299999999999886E-2</v>
      </c>
      <c r="Q11" s="57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2"/>
      <c r="AF11" s="2"/>
    </row>
    <row r="12" spans="1:32" ht="18" customHeight="1">
      <c r="A12" s="62" t="s">
        <v>86</v>
      </c>
      <c r="B12" s="6" t="s">
        <v>88</v>
      </c>
      <c r="C12" s="7">
        <v>5.8</v>
      </c>
      <c r="D12" s="7">
        <v>5.9</v>
      </c>
      <c r="E12" s="118" t="s">
        <v>157</v>
      </c>
      <c r="F12" s="56">
        <v>1</v>
      </c>
      <c r="G12" s="56">
        <v>1</v>
      </c>
      <c r="H12" s="56">
        <v>1</v>
      </c>
      <c r="I12" s="56">
        <v>0.995</v>
      </c>
      <c r="J12" s="56">
        <v>0.98860000000000003</v>
      </c>
      <c r="K12" s="56">
        <v>0.98</v>
      </c>
      <c r="L12" s="56">
        <v>0.91910000000000003</v>
      </c>
      <c r="M12" s="56">
        <v>0.67830000000000013</v>
      </c>
      <c r="N12" s="56">
        <v>0.28880000000000017</v>
      </c>
      <c r="O12" s="56">
        <v>0.1020000000000002</v>
      </c>
      <c r="P12" s="56">
        <v>8.0600000000000227E-2</v>
      </c>
      <c r="Q12" s="57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2"/>
      <c r="AF12" s="2"/>
    </row>
    <row r="13" spans="1:32" s="8" customFormat="1" ht="18" customHeight="1">
      <c r="A13" s="62" t="s">
        <v>89</v>
      </c>
      <c r="B13" s="6" t="s">
        <v>84</v>
      </c>
      <c r="C13" s="121">
        <v>2</v>
      </c>
      <c r="D13" s="121">
        <v>2.1</v>
      </c>
      <c r="E13" s="119" t="s">
        <v>158</v>
      </c>
      <c r="F13" s="56">
        <v>1</v>
      </c>
      <c r="G13" s="56">
        <v>1</v>
      </c>
      <c r="H13" s="56">
        <v>1</v>
      </c>
      <c r="I13" s="56">
        <v>0.98460000000000003</v>
      </c>
      <c r="J13" s="56">
        <v>0.97309999999999997</v>
      </c>
      <c r="K13" s="56">
        <v>0.95809999999999995</v>
      </c>
      <c r="L13" s="56">
        <v>0.90620000000000001</v>
      </c>
      <c r="M13" s="56">
        <v>0.67469999999999997</v>
      </c>
      <c r="N13" s="56">
        <v>0.23209999999999997</v>
      </c>
      <c r="O13" s="56">
        <v>9.209999999999996E-2</v>
      </c>
      <c r="P13" s="56">
        <v>2.189999999999992E-2</v>
      </c>
      <c r="Q13" s="57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2"/>
      <c r="AF13" s="2"/>
    </row>
    <row r="14" spans="1:32" s="8" customFormat="1" ht="18" customHeight="1">
      <c r="A14" s="117" t="s">
        <v>89</v>
      </c>
      <c r="B14" s="120" t="s">
        <v>90</v>
      </c>
      <c r="C14" s="121">
        <v>7.5</v>
      </c>
      <c r="D14" s="121">
        <v>7.6</v>
      </c>
      <c r="E14" s="119" t="s">
        <v>158</v>
      </c>
      <c r="F14" s="58">
        <v>1</v>
      </c>
      <c r="G14" s="56">
        <v>1</v>
      </c>
      <c r="H14" s="56">
        <v>1</v>
      </c>
      <c r="I14" s="56">
        <v>0.9879</v>
      </c>
      <c r="J14" s="56">
        <v>0.97719999999999996</v>
      </c>
      <c r="K14" s="56">
        <v>0.96830000000000005</v>
      </c>
      <c r="L14" s="56">
        <v>0.90610000000000002</v>
      </c>
      <c r="M14" s="56">
        <v>0.6099</v>
      </c>
      <c r="N14" s="56">
        <v>0.16520000000000001</v>
      </c>
      <c r="O14" s="56">
        <v>2.52E-2</v>
      </c>
      <c r="P14" s="56">
        <v>1.1099999999999999E-2</v>
      </c>
      <c r="Q14" s="57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2"/>
      <c r="AF14" s="2"/>
    </row>
    <row r="15" spans="1:32" s="8" customFormat="1" ht="18" customHeight="1">
      <c r="A15" s="62" t="s">
        <v>89</v>
      </c>
      <c r="B15" s="6" t="s">
        <v>91</v>
      </c>
      <c r="C15" s="121">
        <v>10.5</v>
      </c>
      <c r="D15" s="121">
        <v>10.6</v>
      </c>
      <c r="E15" s="119" t="s">
        <v>158</v>
      </c>
      <c r="F15" s="58">
        <v>1</v>
      </c>
      <c r="G15" s="56">
        <v>1</v>
      </c>
      <c r="H15" s="56">
        <v>0.97850000000000004</v>
      </c>
      <c r="I15" s="56">
        <v>0.95979999999999999</v>
      </c>
      <c r="J15" s="56">
        <v>0.95069999999999999</v>
      </c>
      <c r="K15" s="56">
        <v>0.9365</v>
      </c>
      <c r="L15" s="56">
        <v>0.83699999999999997</v>
      </c>
      <c r="M15" s="56">
        <v>0.49330000000000007</v>
      </c>
      <c r="N15" s="56">
        <v>0.1331</v>
      </c>
      <c r="O15" s="56">
        <v>1.6499999999999959E-2</v>
      </c>
      <c r="P15" s="56">
        <v>6.3999999999999613E-3</v>
      </c>
      <c r="Q15" s="57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2"/>
      <c r="AF15" s="2"/>
    </row>
    <row r="16" spans="1:32" s="8" customFormat="1" ht="18" customHeight="1">
      <c r="A16" s="62" t="s">
        <v>92</v>
      </c>
      <c r="B16" s="6" t="s">
        <v>83</v>
      </c>
      <c r="C16" s="123">
        <v>2.1</v>
      </c>
      <c r="D16" s="123">
        <v>2.2000000000000002</v>
      </c>
      <c r="E16" s="118" t="s">
        <v>157</v>
      </c>
      <c r="F16" s="58">
        <v>0.75039999999999996</v>
      </c>
      <c r="G16" s="56">
        <v>0.5292</v>
      </c>
      <c r="H16" s="56">
        <v>0.29811999999999994</v>
      </c>
      <c r="I16" s="56">
        <v>0.16496</v>
      </c>
      <c r="J16" s="56">
        <v>0.11334</v>
      </c>
      <c r="K16" s="56">
        <v>8.450000000000002E-2</v>
      </c>
      <c r="L16" s="56">
        <v>6.5400000000000014E-2</v>
      </c>
      <c r="M16" s="56">
        <v>4.4540000000000024E-2</v>
      </c>
      <c r="N16" s="56">
        <v>1.7440000000000011E-2</v>
      </c>
      <c r="O16" s="56">
        <v>1.2920000000000043E-2</v>
      </c>
      <c r="P16" s="56">
        <v>7.9000000000000181E-3</v>
      </c>
      <c r="Q16" s="57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2"/>
      <c r="AF16" s="2"/>
    </row>
    <row r="17" spans="1:32" s="8" customFormat="1" ht="18" customHeight="1">
      <c r="A17" s="62" t="s">
        <v>93</v>
      </c>
      <c r="B17" s="6" t="s">
        <v>87</v>
      </c>
      <c r="C17" s="123">
        <v>4</v>
      </c>
      <c r="D17" s="123">
        <v>4.0999999999999996</v>
      </c>
      <c r="E17" s="118" t="s">
        <v>157</v>
      </c>
      <c r="F17" s="58">
        <v>1</v>
      </c>
      <c r="G17" s="56">
        <v>1</v>
      </c>
      <c r="H17" s="56">
        <v>1</v>
      </c>
      <c r="I17" s="56">
        <v>0.98460000000000003</v>
      </c>
      <c r="J17" s="56">
        <v>0.97560000000000002</v>
      </c>
      <c r="K17" s="56">
        <v>0.96740000000000004</v>
      </c>
      <c r="L17" s="56">
        <v>0.9476</v>
      </c>
      <c r="M17" s="56">
        <v>0.86380000000000001</v>
      </c>
      <c r="N17" s="56">
        <v>0.33330000000000015</v>
      </c>
      <c r="O17" s="56">
        <v>6.1000000000000165E-2</v>
      </c>
      <c r="P17" s="56">
        <v>3.8700000000000179E-2</v>
      </c>
      <c r="Q17" s="57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2"/>
      <c r="AF17" s="2"/>
    </row>
    <row r="18" spans="1:32" ht="18" customHeight="1">
      <c r="A18" s="62" t="s">
        <v>93</v>
      </c>
      <c r="B18" s="6" t="s">
        <v>84</v>
      </c>
      <c r="C18" s="123">
        <v>4.7</v>
      </c>
      <c r="D18" s="123">
        <v>4.8</v>
      </c>
      <c r="E18" s="118" t="s">
        <v>157</v>
      </c>
      <c r="F18" s="58">
        <v>0.80093999999999999</v>
      </c>
      <c r="G18" s="56">
        <v>0.73077999999999999</v>
      </c>
      <c r="H18" s="56">
        <v>0.53904000000000007</v>
      </c>
      <c r="I18" s="56">
        <v>0.44674000000000014</v>
      </c>
      <c r="J18" s="56">
        <v>0.39774000000000009</v>
      </c>
      <c r="K18" s="56">
        <v>0.37436000000000014</v>
      </c>
      <c r="L18" s="56">
        <v>0.33872000000000013</v>
      </c>
      <c r="M18" s="56">
        <v>0.18176000000000014</v>
      </c>
      <c r="N18" s="56">
        <v>4.7820000000000196E-2</v>
      </c>
      <c r="O18" s="56">
        <v>1.4480000000000159E-2</v>
      </c>
      <c r="P18" s="56">
        <v>7.6200000000001822E-3</v>
      </c>
      <c r="Q18" s="57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2"/>
      <c r="AF18" s="2"/>
    </row>
    <row r="19" spans="1:32" ht="18" customHeight="1">
      <c r="A19" s="62" t="s">
        <v>94</v>
      </c>
      <c r="B19" s="6" t="s">
        <v>83</v>
      </c>
      <c r="C19" s="123">
        <v>3.4</v>
      </c>
      <c r="D19" s="123">
        <v>3.5</v>
      </c>
      <c r="E19" s="118" t="s">
        <v>157</v>
      </c>
      <c r="F19" s="58">
        <v>1</v>
      </c>
      <c r="G19" s="56">
        <v>1</v>
      </c>
      <c r="H19" s="56">
        <v>1</v>
      </c>
      <c r="I19" s="56">
        <v>1</v>
      </c>
      <c r="J19" s="56">
        <v>1</v>
      </c>
      <c r="K19" s="56">
        <v>0.99680000000000002</v>
      </c>
      <c r="L19" s="56">
        <v>0.96830000000000005</v>
      </c>
      <c r="M19" s="56">
        <v>0.76129999999999998</v>
      </c>
      <c r="N19" s="56">
        <v>0.27949999999999997</v>
      </c>
      <c r="O19" s="56">
        <v>0.2036</v>
      </c>
      <c r="P19" s="56">
        <v>0.18440000000000001</v>
      </c>
      <c r="Q19" s="57" t="s">
        <v>122</v>
      </c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2"/>
      <c r="AF19" s="2"/>
    </row>
    <row r="20" spans="1:32" ht="18" customHeight="1">
      <c r="A20" s="62" t="s">
        <v>94</v>
      </c>
      <c r="B20" s="6" t="s">
        <v>87</v>
      </c>
      <c r="C20" s="123">
        <v>5</v>
      </c>
      <c r="D20" s="123">
        <v>5.0999999999999996</v>
      </c>
      <c r="E20" s="118" t="s">
        <v>157</v>
      </c>
      <c r="F20" s="58">
        <v>1</v>
      </c>
      <c r="G20" s="56">
        <v>1</v>
      </c>
      <c r="H20" s="56">
        <v>0.92730000000000001</v>
      </c>
      <c r="I20" s="56">
        <v>0.81620000000000004</v>
      </c>
      <c r="J20" s="56">
        <v>0.73489999999999989</v>
      </c>
      <c r="K20" s="56">
        <v>0.69969999999999999</v>
      </c>
      <c r="L20" s="56">
        <v>0.67179999999999995</v>
      </c>
      <c r="M20" s="56">
        <v>0.55789999999999995</v>
      </c>
      <c r="N20" s="56">
        <v>0.18619999999999992</v>
      </c>
      <c r="O20" s="56">
        <v>4.5399999999999885E-2</v>
      </c>
      <c r="P20" s="56">
        <v>1.3299999999999867E-2</v>
      </c>
      <c r="Q20" s="57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2"/>
      <c r="AF20" s="2"/>
    </row>
    <row r="21" spans="1:32" ht="18" customHeight="1">
      <c r="A21" s="62" t="s">
        <v>95</v>
      </c>
      <c r="B21" s="6" t="s">
        <v>87</v>
      </c>
      <c r="C21" s="123">
        <v>2.1</v>
      </c>
      <c r="D21" s="123">
        <v>2.2000000000000002</v>
      </c>
      <c r="E21" s="118" t="s">
        <v>157</v>
      </c>
      <c r="F21" s="58">
        <v>1</v>
      </c>
      <c r="G21" s="56">
        <v>1</v>
      </c>
      <c r="H21" s="56">
        <v>1</v>
      </c>
      <c r="I21" s="56">
        <v>1</v>
      </c>
      <c r="J21" s="56">
        <v>1</v>
      </c>
      <c r="K21" s="56">
        <v>0.99680000000000002</v>
      </c>
      <c r="L21" s="56">
        <v>0.98980000000000001</v>
      </c>
      <c r="M21" s="56">
        <v>0.93889999999999996</v>
      </c>
      <c r="N21" s="56">
        <v>0.4597</v>
      </c>
      <c r="O21" s="56">
        <v>0.2732</v>
      </c>
      <c r="P21" s="56">
        <v>0.10880000000000001</v>
      </c>
      <c r="Q21" s="57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2"/>
      <c r="AF21" s="2"/>
    </row>
    <row r="22" spans="1:32" ht="18" customHeight="1">
      <c r="A22" s="62" t="s">
        <v>96</v>
      </c>
      <c r="B22" s="6" t="s">
        <v>83</v>
      </c>
      <c r="C22" s="124">
        <v>1.1000000000000001</v>
      </c>
      <c r="D22" s="124">
        <v>1.2</v>
      </c>
      <c r="E22" s="119" t="s">
        <v>157</v>
      </c>
      <c r="F22" s="58">
        <v>1</v>
      </c>
      <c r="G22" s="56">
        <v>1</v>
      </c>
      <c r="H22" s="56">
        <v>1</v>
      </c>
      <c r="I22" s="56">
        <v>1</v>
      </c>
      <c r="J22" s="56">
        <v>1</v>
      </c>
      <c r="K22" s="56">
        <v>1</v>
      </c>
      <c r="L22" s="56">
        <v>0.97430000000000005</v>
      </c>
      <c r="M22" s="56">
        <v>0.82250000000000001</v>
      </c>
      <c r="N22" s="56">
        <v>0.56089999999999995</v>
      </c>
      <c r="O22" s="56">
        <v>0.2923</v>
      </c>
      <c r="P22" s="56">
        <v>0.16400000000000003</v>
      </c>
      <c r="Q22" s="57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2"/>
      <c r="AF22" s="2"/>
    </row>
    <row r="23" spans="1:32" ht="18" customHeight="1">
      <c r="A23" s="62" t="s">
        <v>96</v>
      </c>
      <c r="B23" s="6" t="s">
        <v>84</v>
      </c>
      <c r="C23" s="124">
        <v>5.0999999999999996</v>
      </c>
      <c r="D23" s="124">
        <v>5.2</v>
      </c>
      <c r="E23" s="119" t="s">
        <v>157</v>
      </c>
      <c r="F23" s="58">
        <v>1</v>
      </c>
      <c r="G23" s="56">
        <v>1</v>
      </c>
      <c r="H23" s="56">
        <v>1</v>
      </c>
      <c r="I23" s="56">
        <v>1</v>
      </c>
      <c r="J23" s="56">
        <v>1</v>
      </c>
      <c r="K23" s="56">
        <v>0.99350000000000005</v>
      </c>
      <c r="L23" s="56">
        <v>0.95150000000000001</v>
      </c>
      <c r="M23" s="56">
        <v>0.7056</v>
      </c>
      <c r="N23" s="56">
        <v>0.24</v>
      </c>
      <c r="O23" s="56">
        <v>0.13729999999999987</v>
      </c>
      <c r="P23" s="56">
        <v>7.769999999999988E-2</v>
      </c>
      <c r="Q23" s="57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2"/>
      <c r="AF23" s="2"/>
    </row>
    <row r="24" spans="1:32" ht="18" customHeight="1">
      <c r="A24" s="62" t="s">
        <v>96</v>
      </c>
      <c r="B24" s="6" t="s">
        <v>97</v>
      </c>
      <c r="C24" s="124">
        <v>8.1</v>
      </c>
      <c r="D24" s="124">
        <v>8.1999999999999993</v>
      </c>
      <c r="E24" s="119" t="s">
        <v>157</v>
      </c>
      <c r="F24" s="58">
        <v>1</v>
      </c>
      <c r="G24" s="56">
        <v>1</v>
      </c>
      <c r="H24" s="56">
        <v>1</v>
      </c>
      <c r="I24" s="56">
        <v>1</v>
      </c>
      <c r="J24" s="56">
        <v>1</v>
      </c>
      <c r="K24" s="56">
        <v>0.96779999999999999</v>
      </c>
      <c r="L24" s="56">
        <v>0.91720000000000002</v>
      </c>
      <c r="M24" s="56">
        <v>0.87519999999999998</v>
      </c>
      <c r="N24" s="56">
        <v>0.4546</v>
      </c>
      <c r="O24" s="56">
        <v>0.28459999999999996</v>
      </c>
      <c r="P24" s="56">
        <v>9.5999999999999974E-2</v>
      </c>
      <c r="Q24" s="57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2"/>
      <c r="AF24" s="2"/>
    </row>
    <row r="25" spans="1:32" ht="18" customHeight="1">
      <c r="A25" s="62" t="s">
        <v>98</v>
      </c>
      <c r="B25" s="6" t="s">
        <v>83</v>
      </c>
      <c r="C25" s="123">
        <v>2.1</v>
      </c>
      <c r="D25" s="123">
        <v>2.2000000000000002</v>
      </c>
      <c r="E25" s="118" t="s">
        <v>157</v>
      </c>
      <c r="F25" s="56">
        <v>1</v>
      </c>
      <c r="G25" s="56">
        <v>1</v>
      </c>
      <c r="H25" s="56">
        <v>1</v>
      </c>
      <c r="I25" s="56">
        <v>1</v>
      </c>
      <c r="J25" s="56">
        <v>0.99550000000000005</v>
      </c>
      <c r="K25" s="56">
        <v>0.98409999999999997</v>
      </c>
      <c r="L25" s="56">
        <v>0.94100000000000006</v>
      </c>
      <c r="M25" s="56">
        <v>0.80330000000000001</v>
      </c>
      <c r="N25" s="56">
        <v>0.54610000000000003</v>
      </c>
      <c r="O25" s="56">
        <v>0.31910000000000016</v>
      </c>
      <c r="P25" s="56">
        <v>0.21230000000000016</v>
      </c>
      <c r="Q25" s="57" t="s">
        <v>122</v>
      </c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2"/>
      <c r="AF25" s="2"/>
    </row>
    <row r="26" spans="1:32" ht="18" customHeight="1">
      <c r="A26" s="62" t="s">
        <v>98</v>
      </c>
      <c r="B26" s="6" t="s">
        <v>87</v>
      </c>
      <c r="C26" s="123">
        <v>3.5</v>
      </c>
      <c r="D26" s="123">
        <v>3.6</v>
      </c>
      <c r="E26" s="118" t="s">
        <v>157</v>
      </c>
      <c r="F26" s="122">
        <v>1</v>
      </c>
      <c r="G26" s="122">
        <v>1</v>
      </c>
      <c r="H26" s="122">
        <v>1</v>
      </c>
      <c r="I26" s="122">
        <v>1</v>
      </c>
      <c r="J26" s="122">
        <v>1</v>
      </c>
      <c r="K26" s="122">
        <v>0.99670000000000003</v>
      </c>
      <c r="L26" s="122">
        <v>0.97760000000000002</v>
      </c>
      <c r="M26" s="122">
        <v>0.88570000000000004</v>
      </c>
      <c r="N26" s="122">
        <v>0.6895</v>
      </c>
      <c r="O26" s="122">
        <v>0.51490000000000002</v>
      </c>
      <c r="P26" s="122">
        <v>0.40329999999999999</v>
      </c>
      <c r="Q26" s="63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2"/>
      <c r="AF26" s="2"/>
    </row>
    <row r="27" spans="1:32" ht="18" customHeight="1">
      <c r="A27" s="62" t="s">
        <v>98</v>
      </c>
      <c r="B27" s="6" t="s">
        <v>85</v>
      </c>
      <c r="C27" s="123">
        <v>6.5</v>
      </c>
      <c r="D27" s="123">
        <v>6.6</v>
      </c>
      <c r="E27" s="118" t="s">
        <v>157</v>
      </c>
      <c r="F27" s="122">
        <v>1</v>
      </c>
      <c r="G27" s="122">
        <v>1</v>
      </c>
      <c r="H27" s="122">
        <v>1</v>
      </c>
      <c r="I27" s="122">
        <v>1</v>
      </c>
      <c r="J27" s="122">
        <v>0.98409999999999997</v>
      </c>
      <c r="K27" s="122">
        <v>0.91259999999999997</v>
      </c>
      <c r="L27" s="122">
        <v>0.85189999999999999</v>
      </c>
      <c r="M27" s="122">
        <v>0.8054</v>
      </c>
      <c r="N27" s="122">
        <v>0.63400000000000001</v>
      </c>
      <c r="O27" s="122">
        <v>0.47229999999999994</v>
      </c>
      <c r="P27" s="122">
        <v>0.26959999999999995</v>
      </c>
      <c r="Q27" s="63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2"/>
      <c r="AF27" s="2"/>
    </row>
    <row r="28" spans="1:32" ht="18" customHeight="1">
      <c r="A28" s="62" t="s">
        <v>98</v>
      </c>
      <c r="B28" s="6" t="s">
        <v>88</v>
      </c>
      <c r="C28" s="124">
        <v>9.5</v>
      </c>
      <c r="D28" s="123">
        <v>9.6</v>
      </c>
      <c r="E28" s="118" t="s">
        <v>157</v>
      </c>
      <c r="F28" s="122">
        <v>1</v>
      </c>
      <c r="G28" s="122">
        <v>1</v>
      </c>
      <c r="H28" s="122">
        <v>1</v>
      </c>
      <c r="I28" s="122">
        <v>1</v>
      </c>
      <c r="J28" s="122">
        <v>0.99160000000000004</v>
      </c>
      <c r="K28" s="122">
        <v>0.96250000000000002</v>
      </c>
      <c r="L28" s="122">
        <v>0.93559999999999999</v>
      </c>
      <c r="M28" s="122">
        <v>0.86180000000000001</v>
      </c>
      <c r="N28" s="122">
        <v>0.50109999999999999</v>
      </c>
      <c r="O28" s="122">
        <v>0.27739999999999998</v>
      </c>
      <c r="P28" s="122">
        <v>0.10609999999999997</v>
      </c>
      <c r="Q28" s="63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2"/>
      <c r="AF28" s="2"/>
    </row>
    <row r="29" spans="1:32" ht="18" customHeight="1">
      <c r="A29" s="62" t="s">
        <v>98</v>
      </c>
      <c r="B29" s="6" t="s">
        <v>99</v>
      </c>
      <c r="C29" s="124">
        <v>11.1</v>
      </c>
      <c r="D29" s="123">
        <v>11.2</v>
      </c>
      <c r="E29" s="118" t="s">
        <v>157</v>
      </c>
      <c r="F29" s="122">
        <v>1</v>
      </c>
      <c r="G29" s="122">
        <v>0.77229999999999999</v>
      </c>
      <c r="H29" s="122">
        <v>0.4819</v>
      </c>
      <c r="I29" s="122">
        <v>0.3458</v>
      </c>
      <c r="J29" s="122">
        <v>0.24997999999999998</v>
      </c>
      <c r="K29" s="122">
        <v>0.20013999999999998</v>
      </c>
      <c r="L29" s="122">
        <v>0.16793999999999998</v>
      </c>
      <c r="M29" s="122">
        <v>0.12778</v>
      </c>
      <c r="N29" s="122">
        <v>4.0359999999999951E-2</v>
      </c>
      <c r="O29" s="122">
        <v>2.9159999999999964E-2</v>
      </c>
      <c r="P29" s="122">
        <v>1.9899999999999918E-2</v>
      </c>
      <c r="Q29" s="63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2"/>
      <c r="AF29" s="2"/>
    </row>
    <row r="30" spans="1:32" ht="18" customHeight="1">
      <c r="A30" s="62" t="s">
        <v>100</v>
      </c>
      <c r="B30" s="6" t="s">
        <v>87</v>
      </c>
      <c r="C30" s="123">
        <v>6.5</v>
      </c>
      <c r="D30" s="123">
        <v>6.6</v>
      </c>
      <c r="E30" s="118" t="s">
        <v>157</v>
      </c>
      <c r="F30" s="122">
        <v>1</v>
      </c>
      <c r="G30" s="122">
        <v>1</v>
      </c>
      <c r="H30" s="122">
        <v>1</v>
      </c>
      <c r="I30" s="122">
        <v>1</v>
      </c>
      <c r="J30" s="122">
        <v>1</v>
      </c>
      <c r="K30" s="122">
        <v>0.98419999999999996</v>
      </c>
      <c r="L30" s="122">
        <v>0.87319999999999998</v>
      </c>
      <c r="M30" s="122">
        <v>0.61839999999999995</v>
      </c>
      <c r="N30" s="122">
        <v>0.29369999999999996</v>
      </c>
      <c r="O30" s="122">
        <v>0.18399999999999994</v>
      </c>
      <c r="P30" s="122">
        <v>0.1319999999999999</v>
      </c>
      <c r="Q30" s="63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2"/>
      <c r="AF30" s="2"/>
    </row>
    <row r="31" spans="1:32" ht="18" customHeight="1">
      <c r="A31" s="62" t="s">
        <v>101</v>
      </c>
      <c r="B31" s="6" t="s">
        <v>87</v>
      </c>
      <c r="C31" s="123">
        <v>7</v>
      </c>
      <c r="D31" s="123">
        <v>7.1</v>
      </c>
      <c r="E31" s="118" t="s">
        <v>157</v>
      </c>
      <c r="F31" s="56">
        <v>1</v>
      </c>
      <c r="G31" s="56">
        <v>1</v>
      </c>
      <c r="H31" s="56">
        <v>1</v>
      </c>
      <c r="I31" s="56">
        <v>1</v>
      </c>
      <c r="J31" s="56">
        <v>1</v>
      </c>
      <c r="K31" s="56">
        <v>0.98829999999999996</v>
      </c>
      <c r="L31" s="56">
        <v>0.93410000000000004</v>
      </c>
      <c r="M31" s="56">
        <v>0.39480000000000004</v>
      </c>
      <c r="N31" s="56">
        <v>0.15129999999999999</v>
      </c>
      <c r="O31" s="56">
        <v>0.11349999999999993</v>
      </c>
      <c r="P31" s="56">
        <v>7.4899999999999967E-2</v>
      </c>
      <c r="Q31" s="57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2"/>
      <c r="AF31" s="2"/>
    </row>
    <row r="32" spans="1:32" ht="18" customHeight="1">
      <c r="A32" s="62" t="s">
        <v>101</v>
      </c>
      <c r="B32" s="6" t="s">
        <v>85</v>
      </c>
      <c r="C32" s="123">
        <v>10.6</v>
      </c>
      <c r="D32" s="123">
        <v>10.7</v>
      </c>
      <c r="E32" s="118" t="s">
        <v>157</v>
      </c>
      <c r="F32" s="56">
        <v>1</v>
      </c>
      <c r="G32" s="56">
        <v>1</v>
      </c>
      <c r="H32" s="56">
        <v>1</v>
      </c>
      <c r="I32" s="56">
        <v>1</v>
      </c>
      <c r="J32" s="56">
        <v>0.98919999999999997</v>
      </c>
      <c r="K32" s="56">
        <v>0.98109999999999997</v>
      </c>
      <c r="L32" s="56">
        <v>0.92610000000000003</v>
      </c>
      <c r="M32" s="56">
        <v>0.78410000000000002</v>
      </c>
      <c r="N32" s="56">
        <v>0.52879999999999994</v>
      </c>
      <c r="O32" s="56">
        <v>0.16880000000000006</v>
      </c>
      <c r="P32" s="56">
        <v>5.710000000000004E-2</v>
      </c>
      <c r="Q32" s="57" t="s">
        <v>122</v>
      </c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2"/>
      <c r="AF32" s="2"/>
    </row>
    <row r="33" spans="1:32" ht="18" customHeight="1">
      <c r="A33" s="62" t="s">
        <v>101</v>
      </c>
      <c r="B33" s="6" t="s">
        <v>88</v>
      </c>
      <c r="C33" s="123">
        <v>13.6</v>
      </c>
      <c r="D33" s="123">
        <v>13.7</v>
      </c>
      <c r="E33" s="118" t="s">
        <v>157</v>
      </c>
      <c r="F33" s="56">
        <v>1</v>
      </c>
      <c r="G33" s="56">
        <v>1</v>
      </c>
      <c r="H33" s="56">
        <v>1</v>
      </c>
      <c r="I33" s="56">
        <v>0.99750000000000005</v>
      </c>
      <c r="J33" s="56">
        <v>0.98009999999999997</v>
      </c>
      <c r="K33" s="56">
        <v>0.95350000000000001</v>
      </c>
      <c r="L33" s="56">
        <v>0.90650000000000008</v>
      </c>
      <c r="M33" s="56">
        <v>0.46980000000000022</v>
      </c>
      <c r="N33" s="56">
        <v>9.6400000000000263E-2</v>
      </c>
      <c r="O33" s="56">
        <v>3.5200000000000231E-2</v>
      </c>
      <c r="P33" s="56">
        <v>2.3400000000000198E-2</v>
      </c>
      <c r="Q33" s="57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2"/>
      <c r="AF33" s="2"/>
    </row>
    <row r="34" spans="1:32" ht="18" customHeight="1">
      <c r="A34" s="62" t="s">
        <v>101</v>
      </c>
      <c r="B34" s="6" t="s">
        <v>90</v>
      </c>
      <c r="C34" s="123">
        <v>17.100000000000001</v>
      </c>
      <c r="D34" s="123">
        <v>17.2</v>
      </c>
      <c r="E34" s="118" t="s">
        <v>157</v>
      </c>
      <c r="F34" s="56">
        <v>1</v>
      </c>
      <c r="G34" s="56">
        <v>1</v>
      </c>
      <c r="H34" s="56">
        <v>0.98880000000000001</v>
      </c>
      <c r="I34" s="56">
        <v>0.98550000000000004</v>
      </c>
      <c r="J34" s="56">
        <v>0.96160000000000001</v>
      </c>
      <c r="K34" s="56">
        <v>0.92300000000000004</v>
      </c>
      <c r="L34" s="56">
        <v>0.88400000000000001</v>
      </c>
      <c r="M34" s="56">
        <v>0.69500000000000006</v>
      </c>
      <c r="N34" s="56">
        <v>0.22799999999999998</v>
      </c>
      <c r="O34" s="56">
        <v>8.660000000000001E-2</v>
      </c>
      <c r="P34" s="56">
        <v>2.8399999999999981E-2</v>
      </c>
      <c r="Q34" s="57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2"/>
      <c r="AF34" s="2"/>
    </row>
    <row r="35" spans="1:32" ht="18" customHeight="1">
      <c r="A35" s="62" t="s">
        <v>102</v>
      </c>
      <c r="B35" s="6" t="s">
        <v>87</v>
      </c>
      <c r="C35" s="121">
        <v>2.1</v>
      </c>
      <c r="D35" s="121">
        <v>2.2000000000000002</v>
      </c>
      <c r="E35" s="119" t="s">
        <v>159</v>
      </c>
      <c r="F35" s="56">
        <v>0.83684000000000003</v>
      </c>
      <c r="G35" s="56">
        <v>0.62969999999999993</v>
      </c>
      <c r="H35" s="56">
        <v>0.46483999999999992</v>
      </c>
      <c r="I35" s="56">
        <v>0.32281999999999988</v>
      </c>
      <c r="J35" s="56">
        <v>0.18743999999999983</v>
      </c>
      <c r="K35" s="56">
        <v>0.11869999999999981</v>
      </c>
      <c r="L35" s="56">
        <v>9.1379999999999795E-2</v>
      </c>
      <c r="M35" s="56">
        <v>7.4279999999999791E-2</v>
      </c>
      <c r="N35" s="56">
        <v>5.4719999999999769E-2</v>
      </c>
      <c r="O35" s="56">
        <v>3.4539999999999793E-2</v>
      </c>
      <c r="P35" s="56">
        <v>2.8259999999999841E-2</v>
      </c>
      <c r="Q35" s="57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2"/>
      <c r="AF35" s="2"/>
    </row>
    <row r="36" spans="1:32" ht="18" customHeight="1">
      <c r="A36" s="62" t="s">
        <v>103</v>
      </c>
      <c r="B36" s="6" t="s">
        <v>87</v>
      </c>
      <c r="C36" s="121">
        <v>2</v>
      </c>
      <c r="D36" s="121">
        <v>2.1</v>
      </c>
      <c r="E36" s="119" t="s">
        <v>159</v>
      </c>
      <c r="F36" s="56">
        <v>1</v>
      </c>
      <c r="G36" s="56">
        <v>0.80132000000000003</v>
      </c>
      <c r="H36" s="56">
        <v>0.47211999999999987</v>
      </c>
      <c r="I36" s="56">
        <v>0.2683399999999998</v>
      </c>
      <c r="J36" s="56">
        <v>0.15053999999999979</v>
      </c>
      <c r="K36" s="56">
        <v>9.6339999999999759E-2</v>
      </c>
      <c r="L36" s="56">
        <v>6.4939999999999776E-2</v>
      </c>
      <c r="M36" s="56">
        <v>4.3199999999999794E-2</v>
      </c>
      <c r="N36" s="56">
        <v>2.065999999999979E-2</v>
      </c>
      <c r="O36" s="56">
        <v>1.4819999999999833E-2</v>
      </c>
      <c r="P36" s="56">
        <v>1.1559999999999793E-2</v>
      </c>
      <c r="Q36" s="57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2"/>
      <c r="AF36" s="2"/>
    </row>
    <row r="37" spans="1:32" ht="18" customHeight="1">
      <c r="A37" s="62" t="s">
        <v>104</v>
      </c>
      <c r="B37" s="6" t="s">
        <v>87</v>
      </c>
      <c r="C37" s="121">
        <v>2</v>
      </c>
      <c r="D37" s="121">
        <v>2.1</v>
      </c>
      <c r="E37" s="119" t="s">
        <v>159</v>
      </c>
      <c r="F37" s="127">
        <v>1</v>
      </c>
      <c r="G37" s="127">
        <v>0.78339622641509432</v>
      </c>
      <c r="H37" s="127">
        <v>0.57754716981132082</v>
      </c>
      <c r="I37" s="127">
        <v>0.4183584905660378</v>
      </c>
      <c r="J37" s="127">
        <v>0.26184905660377367</v>
      </c>
      <c r="K37" s="127">
        <v>0.11888679245283029</v>
      </c>
      <c r="L37" s="127">
        <v>3.8207547169811451E-2</v>
      </c>
      <c r="M37" s="127">
        <v>1.1509433962264337E-2</v>
      </c>
      <c r="N37" s="127">
        <v>2.5849056603775011E-3</v>
      </c>
      <c r="O37" s="127">
        <v>9.4339622641526066E-4</v>
      </c>
      <c r="P37" s="127">
        <v>1.8867924528320756E-4</v>
      </c>
      <c r="Q37" s="128" t="s">
        <v>123</v>
      </c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2"/>
      <c r="AF37" s="2"/>
    </row>
    <row r="38" spans="1:32" ht="18" customHeight="1">
      <c r="A38" s="62" t="s">
        <v>105</v>
      </c>
      <c r="B38" s="6" t="s">
        <v>83</v>
      </c>
      <c r="C38" s="121">
        <v>1</v>
      </c>
      <c r="D38" s="121">
        <v>1.1000000000000001</v>
      </c>
      <c r="E38" s="119" t="s">
        <v>159</v>
      </c>
      <c r="F38" s="56">
        <v>1</v>
      </c>
      <c r="G38" s="56">
        <v>0.80181999999999998</v>
      </c>
      <c r="H38" s="56">
        <v>0.6016999999999999</v>
      </c>
      <c r="I38" s="56">
        <v>0.46145999999999998</v>
      </c>
      <c r="J38" s="56">
        <v>0.32689999999999997</v>
      </c>
      <c r="K38" s="56">
        <v>0.18818000000000001</v>
      </c>
      <c r="L38" s="56">
        <v>8.9480000000000004E-2</v>
      </c>
      <c r="M38" s="56">
        <v>3.5919999999999952E-2</v>
      </c>
      <c r="N38" s="56">
        <v>1.6159999999999952E-2</v>
      </c>
      <c r="O38" s="56">
        <v>1.2799999999999923E-2</v>
      </c>
      <c r="P38" s="56">
        <v>1.0519999999999974E-2</v>
      </c>
      <c r="Q38" s="57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2"/>
      <c r="AF38" s="2"/>
    </row>
    <row r="39" spans="1:32" ht="18" customHeight="1">
      <c r="A39" s="62" t="s">
        <v>105</v>
      </c>
      <c r="B39" s="6" t="s">
        <v>85</v>
      </c>
      <c r="C39" s="121">
        <v>4</v>
      </c>
      <c r="D39" s="121">
        <v>4.0999999999999996</v>
      </c>
      <c r="E39" s="119" t="s">
        <v>159</v>
      </c>
      <c r="F39" s="56">
        <v>0.85186000000000006</v>
      </c>
      <c r="G39" s="56">
        <v>0.67032000000000003</v>
      </c>
      <c r="H39" s="56">
        <v>0.49506000000000006</v>
      </c>
      <c r="I39" s="56">
        <v>0.34012000000000009</v>
      </c>
      <c r="J39" s="56">
        <v>0.21416000000000013</v>
      </c>
      <c r="K39" s="56">
        <v>0.11608000000000018</v>
      </c>
      <c r="L39" s="56">
        <v>5.5740000000000123E-2</v>
      </c>
      <c r="M39" s="56">
        <v>2.5400000000000089E-2</v>
      </c>
      <c r="N39" s="56">
        <v>1.1420000000000097E-2</v>
      </c>
      <c r="O39" s="56">
        <v>9.6400000000000929E-3</v>
      </c>
      <c r="P39" s="56">
        <v>8.1800000000000761E-3</v>
      </c>
      <c r="Q39" s="57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2"/>
      <c r="AF39" s="2"/>
    </row>
    <row r="40" spans="1:32" ht="18" customHeight="1">
      <c r="A40" s="62" t="s">
        <v>106</v>
      </c>
      <c r="B40" s="6" t="s">
        <v>87</v>
      </c>
      <c r="C40" s="121">
        <v>2</v>
      </c>
      <c r="D40" s="121">
        <v>2.1</v>
      </c>
      <c r="E40" s="119" t="s">
        <v>159</v>
      </c>
      <c r="F40" s="56">
        <v>1</v>
      </c>
      <c r="G40" s="56">
        <v>0.72430000000000005</v>
      </c>
      <c r="H40" s="56">
        <v>0.41578000000000004</v>
      </c>
      <c r="I40" s="56">
        <v>0.22992000000000001</v>
      </c>
      <c r="J40" s="56">
        <v>0.11370000000000002</v>
      </c>
      <c r="K40" s="56">
        <v>5.4040000000000088E-2</v>
      </c>
      <c r="L40" s="56">
        <v>2.2600000000000064E-2</v>
      </c>
      <c r="M40" s="56">
        <v>1.1240000000000028E-2</v>
      </c>
      <c r="N40" s="56">
        <v>5.5600000000000094E-3</v>
      </c>
      <c r="O40" s="56">
        <v>4.4800000000000395E-3</v>
      </c>
      <c r="P40" s="56">
        <v>3.7800000000000056E-3</v>
      </c>
      <c r="Q40" s="57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2"/>
      <c r="AF40" s="2"/>
    </row>
    <row r="41" spans="1:32" ht="18" customHeight="1">
      <c r="A41" s="62" t="s">
        <v>107</v>
      </c>
      <c r="B41" s="6" t="s">
        <v>85</v>
      </c>
      <c r="C41" s="121">
        <v>3</v>
      </c>
      <c r="D41" s="121">
        <v>3.1</v>
      </c>
      <c r="E41" s="119" t="s">
        <v>159</v>
      </c>
      <c r="F41" s="127">
        <v>1</v>
      </c>
      <c r="G41" s="127">
        <v>0.78639603960396043</v>
      </c>
      <c r="H41" s="127">
        <v>0.52118811881188121</v>
      </c>
      <c r="I41" s="127">
        <v>0.33730693069306938</v>
      </c>
      <c r="J41" s="127">
        <v>0.19730693069306937</v>
      </c>
      <c r="K41" s="127">
        <v>0.11265346534653475</v>
      </c>
      <c r="L41" s="127">
        <v>5.7227722772277279E-2</v>
      </c>
      <c r="M41" s="127">
        <v>3.8079207920792113E-2</v>
      </c>
      <c r="N41" s="127">
        <v>2.0376237623762394E-2</v>
      </c>
      <c r="O41" s="127">
        <v>1.5069306930693083E-2</v>
      </c>
      <c r="P41" s="127">
        <v>6.6138613861386197E-3</v>
      </c>
      <c r="Q41" s="128" t="s">
        <v>123</v>
      </c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2"/>
      <c r="AF41" s="2"/>
    </row>
    <row r="42" spans="1:32" ht="18" customHeight="1">
      <c r="A42" s="62" t="s">
        <v>108</v>
      </c>
      <c r="B42" s="6" t="s">
        <v>87</v>
      </c>
      <c r="C42" s="121">
        <v>2</v>
      </c>
      <c r="D42" s="121">
        <v>2.1</v>
      </c>
      <c r="E42" s="119" t="s">
        <v>159</v>
      </c>
      <c r="F42" s="56">
        <v>1</v>
      </c>
      <c r="G42" s="56">
        <v>0.76371999999999995</v>
      </c>
      <c r="H42" s="56">
        <v>0.57874000000000003</v>
      </c>
      <c r="I42" s="56">
        <v>0.38992000000000004</v>
      </c>
      <c r="J42" s="56">
        <v>0.22248000000000001</v>
      </c>
      <c r="K42" s="56">
        <v>0.10274000000000005</v>
      </c>
      <c r="L42" s="56">
        <v>4.4220000000000037E-2</v>
      </c>
      <c r="M42" s="56">
        <v>2.0240000000000036E-2</v>
      </c>
      <c r="N42" s="56">
        <v>9.140000000000037E-3</v>
      </c>
      <c r="O42" s="56">
        <v>6.7800000000000082E-3</v>
      </c>
      <c r="P42" s="56">
        <v>4.7599999999999865E-3</v>
      </c>
      <c r="Q42" s="57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2"/>
      <c r="AF42" s="2"/>
    </row>
    <row r="43" spans="1:32" ht="18" customHeight="1">
      <c r="A43" s="62" t="s">
        <v>109</v>
      </c>
      <c r="B43" s="6" t="s">
        <v>87</v>
      </c>
      <c r="C43" s="121">
        <v>2</v>
      </c>
      <c r="D43" s="121">
        <v>2.1</v>
      </c>
      <c r="E43" s="119" t="s">
        <v>159</v>
      </c>
      <c r="F43" s="56">
        <v>0.83421999999999996</v>
      </c>
      <c r="G43" s="56">
        <v>0.65712000000000004</v>
      </c>
      <c r="H43" s="56">
        <v>0.52304000000000006</v>
      </c>
      <c r="I43" s="56">
        <v>0.40180000000000005</v>
      </c>
      <c r="J43" s="56">
        <v>0.29616000000000009</v>
      </c>
      <c r="K43" s="56">
        <v>0.18696000000000013</v>
      </c>
      <c r="L43" s="56">
        <v>0.11960000000000015</v>
      </c>
      <c r="M43" s="56">
        <v>8.4460000000000202E-2</v>
      </c>
      <c r="N43" s="56">
        <v>5.2120000000000166E-2</v>
      </c>
      <c r="O43" s="56">
        <v>4.1640000000000121E-2</v>
      </c>
      <c r="P43" s="56">
        <v>3.4900000000000153E-2</v>
      </c>
      <c r="Q43" s="57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2"/>
      <c r="AF43" s="2"/>
    </row>
    <row r="44" spans="1:32" ht="18" customHeight="1">
      <c r="A44" s="62" t="s">
        <v>109</v>
      </c>
      <c r="B44" s="6" t="s">
        <v>97</v>
      </c>
      <c r="C44" s="121">
        <v>4.9000000000000004</v>
      </c>
      <c r="D44" s="121">
        <v>5</v>
      </c>
      <c r="E44" s="119" t="s">
        <v>159</v>
      </c>
      <c r="F44" s="56">
        <v>1</v>
      </c>
      <c r="G44" s="56">
        <v>0.74809999999999999</v>
      </c>
      <c r="H44" s="56">
        <v>0.48433999999999999</v>
      </c>
      <c r="I44" s="56">
        <v>0.28865999999999992</v>
      </c>
      <c r="J44" s="56">
        <v>0.1626399999999999</v>
      </c>
      <c r="K44" s="56">
        <v>8.3699999999999886E-2</v>
      </c>
      <c r="L44" s="56">
        <v>4.1119999999999934E-2</v>
      </c>
      <c r="M44" s="56">
        <v>1.9059999999999966E-2</v>
      </c>
      <c r="N44" s="56">
        <v>8.1599999999999451E-3</v>
      </c>
      <c r="O44" s="56">
        <v>6.3399999999999013E-3</v>
      </c>
      <c r="P44" s="56">
        <v>5.1999999999998714E-3</v>
      </c>
      <c r="Q44" s="57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2"/>
      <c r="AF44" s="2"/>
    </row>
    <row r="45" spans="1:32" ht="18" customHeight="1">
      <c r="A45" s="62" t="s">
        <v>110</v>
      </c>
      <c r="B45" s="6" t="s">
        <v>111</v>
      </c>
      <c r="C45" s="7">
        <v>2</v>
      </c>
      <c r="D45" s="7">
        <v>3</v>
      </c>
      <c r="E45" s="7"/>
      <c r="F45" s="56">
        <v>1</v>
      </c>
      <c r="G45" s="56">
        <v>1</v>
      </c>
      <c r="H45" s="56">
        <v>1</v>
      </c>
      <c r="I45" s="56">
        <v>1</v>
      </c>
      <c r="J45" s="56">
        <v>1</v>
      </c>
      <c r="K45" s="56">
        <v>0.99329999999999996</v>
      </c>
      <c r="L45" s="56">
        <v>0.93300000000000005</v>
      </c>
      <c r="M45" s="56">
        <v>0.64080000000000004</v>
      </c>
      <c r="N45" s="56">
        <v>0.22619999999999996</v>
      </c>
      <c r="O45" s="56">
        <v>5.7400000000000007E-2</v>
      </c>
      <c r="P45" s="56">
        <v>3.0399999999999983E-2</v>
      </c>
      <c r="Q45" s="57" t="s">
        <v>124</v>
      </c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2"/>
      <c r="AF45" s="2"/>
    </row>
    <row r="46" spans="1:32" ht="18" customHeight="1">
      <c r="A46" s="62" t="s">
        <v>112</v>
      </c>
      <c r="B46" s="6" t="s">
        <v>113</v>
      </c>
      <c r="C46" s="7">
        <v>0</v>
      </c>
      <c r="D46" s="7">
        <v>1</v>
      </c>
      <c r="E46" s="7"/>
      <c r="F46" s="56">
        <v>1</v>
      </c>
      <c r="G46" s="56">
        <v>1</v>
      </c>
      <c r="H46" s="56">
        <v>1</v>
      </c>
      <c r="I46" s="56">
        <v>1</v>
      </c>
      <c r="J46" s="56">
        <v>0.99709999999999999</v>
      </c>
      <c r="K46" s="56">
        <v>0.99280000000000002</v>
      </c>
      <c r="L46" s="56">
        <v>0.96809999999999996</v>
      </c>
      <c r="M46" s="56">
        <v>0.70920000000000005</v>
      </c>
      <c r="N46" s="56">
        <v>0.25529999999999997</v>
      </c>
      <c r="O46" s="56">
        <v>4.3099999999999916E-2</v>
      </c>
      <c r="P46" s="56">
        <v>1.2599999999999945E-2</v>
      </c>
      <c r="Q46" s="57" t="s">
        <v>124</v>
      </c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2"/>
      <c r="AF46" s="2"/>
    </row>
  </sheetData>
  <mergeCells count="7">
    <mergeCell ref="A1:C1"/>
    <mergeCell ref="A6:A7"/>
    <mergeCell ref="B6:B7"/>
    <mergeCell ref="C6:C7"/>
    <mergeCell ref="F6:P6"/>
    <mergeCell ref="D6:D7"/>
    <mergeCell ref="E6:E7"/>
  </mergeCells>
  <printOptions horizontalCentered="1"/>
  <pageMargins left="0.70866141732283472" right="0.70866141732283472" top="0.74803149606299213" bottom="0.74803149606299213" header="0.31496062992125984" footer="0.31496062992125984"/>
  <pageSetup paperSize="17" fitToHeight="2" orientation="landscape" r:id="rId1"/>
  <headerFooter>
    <oddFooter>&amp;L&amp;8&amp;Z&amp;F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22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81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84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162</v>
      </c>
      <c r="D6" s="87"/>
      <c r="E6" s="79"/>
      <c r="F6" s="75"/>
    </row>
    <row r="7" spans="2:31" ht="13.8">
      <c r="B7" s="71" t="s">
        <v>131</v>
      </c>
      <c r="C7" s="72" t="s">
        <v>187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 t="shared" ref="F15:F16" si="0"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 t="shared" si="0"/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0</v>
      </c>
      <c r="F18" s="102">
        <f>F17-(E18/$D$11)*100</f>
        <v>100</v>
      </c>
      <c r="I18" s="26"/>
    </row>
    <row r="19" spans="2:9" ht="13.8">
      <c r="B19" s="95"/>
      <c r="C19" s="100" t="s">
        <v>148</v>
      </c>
      <c r="D19" s="100">
        <v>1.18</v>
      </c>
      <c r="E19" s="97">
        <v>0.3</v>
      </c>
      <c r="F19" s="102">
        <f t="shared" ref="F19:F21" si="1">F18-(E19/$D$11)*100</f>
        <v>99.7</v>
      </c>
      <c r="I19" s="26"/>
    </row>
    <row r="20" spans="2:9" ht="13.8">
      <c r="B20" s="95"/>
      <c r="C20" s="100" t="s">
        <v>149</v>
      </c>
      <c r="D20" s="100">
        <v>0.6</v>
      </c>
      <c r="E20" s="97">
        <v>3.55</v>
      </c>
      <c r="F20" s="102">
        <f t="shared" si="1"/>
        <v>96.15</v>
      </c>
      <c r="I20" s="26"/>
    </row>
    <row r="21" spans="2:9" ht="13.8">
      <c r="B21" s="95"/>
      <c r="C21" s="100" t="s">
        <v>150</v>
      </c>
      <c r="D21" s="100">
        <v>0.3</v>
      </c>
      <c r="E21" s="97">
        <v>25.69</v>
      </c>
      <c r="F21" s="102">
        <f t="shared" si="1"/>
        <v>70.460000000000008</v>
      </c>
      <c r="I21" s="26"/>
    </row>
    <row r="22" spans="2:9" ht="13.8">
      <c r="B22" s="95"/>
      <c r="C22" s="100" t="s">
        <v>151</v>
      </c>
      <c r="D22" s="100">
        <v>0.15</v>
      </c>
      <c r="E22" s="97">
        <v>44.07</v>
      </c>
      <c r="F22" s="102">
        <f>F21-(E22/$D$11)*100</f>
        <v>26.390000000000008</v>
      </c>
      <c r="I22" s="26"/>
    </row>
    <row r="23" spans="2:9" ht="13.8" customHeight="1">
      <c r="B23" s="95"/>
      <c r="C23" s="100" t="s">
        <v>152</v>
      </c>
      <c r="D23" s="100">
        <v>7.4999999999999997E-2</v>
      </c>
      <c r="E23" s="97">
        <v>10.66</v>
      </c>
      <c r="F23" s="102">
        <f t="shared" ref="F23:F24" si="2">F22-(E23/$D$11)*100</f>
        <v>15.730000000000008</v>
      </c>
      <c r="I23" s="26"/>
    </row>
    <row r="24" spans="2:9" ht="13.8" customHeight="1">
      <c r="B24" s="76"/>
      <c r="C24" s="100" t="s">
        <v>153</v>
      </c>
      <c r="D24" s="100">
        <v>5.2999999999999999E-2</v>
      </c>
      <c r="E24" s="97">
        <v>12</v>
      </c>
      <c r="F24" s="102">
        <f t="shared" si="2"/>
        <v>3.7300000000000075</v>
      </c>
      <c r="I24" s="26"/>
    </row>
    <row r="25" spans="2:9" ht="13.8">
      <c r="B25" s="95"/>
      <c r="C25" s="147" t="s">
        <v>155</v>
      </c>
      <c r="D25" s="148"/>
      <c r="E25" s="97">
        <v>3.73</v>
      </c>
      <c r="F25" s="102">
        <f>F24-(E25/$D$11)*100</f>
        <v>7.5495165674510645E-15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84.27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15.730000000000008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4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82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83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161</v>
      </c>
      <c r="D6" s="87"/>
      <c r="E6" s="79"/>
      <c r="F6" s="75"/>
    </row>
    <row r="7" spans="2:31" ht="13.8">
      <c r="B7" s="71" t="s">
        <v>131</v>
      </c>
      <c r="C7" s="72" t="s">
        <v>187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>F15-(E16/$D$11)*100</f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0</v>
      </c>
      <c r="F18" s="102">
        <f>F17-(E18/$D$11)*100</f>
        <v>100</v>
      </c>
      <c r="I18" s="26"/>
    </row>
    <row r="19" spans="2:9" ht="13.8">
      <c r="B19" s="95"/>
      <c r="C19" s="100" t="s">
        <v>148</v>
      </c>
      <c r="D19" s="100">
        <v>1.18</v>
      </c>
      <c r="E19" s="97">
        <v>1.44</v>
      </c>
      <c r="F19" s="102">
        <f t="shared" ref="F19:F21" si="0">F18-(E19/$D$11)*100</f>
        <v>98.56</v>
      </c>
      <c r="I19" s="26"/>
    </row>
    <row r="20" spans="2:9" ht="13.8">
      <c r="B20" s="95"/>
      <c r="C20" s="100" t="s">
        <v>149</v>
      </c>
      <c r="D20" s="100">
        <v>0.6</v>
      </c>
      <c r="E20" s="97">
        <v>10.53</v>
      </c>
      <c r="F20" s="102">
        <f t="shared" si="0"/>
        <v>88.03</v>
      </c>
      <c r="I20" s="26"/>
    </row>
    <row r="21" spans="2:9" ht="13.8">
      <c r="B21" s="95"/>
      <c r="C21" s="100" t="s">
        <v>150</v>
      </c>
      <c r="D21" s="100">
        <v>0.3</v>
      </c>
      <c r="E21" s="97">
        <v>33.1</v>
      </c>
      <c r="F21" s="102">
        <f t="shared" si="0"/>
        <v>54.93</v>
      </c>
      <c r="I21" s="26"/>
    </row>
    <row r="22" spans="2:9" ht="13.8">
      <c r="B22" s="95"/>
      <c r="C22" s="100" t="s">
        <v>151</v>
      </c>
      <c r="D22" s="100">
        <v>0.15</v>
      </c>
      <c r="E22" s="97">
        <v>35.619999999999997</v>
      </c>
      <c r="F22" s="102">
        <f>F21-(E22/$D$11)*100</f>
        <v>19.310000000000002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14.06</v>
      </c>
      <c r="F23" s="102">
        <f t="shared" ref="F23:F24" si="1">F22-(E23/$D$11)*100</f>
        <v>5.2500000000000018</v>
      </c>
      <c r="I23" s="26"/>
    </row>
    <row r="24" spans="2:9" ht="13.8" customHeight="1">
      <c r="B24" s="76"/>
      <c r="C24" s="100" t="s">
        <v>153</v>
      </c>
      <c r="D24" s="100">
        <v>5.2999999999999999E-2</v>
      </c>
      <c r="E24" s="97">
        <v>1.34</v>
      </c>
      <c r="F24" s="102">
        <f t="shared" si="1"/>
        <v>3.9100000000000019</v>
      </c>
      <c r="I24" s="26"/>
    </row>
    <row r="25" spans="2:9" ht="13.8" customHeight="1">
      <c r="B25" s="95"/>
      <c r="C25" s="147" t="s">
        <v>155</v>
      </c>
      <c r="D25" s="148"/>
      <c r="E25" s="97">
        <v>3.91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94.75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5.2500000000000018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40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82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85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160</v>
      </c>
      <c r="D6" s="87"/>
      <c r="E6" s="79"/>
      <c r="F6" s="75"/>
    </row>
    <row r="7" spans="2:31" ht="13.8">
      <c r="B7" s="71" t="s">
        <v>131</v>
      </c>
      <c r="C7" s="72" t="s">
        <v>187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 t="shared" ref="F15:F16" si="0"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 t="shared" si="0"/>
        <v>100</v>
      </c>
    </row>
    <row r="17" spans="2:9" ht="13.8">
      <c r="B17" s="95"/>
      <c r="C17" s="100" t="s">
        <v>146</v>
      </c>
      <c r="D17" s="100">
        <v>4.75</v>
      </c>
      <c r="E17" s="97">
        <v>1.33</v>
      </c>
      <c r="F17" s="102">
        <f>F16-(E17/$D$11)*100</f>
        <v>98.67</v>
      </c>
    </row>
    <row r="18" spans="2:9" ht="13.8">
      <c r="B18" s="95"/>
      <c r="C18" s="100" t="s">
        <v>147</v>
      </c>
      <c r="D18" s="100">
        <v>2.36</v>
      </c>
      <c r="E18" s="97">
        <v>2.42</v>
      </c>
      <c r="F18" s="102">
        <f>F17-(E18/$D$11)*100</f>
        <v>96.25</v>
      </c>
      <c r="I18" s="26"/>
    </row>
    <row r="19" spans="2:9" ht="13.8">
      <c r="B19" s="95"/>
      <c r="C19" s="100" t="s">
        <v>148</v>
      </c>
      <c r="D19" s="100">
        <v>1.18</v>
      </c>
      <c r="E19" s="97">
        <v>2.68</v>
      </c>
      <c r="F19" s="102">
        <f t="shared" ref="F19:F21" si="1">F18-(E19/$D$11)*100</f>
        <v>93.57</v>
      </c>
      <c r="I19" s="26"/>
    </row>
    <row r="20" spans="2:9" ht="13.8">
      <c r="B20" s="95"/>
      <c r="C20" s="100" t="s">
        <v>149</v>
      </c>
      <c r="D20" s="100">
        <v>0.6</v>
      </c>
      <c r="E20" s="97">
        <v>13.48</v>
      </c>
      <c r="F20" s="102">
        <f t="shared" si="1"/>
        <v>80.089999999999989</v>
      </c>
      <c r="I20" s="26"/>
    </row>
    <row r="21" spans="2:9" ht="13.8">
      <c r="B21" s="95"/>
      <c r="C21" s="100" t="s">
        <v>150</v>
      </c>
      <c r="D21" s="100">
        <v>0.3</v>
      </c>
      <c r="E21" s="97">
        <v>30.1</v>
      </c>
      <c r="F21" s="102">
        <f t="shared" si="1"/>
        <v>49.989999999999995</v>
      </c>
      <c r="I21" s="26"/>
    </row>
    <row r="22" spans="2:9" ht="13.8">
      <c r="B22" s="95"/>
      <c r="C22" s="100" t="s">
        <v>151</v>
      </c>
      <c r="D22" s="100">
        <v>0.15</v>
      </c>
      <c r="E22" s="97">
        <v>28.63</v>
      </c>
      <c r="F22" s="102">
        <f>F21-(E22/$D$11)*100</f>
        <v>21.359999999999996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14.56</v>
      </c>
      <c r="F23" s="102">
        <f t="shared" ref="F23:F24" si="2">F22-(E23/$D$11)*100</f>
        <v>6.7999999999999954</v>
      </c>
      <c r="I23" s="26"/>
    </row>
    <row r="24" spans="2:9" ht="13.8" customHeight="1">
      <c r="B24" s="76"/>
      <c r="C24" s="100" t="s">
        <v>153</v>
      </c>
      <c r="D24" s="100">
        <v>5.2999999999999999E-2</v>
      </c>
      <c r="E24" s="97">
        <v>4.45</v>
      </c>
      <c r="F24" s="102">
        <f t="shared" si="2"/>
        <v>2.3499999999999952</v>
      </c>
      <c r="I24" s="26"/>
    </row>
    <row r="25" spans="2:9" ht="13.8" customHeight="1">
      <c r="B25" s="95"/>
      <c r="C25" s="147" t="s">
        <v>155</v>
      </c>
      <c r="D25" s="148"/>
      <c r="E25" s="97">
        <v>2.35</v>
      </c>
      <c r="F25" s="102">
        <f>F24-(E25/$D$11)*100</f>
        <v>-4.8849813083506888E-15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1.3299999999999983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91.87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6.7999999999999954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7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86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87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163</v>
      </c>
      <c r="D6" s="87"/>
      <c r="E6" s="79"/>
      <c r="F6" s="75"/>
    </row>
    <row r="7" spans="2:31" ht="13.8">
      <c r="B7" s="71" t="s">
        <v>131</v>
      </c>
      <c r="C7" s="72" t="s">
        <v>187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 t="shared" ref="F15:F16" si="0"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 t="shared" si="0"/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1.26</v>
      </c>
      <c r="F18" s="102">
        <f>F17-(E18/$D$11)*100</f>
        <v>98.74</v>
      </c>
      <c r="I18" s="26"/>
    </row>
    <row r="19" spans="2:9" ht="13.8">
      <c r="B19" s="95"/>
      <c r="C19" s="100" t="s">
        <v>148</v>
      </c>
      <c r="D19" s="100">
        <v>1.18</v>
      </c>
      <c r="E19" s="97">
        <v>1.91</v>
      </c>
      <c r="F19" s="102">
        <f t="shared" ref="F19:F21" si="1">F18-(E19/$D$11)*100</f>
        <v>96.83</v>
      </c>
      <c r="I19" s="26"/>
    </row>
    <row r="20" spans="2:9" ht="13.8">
      <c r="B20" s="95"/>
      <c r="C20" s="100" t="s">
        <v>149</v>
      </c>
      <c r="D20" s="100">
        <v>0.6</v>
      </c>
      <c r="E20" s="97">
        <v>6</v>
      </c>
      <c r="F20" s="102">
        <f t="shared" si="1"/>
        <v>90.83</v>
      </c>
      <c r="I20" s="26"/>
    </row>
    <row r="21" spans="2:9" ht="13.8">
      <c r="B21" s="95"/>
      <c r="C21" s="100" t="s">
        <v>150</v>
      </c>
      <c r="D21" s="100">
        <v>0.3</v>
      </c>
      <c r="E21" s="97">
        <v>23.48</v>
      </c>
      <c r="F21" s="102">
        <f t="shared" si="1"/>
        <v>67.349999999999994</v>
      </c>
      <c r="I21" s="26"/>
    </row>
    <row r="22" spans="2:9" ht="13.8">
      <c r="B22" s="95"/>
      <c r="C22" s="100" t="s">
        <v>151</v>
      </c>
      <c r="D22" s="100">
        <v>0.15</v>
      </c>
      <c r="E22" s="97">
        <v>33.630000000000003</v>
      </c>
      <c r="F22" s="102">
        <f>F21-(E22/$D$11)*100</f>
        <v>33.719999999999992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22.05</v>
      </c>
      <c r="F23" s="102">
        <f t="shared" ref="F23:F24" si="2">F22-(E23/$D$11)*100</f>
        <v>11.669999999999991</v>
      </c>
      <c r="I23" s="26"/>
    </row>
    <row r="24" spans="2:9" ht="13.8" customHeight="1">
      <c r="B24" s="76"/>
      <c r="C24" s="100" t="s">
        <v>153</v>
      </c>
      <c r="D24" s="100">
        <v>5.2999999999999999E-2</v>
      </c>
      <c r="E24" s="97">
        <v>8.24</v>
      </c>
      <c r="F24" s="102">
        <f t="shared" si="2"/>
        <v>3.4299999999999908</v>
      </c>
      <c r="I24" s="26"/>
    </row>
    <row r="25" spans="2:9" ht="13.8" customHeight="1">
      <c r="B25" s="95"/>
      <c r="C25" s="147" t="s">
        <v>155</v>
      </c>
      <c r="D25" s="148"/>
      <c r="E25" s="97">
        <v>3.43</v>
      </c>
      <c r="F25" s="102">
        <f>F24-(E25/$D$11)*100</f>
        <v>-9.7699626167013776E-15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88.330000000000013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11.669999999999991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40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86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88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164</v>
      </c>
      <c r="D6" s="87"/>
      <c r="E6" s="79"/>
      <c r="F6" s="75"/>
    </row>
    <row r="7" spans="2:31" ht="13.8">
      <c r="B7" s="71" t="s">
        <v>131</v>
      </c>
      <c r="C7" s="72" t="s">
        <v>187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 t="shared" ref="F15:F16" si="0"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 t="shared" si="0"/>
        <v>100</v>
      </c>
    </row>
    <row r="17" spans="2:9" ht="13.8">
      <c r="B17" s="95"/>
      <c r="C17" s="100" t="s">
        <v>146</v>
      </c>
      <c r="D17" s="100">
        <v>4.75</v>
      </c>
      <c r="E17" s="97">
        <v>0.5</v>
      </c>
      <c r="F17" s="102">
        <f>F16-(E17/$D$11)*100</f>
        <v>99.5</v>
      </c>
    </row>
    <row r="18" spans="2:9" ht="13.8">
      <c r="B18" s="95"/>
      <c r="C18" s="100" t="s">
        <v>147</v>
      </c>
      <c r="D18" s="100">
        <v>2.36</v>
      </c>
      <c r="E18" s="97">
        <v>0.64</v>
      </c>
      <c r="F18" s="102">
        <f>F17-(E18/$D$11)*100</f>
        <v>98.86</v>
      </c>
      <c r="I18" s="26"/>
    </row>
    <row r="19" spans="2:9" ht="13.8">
      <c r="B19" s="95"/>
      <c r="C19" s="100" t="s">
        <v>148</v>
      </c>
      <c r="D19" s="100">
        <v>1.18</v>
      </c>
      <c r="E19" s="97">
        <v>0.86</v>
      </c>
      <c r="F19" s="102">
        <f t="shared" ref="F19:F21" si="1">F18-(E19/$D$11)*100</f>
        <v>98</v>
      </c>
      <c r="I19" s="26"/>
    </row>
    <row r="20" spans="2:9" ht="13.8">
      <c r="B20" s="95"/>
      <c r="C20" s="100" t="s">
        <v>149</v>
      </c>
      <c r="D20" s="100">
        <v>0.6</v>
      </c>
      <c r="E20" s="97">
        <v>6.09</v>
      </c>
      <c r="F20" s="102">
        <f t="shared" si="1"/>
        <v>91.91</v>
      </c>
      <c r="I20" s="26"/>
    </row>
    <row r="21" spans="2:9" ht="13.8">
      <c r="B21" s="95"/>
      <c r="C21" s="100" t="s">
        <v>150</v>
      </c>
      <c r="D21" s="100">
        <v>0.3</v>
      </c>
      <c r="E21" s="97">
        <v>24.08</v>
      </c>
      <c r="F21" s="102">
        <f t="shared" si="1"/>
        <v>67.83</v>
      </c>
      <c r="I21" s="26"/>
    </row>
    <row r="22" spans="2:9" ht="13.8">
      <c r="B22" s="95"/>
      <c r="C22" s="100" t="s">
        <v>151</v>
      </c>
      <c r="D22" s="100">
        <v>0.15</v>
      </c>
      <c r="E22" s="97">
        <v>38.950000000000003</v>
      </c>
      <c r="F22" s="102">
        <f>F21-(E22/$D$11)*100</f>
        <v>28.879999999999995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18.68</v>
      </c>
      <c r="F23" s="102">
        <f t="shared" ref="F23:F24" si="2">F22-(E23/$D$11)*100</f>
        <v>10.199999999999996</v>
      </c>
      <c r="I23" s="26"/>
    </row>
    <row r="24" spans="2:9" ht="13.8" customHeight="1">
      <c r="B24" s="76"/>
      <c r="C24" s="100" t="s">
        <v>153</v>
      </c>
      <c r="D24" s="100">
        <v>5.2999999999999999E-2</v>
      </c>
      <c r="E24" s="97">
        <v>2.14</v>
      </c>
      <c r="F24" s="102">
        <f t="shared" si="2"/>
        <v>8.0599999999999952</v>
      </c>
      <c r="I24" s="26"/>
    </row>
    <row r="25" spans="2:9" ht="13.8" customHeight="1">
      <c r="B25" s="95"/>
      <c r="C25" s="147" t="s">
        <v>155</v>
      </c>
      <c r="D25" s="148"/>
      <c r="E25" s="97">
        <v>8.06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0.5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89.300000000000011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10.199999999999996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1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89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84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163</v>
      </c>
      <c r="D6" s="87"/>
      <c r="E6" s="79"/>
      <c r="F6" s="75"/>
    </row>
    <row r="7" spans="2:31" ht="13.8">
      <c r="B7" s="71" t="s">
        <v>131</v>
      </c>
      <c r="C7" s="72" t="s">
        <v>187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>F15-(E16/$D$11)*100</f>
        <v>100</v>
      </c>
    </row>
    <row r="17" spans="2:9" ht="13.8">
      <c r="B17" s="95"/>
      <c r="C17" s="100" t="s">
        <v>146</v>
      </c>
      <c r="D17" s="100">
        <v>4.75</v>
      </c>
      <c r="E17" s="97">
        <v>1.54</v>
      </c>
      <c r="F17" s="102">
        <f>F16-(E17/$D$11)*100</f>
        <v>98.46</v>
      </c>
    </row>
    <row r="18" spans="2:9" ht="13.8">
      <c r="B18" s="95"/>
      <c r="C18" s="100" t="s">
        <v>147</v>
      </c>
      <c r="D18" s="100">
        <v>2.36</v>
      </c>
      <c r="E18" s="97">
        <v>1.1499999999999999</v>
      </c>
      <c r="F18" s="102">
        <f>F17-(E18/$D$11)*100</f>
        <v>97.309999999999988</v>
      </c>
      <c r="I18" s="26"/>
    </row>
    <row r="19" spans="2:9" ht="13.8">
      <c r="B19" s="95"/>
      <c r="C19" s="100" t="s">
        <v>148</v>
      </c>
      <c r="D19" s="100">
        <v>1.18</v>
      </c>
      <c r="E19" s="97">
        <v>1.5</v>
      </c>
      <c r="F19" s="102">
        <f t="shared" ref="F19:F21" si="0">F18-(E19/$D$11)*100</f>
        <v>95.809999999999988</v>
      </c>
      <c r="I19" s="26"/>
    </row>
    <row r="20" spans="2:9" ht="13.8">
      <c r="B20" s="95"/>
      <c r="C20" s="100" t="s">
        <v>149</v>
      </c>
      <c r="D20" s="100">
        <v>0.6</v>
      </c>
      <c r="E20" s="97">
        <v>5.19</v>
      </c>
      <c r="F20" s="102">
        <f t="shared" si="0"/>
        <v>90.61999999999999</v>
      </c>
      <c r="I20" s="26"/>
    </row>
    <row r="21" spans="2:9" ht="13.8">
      <c r="B21" s="95"/>
      <c r="C21" s="100" t="s">
        <v>150</v>
      </c>
      <c r="D21" s="100">
        <v>0.3</v>
      </c>
      <c r="E21" s="97">
        <v>23.15</v>
      </c>
      <c r="F21" s="102">
        <f t="shared" si="0"/>
        <v>67.47</v>
      </c>
      <c r="I21" s="26"/>
    </row>
    <row r="22" spans="2:9" ht="13.8">
      <c r="B22" s="95"/>
      <c r="C22" s="100" t="s">
        <v>151</v>
      </c>
      <c r="D22" s="100">
        <v>0.15</v>
      </c>
      <c r="E22" s="97">
        <v>44.26</v>
      </c>
      <c r="F22" s="102">
        <f>F21-(E22/$D$11)*100</f>
        <v>23.21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14</v>
      </c>
      <c r="F23" s="102">
        <f t="shared" ref="F23:F24" si="1">F22-(E23/$D$11)*100</f>
        <v>9.2099999999999991</v>
      </c>
      <c r="I23" s="26"/>
    </row>
    <row r="24" spans="2:9" ht="13.8" customHeight="1">
      <c r="B24" s="76"/>
      <c r="C24" s="100" t="s">
        <v>153</v>
      </c>
      <c r="D24" s="100">
        <v>5.2999999999999999E-2</v>
      </c>
      <c r="E24" s="97">
        <v>7.02</v>
      </c>
      <c r="F24" s="102">
        <f t="shared" si="1"/>
        <v>2.1899999999999995</v>
      </c>
      <c r="I24" s="26"/>
    </row>
    <row r="25" spans="2:9" ht="13.8" customHeight="1">
      <c r="B25" s="95"/>
      <c r="C25" s="147" t="s">
        <v>155</v>
      </c>
      <c r="D25" s="148"/>
      <c r="E25" s="97">
        <v>2.19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1.5400000000000063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89.25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9.2099999999999991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7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89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90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165</v>
      </c>
      <c r="D6" s="87"/>
      <c r="E6" s="79"/>
      <c r="F6" s="75"/>
    </row>
    <row r="7" spans="2:31" ht="13.8">
      <c r="B7" s="71" t="s">
        <v>131</v>
      </c>
      <c r="C7" s="72" t="s">
        <v>187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 t="shared" ref="F15:F16" si="0"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 t="shared" si="0"/>
        <v>100</v>
      </c>
    </row>
    <row r="17" spans="2:9" ht="13.8">
      <c r="B17" s="95"/>
      <c r="C17" s="100" t="s">
        <v>146</v>
      </c>
      <c r="D17" s="100">
        <v>4.75</v>
      </c>
      <c r="E17" s="97">
        <v>1.21</v>
      </c>
      <c r="F17" s="102">
        <f>F16-(E17/$D$11)*100</f>
        <v>98.79</v>
      </c>
    </row>
    <row r="18" spans="2:9" ht="13.8">
      <c r="B18" s="95"/>
      <c r="C18" s="100" t="s">
        <v>147</v>
      </c>
      <c r="D18" s="100">
        <v>2.36</v>
      </c>
      <c r="E18" s="97">
        <v>1.07</v>
      </c>
      <c r="F18" s="102">
        <f>F17-(E18/$D$11)*100</f>
        <v>97.720000000000013</v>
      </c>
      <c r="I18" s="26"/>
    </row>
    <row r="19" spans="2:9" ht="13.8">
      <c r="B19" s="95"/>
      <c r="C19" s="100" t="s">
        <v>148</v>
      </c>
      <c r="D19" s="100">
        <v>1.18</v>
      </c>
      <c r="E19" s="97">
        <v>0.89</v>
      </c>
      <c r="F19" s="102">
        <f t="shared" ref="F19:F21" si="1">F18-(E19/$D$11)*100</f>
        <v>96.830000000000013</v>
      </c>
      <c r="I19" s="26"/>
    </row>
    <row r="20" spans="2:9" ht="13.8">
      <c r="B20" s="95"/>
      <c r="C20" s="100" t="s">
        <v>149</v>
      </c>
      <c r="D20" s="100">
        <v>0.6</v>
      </c>
      <c r="E20" s="97">
        <v>6.22</v>
      </c>
      <c r="F20" s="102">
        <f t="shared" si="1"/>
        <v>90.610000000000014</v>
      </c>
      <c r="I20" s="26"/>
    </row>
    <row r="21" spans="2:9" ht="13.8">
      <c r="B21" s="95"/>
      <c r="C21" s="100" t="s">
        <v>150</v>
      </c>
      <c r="D21" s="100">
        <v>0.3</v>
      </c>
      <c r="E21" s="97">
        <v>29.62</v>
      </c>
      <c r="F21" s="102">
        <f t="shared" si="1"/>
        <v>60.990000000000009</v>
      </c>
      <c r="I21" s="26"/>
    </row>
    <row r="22" spans="2:9" ht="13.8">
      <c r="B22" s="95"/>
      <c r="C22" s="100" t="s">
        <v>151</v>
      </c>
      <c r="D22" s="100">
        <v>0.15</v>
      </c>
      <c r="E22" s="97">
        <v>44.47</v>
      </c>
      <c r="F22" s="102">
        <f>F21-(E22/$D$11)*100</f>
        <v>16.52000000000001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14</v>
      </c>
      <c r="F23" s="102">
        <f t="shared" ref="F23:F24" si="2">F22-(E23/$D$11)*100</f>
        <v>2.5200000000000085</v>
      </c>
      <c r="I23" s="26"/>
    </row>
    <row r="24" spans="2:9" ht="13.8" customHeight="1">
      <c r="B24" s="76"/>
      <c r="C24" s="100" t="s">
        <v>153</v>
      </c>
      <c r="D24" s="100">
        <v>5.2999999999999999E-2</v>
      </c>
      <c r="E24" s="97">
        <v>1.41</v>
      </c>
      <c r="F24" s="102">
        <f t="shared" si="2"/>
        <v>1.1100000000000085</v>
      </c>
      <c r="I24" s="26"/>
    </row>
    <row r="25" spans="2:9" ht="13.8">
      <c r="B25" s="95"/>
      <c r="C25" s="147" t="s">
        <v>155</v>
      </c>
      <c r="D25" s="148"/>
      <c r="E25" s="97">
        <v>1.1100000000000001</v>
      </c>
      <c r="F25" s="102">
        <f>F24-(E25/$D$11)*100</f>
        <v>8.4376949871511897E-15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1.2099999999999937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96.27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2.5200000000000085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22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89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91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166</v>
      </c>
      <c r="D6" s="87"/>
      <c r="E6" s="79"/>
      <c r="F6" s="75"/>
    </row>
    <row r="7" spans="2:31" ht="13.8">
      <c r="B7" s="71" t="s">
        <v>131</v>
      </c>
      <c r="C7" s="72" t="s">
        <v>187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2.15</v>
      </c>
      <c r="F16" s="102">
        <f>F15-(E16/$D$11)*100</f>
        <v>97.85</v>
      </c>
    </row>
    <row r="17" spans="2:9" ht="13.8">
      <c r="B17" s="95"/>
      <c r="C17" s="100" t="s">
        <v>146</v>
      </c>
      <c r="D17" s="100">
        <v>4.75</v>
      </c>
      <c r="E17" s="97">
        <v>1.87</v>
      </c>
      <c r="F17" s="102">
        <f>F16-(E17/$D$11)*100</f>
        <v>95.97999999999999</v>
      </c>
    </row>
    <row r="18" spans="2:9" ht="13.8">
      <c r="B18" s="95"/>
      <c r="C18" s="100" t="s">
        <v>147</v>
      </c>
      <c r="D18" s="100">
        <v>2.36</v>
      </c>
      <c r="E18" s="97">
        <v>0.91</v>
      </c>
      <c r="F18" s="102">
        <f>F17-(E18/$D$11)*100</f>
        <v>95.07</v>
      </c>
      <c r="I18" s="26"/>
    </row>
    <row r="19" spans="2:9" ht="13.8">
      <c r="B19" s="95"/>
      <c r="C19" s="100" t="s">
        <v>148</v>
      </c>
      <c r="D19" s="100">
        <v>1.18</v>
      </c>
      <c r="E19" s="97">
        <v>1.42</v>
      </c>
      <c r="F19" s="102">
        <f t="shared" ref="F19:F21" si="0">F18-(E19/$D$11)*100</f>
        <v>93.649999999999991</v>
      </c>
      <c r="I19" s="26"/>
    </row>
    <row r="20" spans="2:9" ht="13.8">
      <c r="B20" s="95"/>
      <c r="C20" s="100" t="s">
        <v>149</v>
      </c>
      <c r="D20" s="100">
        <v>0.6</v>
      </c>
      <c r="E20" s="97">
        <v>9.9499999999999993</v>
      </c>
      <c r="F20" s="102">
        <f t="shared" si="0"/>
        <v>83.699999999999989</v>
      </c>
      <c r="I20" s="26"/>
    </row>
    <row r="21" spans="2:9" ht="13.8">
      <c r="B21" s="95"/>
      <c r="C21" s="100" t="s">
        <v>150</v>
      </c>
      <c r="D21" s="100">
        <v>0.3</v>
      </c>
      <c r="E21" s="97">
        <v>34.369999999999997</v>
      </c>
      <c r="F21" s="102">
        <f t="shared" si="0"/>
        <v>49.329999999999991</v>
      </c>
      <c r="I21" s="26"/>
    </row>
    <row r="22" spans="2:9" ht="13.8">
      <c r="B22" s="95"/>
      <c r="C22" s="100" t="s">
        <v>151</v>
      </c>
      <c r="D22" s="100">
        <v>0.15</v>
      </c>
      <c r="E22" s="97">
        <v>36.020000000000003</v>
      </c>
      <c r="F22" s="102">
        <f>F21-(E22/$D$11)*100</f>
        <v>13.309999999999988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11.66</v>
      </c>
      <c r="F23" s="102">
        <f t="shared" ref="F23:F24" si="1">F22-(E23/$D$11)*100</f>
        <v>1.6499999999999879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1.01</v>
      </c>
      <c r="F24" s="102">
        <f t="shared" si="1"/>
        <v>0.63999999999998791</v>
      </c>
      <c r="I24" s="26"/>
    </row>
    <row r="25" spans="2:9" ht="13.8">
      <c r="B25" s="95"/>
      <c r="C25" s="147" t="s">
        <v>155</v>
      </c>
      <c r="D25" s="148"/>
      <c r="E25" s="97">
        <v>0.64</v>
      </c>
      <c r="F25" s="102">
        <f>F24-(E25/$D$11)*100</f>
        <v>-1.2101430968414206E-14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4.0200000000000102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94.33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1.6499999999999879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4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92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83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167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500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124.8</v>
      </c>
      <c r="F14" s="102">
        <f>100-(E14/$D$11)*100</f>
        <v>75.040000000000006</v>
      </c>
    </row>
    <row r="15" spans="2:31" ht="13.8">
      <c r="B15" s="95"/>
      <c r="C15" s="100" t="s">
        <v>138</v>
      </c>
      <c r="D15" s="100">
        <v>19</v>
      </c>
      <c r="E15" s="97">
        <v>110.6</v>
      </c>
      <c r="F15" s="102">
        <f>F14-(E15/$D$11)*100</f>
        <v>52.920000000000009</v>
      </c>
    </row>
    <row r="16" spans="2:31" ht="13.8">
      <c r="B16" s="95"/>
      <c r="C16" s="100" t="s">
        <v>145</v>
      </c>
      <c r="D16" s="101">
        <v>9.5</v>
      </c>
      <c r="E16" s="97">
        <v>115.54</v>
      </c>
      <c r="F16" s="102">
        <f>F15-(E16/$D$11)*100</f>
        <v>29.812000000000008</v>
      </c>
    </row>
    <row r="17" spans="2:9" ht="13.8">
      <c r="B17" s="95"/>
      <c r="C17" s="100" t="s">
        <v>146</v>
      </c>
      <c r="D17" s="100">
        <v>4.75</v>
      </c>
      <c r="E17" s="97">
        <v>66.58</v>
      </c>
      <c r="F17" s="102">
        <f>F16-(E17/$D$11)*100</f>
        <v>16.496000000000009</v>
      </c>
    </row>
    <row r="18" spans="2:9" ht="13.8">
      <c r="B18" s="95"/>
      <c r="C18" s="100" t="s">
        <v>147</v>
      </c>
      <c r="D18" s="100">
        <v>2.36</v>
      </c>
      <c r="E18" s="97">
        <v>25.81</v>
      </c>
      <c r="F18" s="102">
        <f>F17-(E18/$D$11)*100</f>
        <v>11.33400000000001</v>
      </c>
      <c r="I18" s="26"/>
    </row>
    <row r="19" spans="2:9" ht="13.8">
      <c r="B19" s="95"/>
      <c r="C19" s="100" t="s">
        <v>148</v>
      </c>
      <c r="D19" s="100">
        <v>1.18</v>
      </c>
      <c r="E19" s="97">
        <v>14.42</v>
      </c>
      <c r="F19" s="102">
        <f t="shared" ref="F19:F21" si="0">F18-(E19/$D$11)*100</f>
        <v>8.4500000000000099</v>
      </c>
      <c r="I19" s="26"/>
    </row>
    <row r="20" spans="2:9" ht="13.8">
      <c r="B20" s="95"/>
      <c r="C20" s="100" t="s">
        <v>149</v>
      </c>
      <c r="D20" s="100">
        <v>0.6</v>
      </c>
      <c r="E20" s="97">
        <v>9.5500000000000007</v>
      </c>
      <c r="F20" s="102">
        <f t="shared" si="0"/>
        <v>6.5400000000000098</v>
      </c>
      <c r="I20" s="26"/>
    </row>
    <row r="21" spans="2:9" ht="13.8">
      <c r="B21" s="95"/>
      <c r="C21" s="100" t="s">
        <v>150</v>
      </c>
      <c r="D21" s="100">
        <v>0.3</v>
      </c>
      <c r="E21" s="97">
        <v>10.43</v>
      </c>
      <c r="F21" s="102">
        <f t="shared" si="0"/>
        <v>4.4540000000000095</v>
      </c>
      <c r="I21" s="26"/>
    </row>
    <row r="22" spans="2:9" ht="13.8">
      <c r="B22" s="95"/>
      <c r="C22" s="100" t="s">
        <v>151</v>
      </c>
      <c r="D22" s="100">
        <v>0.15</v>
      </c>
      <c r="E22" s="97">
        <v>13.55</v>
      </c>
      <c r="F22" s="102">
        <f>F21-(E22/$D$11)*100</f>
        <v>1.7440000000000091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2.2599999999999998</v>
      </c>
      <c r="F23" s="102">
        <f t="shared" ref="F23:F24" si="1">F22-(E23/$D$11)*100</f>
        <v>1.2920000000000091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2.5099999999999998</v>
      </c>
      <c r="F24" s="102">
        <f t="shared" si="1"/>
        <v>0.79000000000000925</v>
      </c>
      <c r="I24" s="26"/>
    </row>
    <row r="25" spans="2:9" ht="13.8">
      <c r="B25" s="95"/>
      <c r="C25" s="147" t="s">
        <v>155</v>
      </c>
      <c r="D25" s="148"/>
      <c r="E25" s="97">
        <v>3.95</v>
      </c>
      <c r="F25" s="102">
        <f>F24-(E25/$D$11)*100</f>
        <v>9.2148511043887993E-15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83.503999999999991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15.204000000000001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1.2920000000000091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46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93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87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169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 t="shared" ref="F15:F16" si="0"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 t="shared" si="0"/>
        <v>100</v>
      </c>
    </row>
    <row r="17" spans="2:9" ht="13.8">
      <c r="B17" s="95"/>
      <c r="C17" s="100" t="s">
        <v>146</v>
      </c>
      <c r="D17" s="100">
        <v>4.75</v>
      </c>
      <c r="E17" s="97">
        <v>1.54</v>
      </c>
      <c r="F17" s="102">
        <f>F16-(E17/$D$11)*100</f>
        <v>98.46</v>
      </c>
    </row>
    <row r="18" spans="2:9" ht="13.8">
      <c r="B18" s="95"/>
      <c r="C18" s="100" t="s">
        <v>147</v>
      </c>
      <c r="D18" s="100">
        <v>2.36</v>
      </c>
      <c r="E18" s="97">
        <v>0.9</v>
      </c>
      <c r="F18" s="102">
        <f>F17-(E18/$D$11)*100</f>
        <v>97.559999999999988</v>
      </c>
      <c r="I18" s="26"/>
    </row>
    <row r="19" spans="2:9" ht="13.8">
      <c r="B19" s="95"/>
      <c r="C19" s="100" t="s">
        <v>148</v>
      </c>
      <c r="D19" s="100">
        <v>1.18</v>
      </c>
      <c r="E19" s="97">
        <v>0.82</v>
      </c>
      <c r="F19" s="102">
        <f t="shared" ref="F19:F21" si="1">F18-(E19/$D$11)*100</f>
        <v>96.74</v>
      </c>
      <c r="I19" s="26"/>
    </row>
    <row r="20" spans="2:9" ht="13.8">
      <c r="B20" s="95"/>
      <c r="C20" s="100" t="s">
        <v>149</v>
      </c>
      <c r="D20" s="100">
        <v>0.6</v>
      </c>
      <c r="E20" s="97">
        <v>1.98</v>
      </c>
      <c r="F20" s="102">
        <f t="shared" si="1"/>
        <v>94.759999999999991</v>
      </c>
      <c r="I20" s="26"/>
    </row>
    <row r="21" spans="2:9" ht="13.8">
      <c r="B21" s="95"/>
      <c r="C21" s="100" t="s">
        <v>150</v>
      </c>
      <c r="D21" s="100">
        <v>0.3</v>
      </c>
      <c r="E21" s="97">
        <v>8.3800000000000008</v>
      </c>
      <c r="F21" s="102">
        <f t="shared" si="1"/>
        <v>86.38</v>
      </c>
      <c r="I21" s="26"/>
    </row>
    <row r="22" spans="2:9" ht="13.8">
      <c r="B22" s="95"/>
      <c r="C22" s="100" t="s">
        <v>151</v>
      </c>
      <c r="D22" s="100">
        <v>0.15</v>
      </c>
      <c r="E22" s="97">
        <v>53.05</v>
      </c>
      <c r="F22" s="102">
        <f>F21-(E22/$D$11)*100</f>
        <v>33.33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27.23</v>
      </c>
      <c r="F23" s="102">
        <f t="shared" ref="F23:F24" si="2">F22-(E23/$D$11)*100</f>
        <v>6.1000000000000014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2.23</v>
      </c>
      <c r="F24" s="102">
        <f t="shared" si="2"/>
        <v>3.8700000000000014</v>
      </c>
      <c r="I24" s="26"/>
    </row>
    <row r="25" spans="2:9" ht="13.8">
      <c r="B25" s="95"/>
      <c r="C25" s="147" t="s">
        <v>155</v>
      </c>
      <c r="D25" s="148"/>
      <c r="E25" s="97">
        <v>3.87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1.5400000000000063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92.359999999999985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6.1000000000000014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40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93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84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171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500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99.53</v>
      </c>
      <c r="F14" s="102">
        <f>100-(E14/$D$11)*100</f>
        <v>80.093999999999994</v>
      </c>
    </row>
    <row r="15" spans="2:31" ht="13.8">
      <c r="B15" s="95"/>
      <c r="C15" s="100" t="s">
        <v>138</v>
      </c>
      <c r="D15" s="100">
        <v>19</v>
      </c>
      <c r="E15" s="97">
        <v>35.08</v>
      </c>
      <c r="F15" s="102">
        <f>F14-(E15/$D$11)*100</f>
        <v>73.077999999999989</v>
      </c>
    </row>
    <row r="16" spans="2:31" ht="13.8">
      <c r="B16" s="95"/>
      <c r="C16" s="100" t="s">
        <v>145</v>
      </c>
      <c r="D16" s="101">
        <v>9.5</v>
      </c>
      <c r="E16" s="97">
        <v>95.87</v>
      </c>
      <c r="F16" s="102">
        <f>F15-(E16/$D$11)*100</f>
        <v>53.903999999999982</v>
      </c>
    </row>
    <row r="17" spans="2:9" ht="13.8">
      <c r="B17" s="95"/>
      <c r="C17" s="100" t="s">
        <v>146</v>
      </c>
      <c r="D17" s="100">
        <v>4.75</v>
      </c>
      <c r="E17" s="97">
        <v>46.15</v>
      </c>
      <c r="F17" s="102">
        <f>F16-(E17/$D$11)*100</f>
        <v>44.673999999999985</v>
      </c>
    </row>
    <row r="18" spans="2:9" ht="13.8">
      <c r="B18" s="95"/>
      <c r="C18" s="100" t="s">
        <v>147</v>
      </c>
      <c r="D18" s="100">
        <v>2.36</v>
      </c>
      <c r="E18" s="97">
        <v>24.5</v>
      </c>
      <c r="F18" s="102">
        <f>F17-(E18/$D$11)*100</f>
        <v>39.773999999999987</v>
      </c>
      <c r="I18" s="26"/>
    </row>
    <row r="19" spans="2:9" ht="13.8">
      <c r="B19" s="95"/>
      <c r="C19" s="100" t="s">
        <v>148</v>
      </c>
      <c r="D19" s="100">
        <v>1.18</v>
      </c>
      <c r="E19" s="97">
        <v>11.69</v>
      </c>
      <c r="F19" s="102">
        <f t="shared" ref="F19:F21" si="0">F18-(E19/$D$11)*100</f>
        <v>37.435999999999986</v>
      </c>
      <c r="I19" s="26"/>
    </row>
    <row r="20" spans="2:9" ht="13.8">
      <c r="B20" s="95"/>
      <c r="C20" s="100" t="s">
        <v>149</v>
      </c>
      <c r="D20" s="100">
        <v>0.6</v>
      </c>
      <c r="E20" s="97">
        <v>17.82</v>
      </c>
      <c r="F20" s="102">
        <f t="shared" si="0"/>
        <v>33.871999999999986</v>
      </c>
      <c r="I20" s="26"/>
    </row>
    <row r="21" spans="2:9" ht="13.8">
      <c r="B21" s="95"/>
      <c r="C21" s="100" t="s">
        <v>150</v>
      </c>
      <c r="D21" s="100">
        <v>0.3</v>
      </c>
      <c r="E21" s="97">
        <v>78.48</v>
      </c>
      <c r="F21" s="102">
        <f t="shared" si="0"/>
        <v>18.175999999999984</v>
      </c>
      <c r="I21" s="26"/>
    </row>
    <row r="22" spans="2:9" ht="13.8">
      <c r="B22" s="95"/>
      <c r="C22" s="100" t="s">
        <v>151</v>
      </c>
      <c r="D22" s="100">
        <v>0.15</v>
      </c>
      <c r="E22" s="97">
        <v>66.97</v>
      </c>
      <c r="F22" s="102">
        <f>F21-(E22/$D$11)*100</f>
        <v>4.781999999999984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16.670000000000002</v>
      </c>
      <c r="F23" s="102">
        <f t="shared" ref="F23:F24" si="1">F22-(E23/$D$11)*100</f>
        <v>1.447999999999984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3.43</v>
      </c>
      <c r="F24" s="102">
        <f t="shared" si="1"/>
        <v>0.76199999999998391</v>
      </c>
      <c r="I24" s="26"/>
    </row>
    <row r="25" spans="2:9" ht="13.8">
      <c r="B25" s="95"/>
      <c r="C25" s="147" t="s">
        <v>155</v>
      </c>
      <c r="D25" s="148"/>
      <c r="E25" s="97">
        <v>3.81</v>
      </c>
      <c r="F25" s="102">
        <f>F24-(E25/$D$11)*100</f>
        <v>-1.609823385706477E-14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55.326000000000015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43.225999999999999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1.447999999999984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7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94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83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170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>F15-(E16/$D$11)*100</f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0</v>
      </c>
      <c r="F18" s="102">
        <f>F17-(E18/$D$11)*100</f>
        <v>100</v>
      </c>
      <c r="I18" s="26"/>
    </row>
    <row r="19" spans="2:9" ht="13.8">
      <c r="B19" s="95"/>
      <c r="C19" s="100" t="s">
        <v>148</v>
      </c>
      <c r="D19" s="100">
        <v>1.18</v>
      </c>
      <c r="E19" s="97">
        <v>0.32</v>
      </c>
      <c r="F19" s="102">
        <f t="shared" ref="F19:F21" si="0">F18-(E19/$D$11)*100</f>
        <v>99.68</v>
      </c>
      <c r="I19" s="26"/>
    </row>
    <row r="20" spans="2:9" ht="13.8">
      <c r="B20" s="95"/>
      <c r="C20" s="100" t="s">
        <v>149</v>
      </c>
      <c r="D20" s="100">
        <v>0.6</v>
      </c>
      <c r="E20" s="97">
        <v>2.85</v>
      </c>
      <c r="F20" s="102">
        <f t="shared" si="0"/>
        <v>96.830000000000013</v>
      </c>
      <c r="I20" s="26"/>
    </row>
    <row r="21" spans="2:9" ht="13.8">
      <c r="B21" s="95"/>
      <c r="C21" s="100" t="s">
        <v>150</v>
      </c>
      <c r="D21" s="100">
        <v>0.3</v>
      </c>
      <c r="E21" s="97">
        <v>20.7</v>
      </c>
      <c r="F21" s="102">
        <f t="shared" si="0"/>
        <v>76.13000000000001</v>
      </c>
      <c r="I21" s="26"/>
    </row>
    <row r="22" spans="2:9" ht="13.8">
      <c r="B22" s="95"/>
      <c r="C22" s="100" t="s">
        <v>151</v>
      </c>
      <c r="D22" s="100">
        <v>0.15</v>
      </c>
      <c r="E22" s="97">
        <v>48.18</v>
      </c>
      <c r="F22" s="102">
        <f>F21-(E22/$D$11)*100</f>
        <v>27.95000000000001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7.59</v>
      </c>
      <c r="F23" s="102">
        <f t="shared" ref="F23:F24" si="1">F22-(E23/$D$11)*100</f>
        <v>20.36000000000001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1.92</v>
      </c>
      <c r="F24" s="102">
        <f t="shared" si="1"/>
        <v>18.440000000000012</v>
      </c>
      <c r="I24" s="26"/>
    </row>
    <row r="25" spans="2:9" ht="13.8">
      <c r="B25" s="95"/>
      <c r="C25" s="147" t="s">
        <v>155</v>
      </c>
      <c r="D25" s="148"/>
      <c r="E25" s="97">
        <v>18.440000000000001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79.639999999999986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20.36000000000001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43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94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87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160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 t="shared" ref="F15:F16" si="0"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7.27</v>
      </c>
      <c r="F16" s="102">
        <f t="shared" si="0"/>
        <v>92.73</v>
      </c>
    </row>
    <row r="17" spans="2:9" ht="13.8">
      <c r="B17" s="95"/>
      <c r="C17" s="100" t="s">
        <v>146</v>
      </c>
      <c r="D17" s="100">
        <v>4.75</v>
      </c>
      <c r="E17" s="97">
        <v>11.11</v>
      </c>
      <c r="F17" s="102">
        <f>F16-(E17/$D$11)*100</f>
        <v>81.62</v>
      </c>
    </row>
    <row r="18" spans="2:9" ht="13.8">
      <c r="B18" s="95"/>
      <c r="C18" s="100" t="s">
        <v>147</v>
      </c>
      <c r="D18" s="100">
        <v>2.36</v>
      </c>
      <c r="E18" s="97">
        <v>8.1300000000000008</v>
      </c>
      <c r="F18" s="102">
        <f>F17-(E18/$D$11)*100</f>
        <v>73.490000000000009</v>
      </c>
      <c r="I18" s="26"/>
    </row>
    <row r="19" spans="2:9" ht="13.8">
      <c r="B19" s="95"/>
      <c r="C19" s="100" t="s">
        <v>148</v>
      </c>
      <c r="D19" s="100">
        <v>1.18</v>
      </c>
      <c r="E19" s="97">
        <v>3.52</v>
      </c>
      <c r="F19" s="102">
        <f t="shared" ref="F19:F21" si="1">F18-(E19/$D$11)*100</f>
        <v>69.970000000000013</v>
      </c>
      <c r="I19" s="26"/>
    </row>
    <row r="20" spans="2:9" ht="13.8">
      <c r="B20" s="95"/>
      <c r="C20" s="100" t="s">
        <v>149</v>
      </c>
      <c r="D20" s="100">
        <v>0.6</v>
      </c>
      <c r="E20" s="97">
        <v>2.79</v>
      </c>
      <c r="F20" s="102">
        <f t="shared" si="1"/>
        <v>67.180000000000007</v>
      </c>
      <c r="I20" s="26"/>
    </row>
    <row r="21" spans="2:9" ht="13.8">
      <c r="B21" s="95"/>
      <c r="C21" s="100" t="s">
        <v>150</v>
      </c>
      <c r="D21" s="100">
        <v>0.3</v>
      </c>
      <c r="E21" s="97">
        <v>11.39</v>
      </c>
      <c r="F21" s="102">
        <f t="shared" si="1"/>
        <v>55.790000000000006</v>
      </c>
      <c r="I21" s="26"/>
    </row>
    <row r="22" spans="2:9" ht="13.8">
      <c r="B22" s="95"/>
      <c r="C22" s="100" t="s">
        <v>151</v>
      </c>
      <c r="D22" s="100">
        <v>0.15</v>
      </c>
      <c r="E22" s="97">
        <v>37.17</v>
      </c>
      <c r="F22" s="102">
        <f>F21-(E22/$D$11)*100</f>
        <v>18.620000000000005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14.08</v>
      </c>
      <c r="F23" s="102">
        <f t="shared" ref="F23:F24" si="2">F22-(E23/$D$11)*100</f>
        <v>4.5400000000000045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3.21</v>
      </c>
      <c r="F24" s="102">
        <f t="shared" si="2"/>
        <v>1.330000000000005</v>
      </c>
      <c r="I24" s="26"/>
    </row>
    <row r="25" spans="2:9" ht="13.8">
      <c r="B25" s="95"/>
      <c r="C25" s="147" t="s">
        <v>155</v>
      </c>
      <c r="D25" s="148"/>
      <c r="E25" s="97">
        <v>1.33</v>
      </c>
      <c r="F25" s="102">
        <f>F24-(E25/$D$11)*100</f>
        <v>4.8849813083506888E-15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18.379999999999995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77.08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4.5400000000000045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28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95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87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167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>F15-(E16/$D$11)*100</f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0</v>
      </c>
      <c r="F18" s="102">
        <f>F17-(E18/$D$11)*100</f>
        <v>100</v>
      </c>
      <c r="I18" s="26"/>
    </row>
    <row r="19" spans="2:9" ht="13.8">
      <c r="B19" s="95"/>
      <c r="C19" s="100" t="s">
        <v>148</v>
      </c>
      <c r="D19" s="100">
        <v>1.18</v>
      </c>
      <c r="E19" s="97">
        <v>0.32</v>
      </c>
      <c r="F19" s="102">
        <f t="shared" ref="F19:F21" si="0">F18-(E19/$D$11)*100</f>
        <v>99.68</v>
      </c>
      <c r="I19" s="26"/>
    </row>
    <row r="20" spans="2:9" ht="13.8">
      <c r="B20" s="95"/>
      <c r="C20" s="100" t="s">
        <v>149</v>
      </c>
      <c r="D20" s="100">
        <v>0.6</v>
      </c>
      <c r="E20" s="97">
        <v>0.7</v>
      </c>
      <c r="F20" s="102">
        <f t="shared" si="0"/>
        <v>98.98</v>
      </c>
      <c r="I20" s="26"/>
    </row>
    <row r="21" spans="2:9" ht="13.8">
      <c r="B21" s="95"/>
      <c r="C21" s="100" t="s">
        <v>150</v>
      </c>
      <c r="D21" s="100">
        <v>0.3</v>
      </c>
      <c r="E21" s="97">
        <v>5.09</v>
      </c>
      <c r="F21" s="102">
        <f t="shared" si="0"/>
        <v>93.89</v>
      </c>
      <c r="I21" s="26"/>
    </row>
    <row r="22" spans="2:9" ht="13.8">
      <c r="B22" s="95"/>
      <c r="C22" s="100" t="s">
        <v>151</v>
      </c>
      <c r="D22" s="100">
        <v>0.15</v>
      </c>
      <c r="E22" s="97">
        <v>47.92</v>
      </c>
      <c r="F22" s="102">
        <f>F21-(E22/$D$11)*100</f>
        <v>45.97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18.649999999999999</v>
      </c>
      <c r="F23" s="102">
        <f t="shared" ref="F23:F24" si="1">F22-(E23/$D$11)*100</f>
        <v>27.32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16.440000000000001</v>
      </c>
      <c r="F24" s="102">
        <f t="shared" si="1"/>
        <v>10.879999999999999</v>
      </c>
      <c r="I24" s="26"/>
    </row>
    <row r="25" spans="2:9" ht="13.8">
      <c r="B25" s="95"/>
      <c r="C25" s="147" t="s">
        <v>155</v>
      </c>
      <c r="D25" s="148"/>
      <c r="E25" s="97">
        <v>10.88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72.680000000000007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27.32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28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96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83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161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 t="shared" ref="F15:F16" si="0"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 t="shared" si="0"/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0</v>
      </c>
      <c r="F18" s="102">
        <f>F17-(E18/$D$11)*100</f>
        <v>100</v>
      </c>
      <c r="I18" s="26"/>
    </row>
    <row r="19" spans="2:9" ht="13.8">
      <c r="B19" s="95"/>
      <c r="C19" s="100" t="s">
        <v>148</v>
      </c>
      <c r="D19" s="100">
        <v>1.18</v>
      </c>
      <c r="E19" s="97">
        <v>0</v>
      </c>
      <c r="F19" s="102">
        <f t="shared" ref="F19:F21" si="1">F18-(E19/$D$11)*100</f>
        <v>100</v>
      </c>
      <c r="I19" s="26"/>
    </row>
    <row r="20" spans="2:9" ht="13.8">
      <c r="B20" s="95"/>
      <c r="C20" s="100" t="s">
        <v>149</v>
      </c>
      <c r="D20" s="100">
        <v>0.6</v>
      </c>
      <c r="E20" s="97">
        <v>2.57</v>
      </c>
      <c r="F20" s="102">
        <f t="shared" si="1"/>
        <v>97.43</v>
      </c>
      <c r="I20" s="26"/>
    </row>
    <row r="21" spans="2:9" ht="13.8">
      <c r="B21" s="95"/>
      <c r="C21" s="100" t="s">
        <v>150</v>
      </c>
      <c r="D21" s="100">
        <v>0.3</v>
      </c>
      <c r="E21" s="97">
        <v>15.18</v>
      </c>
      <c r="F21" s="102">
        <f t="shared" si="1"/>
        <v>82.25</v>
      </c>
      <c r="I21" s="26"/>
    </row>
    <row r="22" spans="2:9" ht="13.8">
      <c r="B22" s="95"/>
      <c r="C22" s="100" t="s">
        <v>151</v>
      </c>
      <c r="D22" s="100">
        <v>0.15</v>
      </c>
      <c r="E22" s="97">
        <v>26.16</v>
      </c>
      <c r="F22" s="102">
        <f>F21-(E22/$D$11)*100</f>
        <v>56.09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26.86</v>
      </c>
      <c r="F23" s="102">
        <f t="shared" ref="F23:F24" si="2">F22-(E23/$D$11)*100</f>
        <v>29.230000000000004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12.83</v>
      </c>
      <c r="F24" s="102">
        <f t="shared" si="2"/>
        <v>16.400000000000006</v>
      </c>
      <c r="I24" s="26"/>
    </row>
    <row r="25" spans="2:9" ht="13.8">
      <c r="B25" s="95"/>
      <c r="C25" s="147" t="s">
        <v>155</v>
      </c>
      <c r="D25" s="148"/>
      <c r="E25" s="97">
        <v>16.399999999999999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70.77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29.230000000000004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7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96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84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172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 t="shared" ref="F15:F16" si="0"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 t="shared" si="0"/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0</v>
      </c>
      <c r="F18" s="102">
        <f>F17-(E18/$D$11)*100</f>
        <v>100</v>
      </c>
      <c r="I18" s="26"/>
    </row>
    <row r="19" spans="2:9" ht="13.8">
      <c r="B19" s="95"/>
      <c r="C19" s="100" t="s">
        <v>148</v>
      </c>
      <c r="D19" s="100">
        <v>1.18</v>
      </c>
      <c r="E19" s="97">
        <v>0.65</v>
      </c>
      <c r="F19" s="102">
        <f t="shared" ref="F19:F21" si="1">F18-(E19/$D$11)*100</f>
        <v>99.35</v>
      </c>
      <c r="I19" s="26"/>
    </row>
    <row r="20" spans="2:9" ht="13.8">
      <c r="B20" s="95"/>
      <c r="C20" s="100" t="s">
        <v>149</v>
      </c>
      <c r="D20" s="100">
        <v>0.6</v>
      </c>
      <c r="E20" s="97">
        <v>4.2</v>
      </c>
      <c r="F20" s="102">
        <f t="shared" si="1"/>
        <v>95.149999999999991</v>
      </c>
      <c r="I20" s="26"/>
    </row>
    <row r="21" spans="2:9" ht="13.8">
      <c r="B21" s="95"/>
      <c r="C21" s="100" t="s">
        <v>150</v>
      </c>
      <c r="D21" s="100">
        <v>0.3</v>
      </c>
      <c r="E21" s="97">
        <v>24.59</v>
      </c>
      <c r="F21" s="102">
        <f t="shared" si="1"/>
        <v>70.559999999999988</v>
      </c>
      <c r="I21" s="26"/>
    </row>
    <row r="22" spans="2:9" ht="13.8">
      <c r="B22" s="95"/>
      <c r="C22" s="100" t="s">
        <v>151</v>
      </c>
      <c r="D22" s="100">
        <v>0.15</v>
      </c>
      <c r="E22" s="97">
        <v>46.56</v>
      </c>
      <c r="F22" s="102">
        <f>F21-(E22/$D$11)*100</f>
        <v>23.999999999999986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10.27</v>
      </c>
      <c r="F23" s="102">
        <f t="shared" ref="F23:F24" si="2">F22-(E23/$D$11)*100</f>
        <v>13.729999999999986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5.96</v>
      </c>
      <c r="F24" s="102">
        <f t="shared" si="2"/>
        <v>7.7699999999999863</v>
      </c>
      <c r="I24" s="26"/>
    </row>
    <row r="25" spans="2:9" ht="13.8">
      <c r="B25" s="95"/>
      <c r="C25" s="147" t="s">
        <v>155</v>
      </c>
      <c r="D25" s="148"/>
      <c r="E25" s="97">
        <v>7.77</v>
      </c>
      <c r="F25" s="102">
        <f>F24-(E25/$D$11)*100</f>
        <v>-1.3322676295501878E-14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86.27000000000001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13.729999999999986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22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96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97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173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 t="shared" ref="F15:F16" si="0"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 t="shared" si="0"/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0</v>
      </c>
      <c r="F18" s="102">
        <f>F17-(E18/$D$11)*100</f>
        <v>100</v>
      </c>
      <c r="I18" s="26"/>
    </row>
    <row r="19" spans="2:9" ht="13.8">
      <c r="B19" s="95"/>
      <c r="C19" s="100" t="s">
        <v>148</v>
      </c>
      <c r="D19" s="100">
        <v>1.18</v>
      </c>
      <c r="E19" s="97">
        <v>3.22</v>
      </c>
      <c r="F19" s="102">
        <f t="shared" ref="F19:F21" si="1">F18-(E19/$D$11)*100</f>
        <v>96.78</v>
      </c>
      <c r="I19" s="26"/>
    </row>
    <row r="20" spans="2:9" ht="13.8">
      <c r="B20" s="95"/>
      <c r="C20" s="100" t="s">
        <v>149</v>
      </c>
      <c r="D20" s="100">
        <v>0.6</v>
      </c>
      <c r="E20" s="97">
        <v>5.0599999999999996</v>
      </c>
      <c r="F20" s="102">
        <f t="shared" si="1"/>
        <v>91.72</v>
      </c>
      <c r="I20" s="26"/>
    </row>
    <row r="21" spans="2:9" ht="13.8">
      <c r="B21" s="95"/>
      <c r="C21" s="100" t="s">
        <v>150</v>
      </c>
      <c r="D21" s="100">
        <v>0.3</v>
      </c>
      <c r="E21" s="97">
        <v>4.2</v>
      </c>
      <c r="F21" s="102">
        <f t="shared" si="1"/>
        <v>87.52</v>
      </c>
      <c r="I21" s="26"/>
    </row>
    <row r="22" spans="2:9" ht="13.8">
      <c r="B22" s="95"/>
      <c r="C22" s="100" t="s">
        <v>151</v>
      </c>
      <c r="D22" s="100">
        <v>0.15</v>
      </c>
      <c r="E22" s="97">
        <v>42.06</v>
      </c>
      <c r="F22" s="102">
        <f>F21-(E22/$D$11)*100</f>
        <v>45.459999999999994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17</v>
      </c>
      <c r="F23" s="102">
        <f t="shared" ref="F23:F24" si="2">F22-(E23/$D$11)*100</f>
        <v>28.459999999999994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18.86</v>
      </c>
      <c r="F24" s="102">
        <f t="shared" si="2"/>
        <v>9.5999999999999943</v>
      </c>
      <c r="I24" s="26"/>
    </row>
    <row r="25" spans="2:9" ht="13.8">
      <c r="B25" s="95"/>
      <c r="C25" s="147" t="s">
        <v>155</v>
      </c>
      <c r="D25" s="148"/>
      <c r="E25" s="97">
        <v>9.6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71.540000000000006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28.459999999999994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16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98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83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167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>F15-(E16/$D$11)*100</f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0.45</v>
      </c>
      <c r="F18" s="102">
        <f>F17-(E18/$D$11)*100</f>
        <v>99.55</v>
      </c>
      <c r="I18" s="26"/>
    </row>
    <row r="19" spans="2:9" ht="13.8">
      <c r="B19" s="95"/>
      <c r="C19" s="100" t="s">
        <v>148</v>
      </c>
      <c r="D19" s="100">
        <v>1.18</v>
      </c>
      <c r="E19" s="97">
        <v>1.1399999999999999</v>
      </c>
      <c r="F19" s="102">
        <f t="shared" ref="F19:F21" si="0">F18-(E19/$D$11)*100</f>
        <v>98.41</v>
      </c>
      <c r="I19" s="26"/>
    </row>
    <row r="20" spans="2:9" ht="13.8">
      <c r="B20" s="95"/>
      <c r="C20" s="100" t="s">
        <v>149</v>
      </c>
      <c r="D20" s="100">
        <v>0.6</v>
      </c>
      <c r="E20" s="97">
        <v>4.3099999999999996</v>
      </c>
      <c r="F20" s="102">
        <f t="shared" si="0"/>
        <v>94.1</v>
      </c>
      <c r="I20" s="26"/>
    </row>
    <row r="21" spans="2:9" ht="13.8">
      <c r="B21" s="95"/>
      <c r="C21" s="100" t="s">
        <v>150</v>
      </c>
      <c r="D21" s="100">
        <v>0.3</v>
      </c>
      <c r="E21" s="97">
        <v>13.77</v>
      </c>
      <c r="F21" s="102">
        <f t="shared" si="0"/>
        <v>80.33</v>
      </c>
      <c r="I21" s="26"/>
    </row>
    <row r="22" spans="2:9" ht="13.8">
      <c r="B22" s="95"/>
      <c r="C22" s="100" t="s">
        <v>151</v>
      </c>
      <c r="D22" s="100">
        <v>0.15</v>
      </c>
      <c r="E22" s="97">
        <v>25.72</v>
      </c>
      <c r="F22" s="102">
        <f>F21-(E22/$D$11)*100</f>
        <v>54.61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22.7</v>
      </c>
      <c r="F23" s="102">
        <f t="shared" ref="F23:F24" si="1">F22-(E23/$D$11)*100</f>
        <v>31.91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10.68</v>
      </c>
      <c r="F24" s="102">
        <f t="shared" si="1"/>
        <v>21.23</v>
      </c>
      <c r="I24" s="26"/>
    </row>
    <row r="25" spans="2:9" ht="13.8">
      <c r="B25" s="95"/>
      <c r="C25" s="147" t="s">
        <v>155</v>
      </c>
      <c r="D25" s="148"/>
      <c r="E25" s="97">
        <v>21.23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68.09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31.91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7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98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87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174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 t="shared" ref="F15:F16" si="0"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 t="shared" si="0"/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0</v>
      </c>
      <c r="F18" s="102">
        <f>F17-(E18/$D$11)*100</f>
        <v>100</v>
      </c>
      <c r="I18" s="26"/>
    </row>
    <row r="19" spans="2:9" ht="13.8">
      <c r="B19" s="95"/>
      <c r="C19" s="100" t="s">
        <v>148</v>
      </c>
      <c r="D19" s="100">
        <v>1.18</v>
      </c>
      <c r="E19" s="97">
        <v>0.33</v>
      </c>
      <c r="F19" s="102">
        <f t="shared" ref="F19:F21" si="1">F18-(E19/$D$11)*100</f>
        <v>99.67</v>
      </c>
      <c r="I19" s="26"/>
    </row>
    <row r="20" spans="2:9" ht="13.8">
      <c r="B20" s="95"/>
      <c r="C20" s="100" t="s">
        <v>149</v>
      </c>
      <c r="D20" s="100">
        <v>0.6</v>
      </c>
      <c r="E20" s="97">
        <v>1.91</v>
      </c>
      <c r="F20" s="102">
        <f t="shared" si="1"/>
        <v>97.76</v>
      </c>
      <c r="I20" s="26"/>
    </row>
    <row r="21" spans="2:9" ht="13.8">
      <c r="B21" s="95"/>
      <c r="C21" s="100" t="s">
        <v>150</v>
      </c>
      <c r="D21" s="100">
        <v>0.3</v>
      </c>
      <c r="E21" s="97">
        <v>9.19</v>
      </c>
      <c r="F21" s="102">
        <f t="shared" si="1"/>
        <v>88.570000000000007</v>
      </c>
      <c r="I21" s="26"/>
    </row>
    <row r="22" spans="2:9" ht="13.8">
      <c r="B22" s="95"/>
      <c r="C22" s="100" t="s">
        <v>151</v>
      </c>
      <c r="D22" s="100">
        <v>0.15</v>
      </c>
      <c r="E22" s="97">
        <v>19.62</v>
      </c>
      <c r="F22" s="102">
        <f>F21-(E22/$D$11)*100</f>
        <v>68.95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17.46</v>
      </c>
      <c r="F23" s="102">
        <f t="shared" ref="F23:F24" si="2">F22-(E23/$D$11)*100</f>
        <v>51.49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11.16</v>
      </c>
      <c r="F24" s="102">
        <f t="shared" si="2"/>
        <v>40.33</v>
      </c>
      <c r="I24" s="26"/>
    </row>
    <row r="25" spans="2:9" ht="13.8">
      <c r="B25" s="95"/>
      <c r="C25" s="147" t="s">
        <v>155</v>
      </c>
      <c r="D25" s="148"/>
      <c r="E25" s="97">
        <v>40.33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48.51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51.49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4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98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85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175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>F15-(E16/$D$11)*100</f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1.59</v>
      </c>
      <c r="F18" s="102">
        <f>F17-(E18/$D$11)*100</f>
        <v>98.41</v>
      </c>
      <c r="I18" s="26"/>
    </row>
    <row r="19" spans="2:9" ht="13.8">
      <c r="B19" s="95"/>
      <c r="C19" s="100" t="s">
        <v>148</v>
      </c>
      <c r="D19" s="100">
        <v>1.18</v>
      </c>
      <c r="E19" s="97">
        <v>7.15</v>
      </c>
      <c r="F19" s="102">
        <f t="shared" ref="F19:F21" si="0">F18-(E19/$D$11)*100</f>
        <v>91.259999999999991</v>
      </c>
      <c r="I19" s="26"/>
    </row>
    <row r="20" spans="2:9" ht="13.8">
      <c r="B20" s="95"/>
      <c r="C20" s="100" t="s">
        <v>149</v>
      </c>
      <c r="D20" s="100">
        <v>0.6</v>
      </c>
      <c r="E20" s="97">
        <v>6.07</v>
      </c>
      <c r="F20" s="102">
        <f t="shared" si="0"/>
        <v>85.19</v>
      </c>
      <c r="I20" s="26"/>
    </row>
    <row r="21" spans="2:9" ht="13.8">
      <c r="B21" s="95"/>
      <c r="C21" s="100" t="s">
        <v>150</v>
      </c>
      <c r="D21" s="100">
        <v>0.3</v>
      </c>
      <c r="E21" s="97">
        <v>4.6500000000000004</v>
      </c>
      <c r="F21" s="102">
        <f t="shared" si="0"/>
        <v>80.539999999999992</v>
      </c>
      <c r="I21" s="26"/>
    </row>
    <row r="22" spans="2:9" ht="13.8">
      <c r="B22" s="95"/>
      <c r="C22" s="100" t="s">
        <v>151</v>
      </c>
      <c r="D22" s="100">
        <v>0.15</v>
      </c>
      <c r="E22" s="97">
        <v>17.14</v>
      </c>
      <c r="F22" s="102">
        <f>F21-(E22/$D$11)*100</f>
        <v>63.399999999999991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16.170000000000002</v>
      </c>
      <c r="F23" s="102">
        <f t="shared" ref="F23:F24" si="1">F22-(E23/$D$11)*100</f>
        <v>47.22999999999999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20.27</v>
      </c>
      <c r="F24" s="102">
        <f t="shared" si="1"/>
        <v>26.95999999999999</v>
      </c>
      <c r="I24" s="26"/>
    </row>
    <row r="25" spans="2:9" ht="13.8">
      <c r="B25" s="95"/>
      <c r="C25" s="147" t="s">
        <v>155</v>
      </c>
      <c r="D25" s="148"/>
      <c r="E25" s="97">
        <v>26.96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52.77000000000001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47.22999999999999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40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98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88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176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>F15-(E16/$D$11)*100</f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0.84</v>
      </c>
      <c r="F18" s="102">
        <f>F17-(E18/$D$11)*100</f>
        <v>99.16</v>
      </c>
      <c r="I18" s="26"/>
    </row>
    <row r="19" spans="2:9" ht="13.8">
      <c r="B19" s="95"/>
      <c r="C19" s="100" t="s">
        <v>148</v>
      </c>
      <c r="D19" s="100">
        <v>1.18</v>
      </c>
      <c r="E19" s="97">
        <v>2.91</v>
      </c>
      <c r="F19" s="102">
        <f t="shared" ref="F19:F21" si="0">F18-(E19/$D$11)*100</f>
        <v>96.25</v>
      </c>
      <c r="I19" s="26"/>
    </row>
    <row r="20" spans="2:9" ht="13.8">
      <c r="B20" s="95"/>
      <c r="C20" s="100" t="s">
        <v>149</v>
      </c>
      <c r="D20" s="100">
        <v>0.6</v>
      </c>
      <c r="E20" s="97">
        <v>2.69</v>
      </c>
      <c r="F20" s="102">
        <f t="shared" si="0"/>
        <v>93.56</v>
      </c>
      <c r="I20" s="26"/>
    </row>
    <row r="21" spans="2:9" ht="13.8">
      <c r="B21" s="95"/>
      <c r="C21" s="100" t="s">
        <v>150</v>
      </c>
      <c r="D21" s="100">
        <v>0.3</v>
      </c>
      <c r="E21" s="97">
        <v>7.38</v>
      </c>
      <c r="F21" s="102">
        <f t="shared" si="0"/>
        <v>86.18</v>
      </c>
      <c r="I21" s="26"/>
    </row>
    <row r="22" spans="2:9" ht="13.8">
      <c r="B22" s="95"/>
      <c r="C22" s="100" t="s">
        <v>151</v>
      </c>
      <c r="D22" s="100">
        <v>0.15</v>
      </c>
      <c r="E22" s="97">
        <v>36.07</v>
      </c>
      <c r="F22" s="102">
        <f>F21-(E22/$D$11)*100</f>
        <v>50.110000000000007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22.37</v>
      </c>
      <c r="F23" s="102">
        <f t="shared" ref="F23:F24" si="1">F22-(E23/$D$11)*100</f>
        <v>27.740000000000006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17.13</v>
      </c>
      <c r="F24" s="102">
        <f t="shared" si="1"/>
        <v>10.610000000000007</v>
      </c>
      <c r="I24" s="26"/>
    </row>
    <row r="25" spans="2:9" ht="13.8">
      <c r="B25" s="95"/>
      <c r="C25" s="147" t="s">
        <v>155</v>
      </c>
      <c r="D25" s="148"/>
      <c r="E25" s="97">
        <v>10.61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72.259999999999991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27.740000000000006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4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98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99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177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500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113.85</v>
      </c>
      <c r="F15" s="102">
        <f t="shared" ref="F15:F16" si="0">F14-(E15/$D$11)*100</f>
        <v>77.23</v>
      </c>
    </row>
    <row r="16" spans="2:31" ht="13.8">
      <c r="B16" s="95"/>
      <c r="C16" s="100" t="s">
        <v>145</v>
      </c>
      <c r="D16" s="101">
        <v>9.5</v>
      </c>
      <c r="E16" s="97">
        <v>145.19999999999999</v>
      </c>
      <c r="F16" s="102">
        <f t="shared" si="0"/>
        <v>48.190000000000005</v>
      </c>
    </row>
    <row r="17" spans="2:9" ht="13.8">
      <c r="B17" s="95"/>
      <c r="C17" s="100" t="s">
        <v>146</v>
      </c>
      <c r="D17" s="100">
        <v>4.75</v>
      </c>
      <c r="E17" s="97">
        <v>68.05</v>
      </c>
      <c r="F17" s="102">
        <f>F16-(E17/$D$11)*100</f>
        <v>34.580000000000005</v>
      </c>
    </row>
    <row r="18" spans="2:9" ht="13.8">
      <c r="B18" s="95"/>
      <c r="C18" s="100" t="s">
        <v>147</v>
      </c>
      <c r="D18" s="100">
        <v>2.36</v>
      </c>
      <c r="E18" s="97">
        <v>47.91</v>
      </c>
      <c r="F18" s="102">
        <f>F17-(E18/$D$11)*100</f>
        <v>24.998000000000005</v>
      </c>
      <c r="I18" s="26"/>
    </row>
    <row r="19" spans="2:9" ht="13.8">
      <c r="B19" s="95"/>
      <c r="C19" s="100" t="s">
        <v>148</v>
      </c>
      <c r="D19" s="100">
        <v>1.18</v>
      </c>
      <c r="E19" s="97">
        <v>24.92</v>
      </c>
      <c r="F19" s="102">
        <f t="shared" ref="F19:F21" si="1">F18-(E19/$D$11)*100</f>
        <v>20.014000000000003</v>
      </c>
      <c r="I19" s="26"/>
    </row>
    <row r="20" spans="2:9" ht="13.8">
      <c r="B20" s="95"/>
      <c r="C20" s="100" t="s">
        <v>149</v>
      </c>
      <c r="D20" s="100">
        <v>0.6</v>
      </c>
      <c r="E20" s="97">
        <v>16.100000000000001</v>
      </c>
      <c r="F20" s="102">
        <f t="shared" si="1"/>
        <v>16.794000000000004</v>
      </c>
      <c r="I20" s="26"/>
    </row>
    <row r="21" spans="2:9" ht="13.8">
      <c r="B21" s="95"/>
      <c r="C21" s="100" t="s">
        <v>150</v>
      </c>
      <c r="D21" s="100">
        <v>0.3</v>
      </c>
      <c r="E21" s="97">
        <v>20.079999999999998</v>
      </c>
      <c r="F21" s="102">
        <f t="shared" si="1"/>
        <v>12.778000000000006</v>
      </c>
      <c r="I21" s="26"/>
    </row>
    <row r="22" spans="2:9" ht="13.8">
      <c r="B22" s="95"/>
      <c r="C22" s="100" t="s">
        <v>151</v>
      </c>
      <c r="D22" s="100">
        <v>0.15</v>
      </c>
      <c r="E22" s="97">
        <v>43.71</v>
      </c>
      <c r="F22" s="102">
        <f>F21-(E22/$D$11)*100</f>
        <v>4.0360000000000067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5.6</v>
      </c>
      <c r="F23" s="102">
        <f t="shared" ref="F23:F24" si="2">F22-(E23/$D$11)*100</f>
        <v>2.9160000000000066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4.63</v>
      </c>
      <c r="F24" s="102">
        <f t="shared" si="2"/>
        <v>1.9900000000000067</v>
      </c>
      <c r="I24" s="26"/>
    </row>
    <row r="25" spans="2:9" ht="13.8">
      <c r="B25" s="95"/>
      <c r="C25" s="147" t="s">
        <v>155</v>
      </c>
      <c r="D25" s="148"/>
      <c r="E25" s="97">
        <v>9.9499999999999993</v>
      </c>
      <c r="F25" s="102">
        <f>F24-(E25/$D$11)*100</f>
        <v>6.8833827526759706E-15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65.419999999999987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31.663999999999998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2.9160000000000066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100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87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175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>F15-(E16/$D$11)*100</f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0</v>
      </c>
      <c r="F18" s="102">
        <f>F17-(E18/$D$11)*100</f>
        <v>100</v>
      </c>
      <c r="I18" s="26"/>
    </row>
    <row r="19" spans="2:9" ht="13.8">
      <c r="B19" s="95"/>
      <c r="C19" s="100" t="s">
        <v>148</v>
      </c>
      <c r="D19" s="100">
        <v>1.18</v>
      </c>
      <c r="E19" s="97">
        <v>1.58</v>
      </c>
      <c r="F19" s="102">
        <f t="shared" ref="F19:F21" si="0">F18-(E19/$D$11)*100</f>
        <v>98.42</v>
      </c>
      <c r="I19" s="26"/>
    </row>
    <row r="20" spans="2:9" ht="13.8">
      <c r="B20" s="95"/>
      <c r="C20" s="100" t="s">
        <v>149</v>
      </c>
      <c r="D20" s="100">
        <v>0.6</v>
      </c>
      <c r="E20" s="97">
        <v>11.1</v>
      </c>
      <c r="F20" s="102">
        <f t="shared" si="0"/>
        <v>87.320000000000007</v>
      </c>
      <c r="I20" s="26"/>
    </row>
    <row r="21" spans="2:9" ht="13.8">
      <c r="B21" s="95"/>
      <c r="C21" s="100" t="s">
        <v>150</v>
      </c>
      <c r="D21" s="100">
        <v>0.3</v>
      </c>
      <c r="E21" s="97">
        <v>25.48</v>
      </c>
      <c r="F21" s="102">
        <f t="shared" si="0"/>
        <v>61.84</v>
      </c>
      <c r="I21" s="26"/>
    </row>
    <row r="22" spans="2:9" ht="13.8">
      <c r="B22" s="95"/>
      <c r="C22" s="100" t="s">
        <v>151</v>
      </c>
      <c r="D22" s="100">
        <v>0.15</v>
      </c>
      <c r="E22" s="97">
        <v>32.47</v>
      </c>
      <c r="F22" s="102">
        <f>F21-(E22/$D$11)*100</f>
        <v>29.370000000000005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10.97</v>
      </c>
      <c r="F23" s="102">
        <f t="shared" ref="F23:F24" si="1">F22-(E23/$D$11)*100</f>
        <v>18.400000000000006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5.2</v>
      </c>
      <c r="F24" s="102">
        <f t="shared" si="1"/>
        <v>13.200000000000006</v>
      </c>
      <c r="I24" s="26"/>
    </row>
    <row r="25" spans="2:9" ht="13.8">
      <c r="B25" s="95"/>
      <c r="C25" s="147" t="s">
        <v>155</v>
      </c>
      <c r="D25" s="148"/>
      <c r="E25" s="97">
        <v>13.2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81.599999999999994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18.400000000000006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7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101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87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178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 t="shared" ref="F15:F16" si="0"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 t="shared" si="0"/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0</v>
      </c>
      <c r="F18" s="102">
        <f>F17-(E18/$D$11)*100</f>
        <v>100</v>
      </c>
      <c r="I18" s="26"/>
    </row>
    <row r="19" spans="2:9" ht="13.8">
      <c r="B19" s="95"/>
      <c r="C19" s="100" t="s">
        <v>148</v>
      </c>
      <c r="D19" s="100">
        <v>1.18</v>
      </c>
      <c r="E19" s="97">
        <v>1.17</v>
      </c>
      <c r="F19" s="102">
        <f t="shared" ref="F19:F21" si="1">F18-(E19/$D$11)*100</f>
        <v>98.83</v>
      </c>
      <c r="I19" s="26"/>
    </row>
    <row r="20" spans="2:9" ht="13.8">
      <c r="B20" s="95"/>
      <c r="C20" s="100" t="s">
        <v>149</v>
      </c>
      <c r="D20" s="100">
        <v>0.6</v>
      </c>
      <c r="E20" s="97">
        <v>5.42</v>
      </c>
      <c r="F20" s="102">
        <f t="shared" si="1"/>
        <v>93.41</v>
      </c>
      <c r="I20" s="26"/>
    </row>
    <row r="21" spans="2:9" ht="13.8">
      <c r="B21" s="95"/>
      <c r="C21" s="100" t="s">
        <v>150</v>
      </c>
      <c r="D21" s="100">
        <v>0.3</v>
      </c>
      <c r="E21" s="97">
        <v>53.93</v>
      </c>
      <c r="F21" s="102">
        <f t="shared" si="1"/>
        <v>39.479999999999997</v>
      </c>
      <c r="I21" s="26"/>
    </row>
    <row r="22" spans="2:9" ht="13.8">
      <c r="B22" s="95"/>
      <c r="C22" s="100" t="s">
        <v>151</v>
      </c>
      <c r="D22" s="100">
        <v>0.15</v>
      </c>
      <c r="E22" s="97">
        <v>24.35</v>
      </c>
      <c r="F22" s="102">
        <f>F21-(E22/$D$11)*100</f>
        <v>15.129999999999995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3.78</v>
      </c>
      <c r="F23" s="102">
        <f t="shared" ref="F23:F24" si="2">F22-(E23/$D$11)*100</f>
        <v>11.349999999999994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3.86</v>
      </c>
      <c r="F24" s="102">
        <f t="shared" si="2"/>
        <v>7.4899999999999949</v>
      </c>
      <c r="I24" s="26"/>
    </row>
    <row r="25" spans="2:9" ht="13.8">
      <c r="B25" s="95"/>
      <c r="C25" s="147" t="s">
        <v>155</v>
      </c>
      <c r="D25" s="148"/>
      <c r="E25" s="97">
        <v>7.49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88.65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11.349999999999994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7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101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85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179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>F15-(E16/$D$11)*100</f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1.08</v>
      </c>
      <c r="F18" s="102">
        <f>F17-(E18/$D$11)*100</f>
        <v>98.92</v>
      </c>
      <c r="I18" s="26"/>
    </row>
    <row r="19" spans="2:9" ht="13.8">
      <c r="B19" s="95"/>
      <c r="C19" s="100" t="s">
        <v>148</v>
      </c>
      <c r="D19" s="100">
        <v>1.18</v>
      </c>
      <c r="E19" s="97">
        <v>0.81</v>
      </c>
      <c r="F19" s="102">
        <f t="shared" ref="F19:F21" si="0">F18-(E19/$D$11)*100</f>
        <v>98.11</v>
      </c>
      <c r="I19" s="26"/>
    </row>
    <row r="20" spans="2:9" ht="13.8">
      <c r="B20" s="95"/>
      <c r="C20" s="100" t="s">
        <v>149</v>
      </c>
      <c r="D20" s="100">
        <v>0.6</v>
      </c>
      <c r="E20" s="97">
        <v>5.5</v>
      </c>
      <c r="F20" s="102">
        <f t="shared" si="0"/>
        <v>92.61</v>
      </c>
      <c r="I20" s="26"/>
    </row>
    <row r="21" spans="2:9" ht="13.8">
      <c r="B21" s="95"/>
      <c r="C21" s="100" t="s">
        <v>150</v>
      </c>
      <c r="D21" s="100">
        <v>0.3</v>
      </c>
      <c r="E21" s="97">
        <v>14.2</v>
      </c>
      <c r="F21" s="102">
        <f t="shared" si="0"/>
        <v>78.41</v>
      </c>
      <c r="I21" s="26"/>
    </row>
    <row r="22" spans="2:9" ht="13.8">
      <c r="B22" s="95"/>
      <c r="C22" s="100" t="s">
        <v>151</v>
      </c>
      <c r="D22" s="100">
        <v>0.15</v>
      </c>
      <c r="E22" s="97">
        <v>25.53</v>
      </c>
      <c r="F22" s="102">
        <f>F21-(E22/$D$11)*100</f>
        <v>52.879999999999995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36</v>
      </c>
      <c r="F23" s="102">
        <f t="shared" ref="F23:F24" si="1">F22-(E23/$D$11)*100</f>
        <v>16.879999999999995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11.17</v>
      </c>
      <c r="F24" s="102">
        <f t="shared" si="1"/>
        <v>5.7099999999999955</v>
      </c>
      <c r="I24" s="26"/>
    </row>
    <row r="25" spans="2:9" ht="13.8">
      <c r="B25" s="95"/>
      <c r="C25" s="147" t="s">
        <v>155</v>
      </c>
      <c r="D25" s="148"/>
      <c r="E25" s="97">
        <v>5.71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83.12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16.879999999999995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40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101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88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180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>F15-(E16/$D$11)*100</f>
        <v>100</v>
      </c>
    </row>
    <row r="17" spans="2:9" ht="13.8">
      <c r="B17" s="95"/>
      <c r="C17" s="100" t="s">
        <v>146</v>
      </c>
      <c r="D17" s="100">
        <v>4.75</v>
      </c>
      <c r="E17" s="97">
        <v>0.25</v>
      </c>
      <c r="F17" s="102">
        <f>F16-(E17/$D$11)*100</f>
        <v>99.75</v>
      </c>
    </row>
    <row r="18" spans="2:9" ht="13.8">
      <c r="B18" s="95"/>
      <c r="C18" s="100" t="s">
        <v>147</v>
      </c>
      <c r="D18" s="100">
        <v>2.36</v>
      </c>
      <c r="E18" s="97">
        <v>1.74</v>
      </c>
      <c r="F18" s="102">
        <f>F17-(E18/$D$11)*100</f>
        <v>98.01</v>
      </c>
      <c r="I18" s="26"/>
    </row>
    <row r="19" spans="2:9" ht="13.8">
      <c r="B19" s="95"/>
      <c r="C19" s="100" t="s">
        <v>148</v>
      </c>
      <c r="D19" s="100">
        <v>1.18</v>
      </c>
      <c r="E19" s="97">
        <v>2.66</v>
      </c>
      <c r="F19" s="102">
        <f t="shared" ref="F19:F21" si="0">F18-(E19/$D$11)*100</f>
        <v>95.350000000000009</v>
      </c>
      <c r="I19" s="26"/>
    </row>
    <row r="20" spans="2:9" ht="13.8">
      <c r="B20" s="95"/>
      <c r="C20" s="100" t="s">
        <v>149</v>
      </c>
      <c r="D20" s="100">
        <v>0.6</v>
      </c>
      <c r="E20" s="97">
        <v>4.7</v>
      </c>
      <c r="F20" s="102">
        <f t="shared" si="0"/>
        <v>90.65</v>
      </c>
      <c r="I20" s="26"/>
    </row>
    <row r="21" spans="2:9" ht="13.8">
      <c r="B21" s="95"/>
      <c r="C21" s="100" t="s">
        <v>150</v>
      </c>
      <c r="D21" s="100">
        <v>0.3</v>
      </c>
      <c r="E21" s="97">
        <v>43.67</v>
      </c>
      <c r="F21" s="102">
        <f t="shared" si="0"/>
        <v>46.980000000000004</v>
      </c>
      <c r="I21" s="26"/>
    </row>
    <row r="22" spans="2:9" ht="13.8">
      <c r="B22" s="95"/>
      <c r="C22" s="100" t="s">
        <v>151</v>
      </c>
      <c r="D22" s="100">
        <v>0.15</v>
      </c>
      <c r="E22" s="97">
        <v>37.340000000000003</v>
      </c>
      <c r="F22" s="102">
        <f>F21-(E22/$D$11)*100</f>
        <v>9.64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6.12</v>
      </c>
      <c r="F23" s="102">
        <f t="shared" ref="F23:F24" si="1">F22-(E23/$D$11)*100</f>
        <v>3.5200000000000005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1.18</v>
      </c>
      <c r="F24" s="102">
        <f t="shared" si="1"/>
        <v>2.3400000000000007</v>
      </c>
      <c r="I24" s="26"/>
    </row>
    <row r="25" spans="2:9" ht="13.8">
      <c r="B25" s="95"/>
      <c r="C25" s="147" t="s">
        <v>155</v>
      </c>
      <c r="D25" s="148"/>
      <c r="E25" s="97">
        <v>2.34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0.25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96.23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3.5200000000000005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7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101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90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181</v>
      </c>
      <c r="D6" s="87"/>
      <c r="E6" s="79"/>
      <c r="F6" s="75"/>
    </row>
    <row r="7" spans="2:31" ht="13.8">
      <c r="B7" s="71" t="s">
        <v>131</v>
      </c>
      <c r="C7" s="72" t="s">
        <v>168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 t="shared" ref="F15:F16" si="0"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1.1200000000000001</v>
      </c>
      <c r="F16" s="102">
        <f t="shared" si="0"/>
        <v>98.88</v>
      </c>
    </row>
    <row r="17" spans="2:9" ht="13.8">
      <c r="B17" s="95"/>
      <c r="C17" s="100" t="s">
        <v>146</v>
      </c>
      <c r="D17" s="100">
        <v>4.75</v>
      </c>
      <c r="E17" s="97">
        <v>0.33</v>
      </c>
      <c r="F17" s="102">
        <f>F16-(E17/$D$11)*100</f>
        <v>98.55</v>
      </c>
    </row>
    <row r="18" spans="2:9" ht="13.8">
      <c r="B18" s="95"/>
      <c r="C18" s="100" t="s">
        <v>147</v>
      </c>
      <c r="D18" s="100">
        <v>2.36</v>
      </c>
      <c r="E18" s="97">
        <v>2.39</v>
      </c>
      <c r="F18" s="102">
        <f>F17-(E18/$D$11)*100</f>
        <v>96.16</v>
      </c>
      <c r="I18" s="26"/>
    </row>
    <row r="19" spans="2:9" ht="13.8">
      <c r="B19" s="95"/>
      <c r="C19" s="100" t="s">
        <v>148</v>
      </c>
      <c r="D19" s="100">
        <v>1.18</v>
      </c>
      <c r="E19" s="97">
        <v>3.86</v>
      </c>
      <c r="F19" s="102">
        <f t="shared" ref="F19:F21" si="1">F18-(E19/$D$11)*100</f>
        <v>92.3</v>
      </c>
      <c r="I19" s="26"/>
    </row>
    <row r="20" spans="2:9" ht="13.8">
      <c r="B20" s="95"/>
      <c r="C20" s="100" t="s">
        <v>149</v>
      </c>
      <c r="D20" s="100">
        <v>0.6</v>
      </c>
      <c r="E20" s="97">
        <v>3.9</v>
      </c>
      <c r="F20" s="102">
        <f t="shared" si="1"/>
        <v>88.399999999999991</v>
      </c>
      <c r="I20" s="26"/>
    </row>
    <row r="21" spans="2:9" ht="13.8">
      <c r="B21" s="95"/>
      <c r="C21" s="100" t="s">
        <v>150</v>
      </c>
      <c r="D21" s="100">
        <v>0.3</v>
      </c>
      <c r="E21" s="97">
        <v>18.899999999999999</v>
      </c>
      <c r="F21" s="102">
        <f t="shared" si="1"/>
        <v>69.5</v>
      </c>
      <c r="I21" s="26"/>
    </row>
    <row r="22" spans="2:9" ht="13.8">
      <c r="B22" s="95"/>
      <c r="C22" s="100" t="s">
        <v>151</v>
      </c>
      <c r="D22" s="100">
        <v>0.15</v>
      </c>
      <c r="E22" s="97">
        <v>46.7</v>
      </c>
      <c r="F22" s="102">
        <f>F21-(E22/$D$11)*100</f>
        <v>22.799999999999997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14.14</v>
      </c>
      <c r="F23" s="102">
        <f t="shared" ref="F23:F24" si="2">F22-(E23/$D$11)*100</f>
        <v>8.6599999999999966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5.82</v>
      </c>
      <c r="F24" s="102">
        <f t="shared" si="2"/>
        <v>2.8399999999999963</v>
      </c>
      <c r="I24" s="26"/>
    </row>
    <row r="25" spans="2:9" ht="13.8">
      <c r="B25" s="95"/>
      <c r="C25" s="147" t="s">
        <v>155</v>
      </c>
      <c r="D25" s="148"/>
      <c r="E25" s="97">
        <v>2.84</v>
      </c>
      <c r="F25" s="102">
        <f>F24-(E25/$D$11)*100</f>
        <v>-3.5527136788005009E-15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1.4500000000000028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89.89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8.6599999999999966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40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102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87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167</v>
      </c>
      <c r="D6" s="87"/>
      <c r="E6" s="79"/>
      <c r="F6" s="75"/>
    </row>
    <row r="7" spans="2:31" ht="13.8">
      <c r="B7" s="71" t="s">
        <v>131</v>
      </c>
      <c r="C7" s="72" t="s">
        <v>186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500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81.58</v>
      </c>
      <c r="F14" s="102">
        <f>100-(E14/$D$11)*100</f>
        <v>83.683999999999997</v>
      </c>
    </row>
    <row r="15" spans="2:31" ht="13.8">
      <c r="B15" s="95"/>
      <c r="C15" s="100" t="s">
        <v>138</v>
      </c>
      <c r="D15" s="100">
        <v>19</v>
      </c>
      <c r="E15" s="97">
        <v>103.57</v>
      </c>
      <c r="F15" s="102">
        <f>F14-(E15/$D$11)*100</f>
        <v>62.97</v>
      </c>
    </row>
    <row r="16" spans="2:31" ht="13.8">
      <c r="B16" s="95"/>
      <c r="C16" s="100" t="s">
        <v>145</v>
      </c>
      <c r="D16" s="101">
        <v>9.5</v>
      </c>
      <c r="E16" s="97">
        <v>82.43</v>
      </c>
      <c r="F16" s="102">
        <f>F15-(E16/$D$11)*100</f>
        <v>46.483999999999995</v>
      </c>
    </row>
    <row r="17" spans="2:9" ht="13.8">
      <c r="B17" s="95"/>
      <c r="C17" s="100" t="s">
        <v>146</v>
      </c>
      <c r="D17" s="100">
        <v>4.75</v>
      </c>
      <c r="E17" s="97">
        <v>71.010000000000005</v>
      </c>
      <c r="F17" s="102">
        <f>F16-(E17/$D$11)*100</f>
        <v>32.281999999999996</v>
      </c>
    </row>
    <row r="18" spans="2:9" ht="13.8">
      <c r="B18" s="95"/>
      <c r="C18" s="100" t="s">
        <v>147</v>
      </c>
      <c r="D18" s="100">
        <v>2.36</v>
      </c>
      <c r="E18" s="97">
        <v>67.69</v>
      </c>
      <c r="F18" s="102">
        <f>F17-(E18/$D$11)*100</f>
        <v>18.743999999999996</v>
      </c>
      <c r="I18" s="26"/>
    </row>
    <row r="19" spans="2:9" ht="13.8">
      <c r="B19" s="95"/>
      <c r="C19" s="100" t="s">
        <v>148</v>
      </c>
      <c r="D19" s="100">
        <v>1.18</v>
      </c>
      <c r="E19" s="97">
        <v>34.369999999999997</v>
      </c>
      <c r="F19" s="102">
        <f t="shared" ref="F19:F21" si="0">F18-(E19/$D$11)*100</f>
        <v>11.869999999999997</v>
      </c>
      <c r="I19" s="26"/>
    </row>
    <row r="20" spans="2:9" ht="13.8">
      <c r="B20" s="95"/>
      <c r="C20" s="100" t="s">
        <v>149</v>
      </c>
      <c r="D20" s="100">
        <v>0.6</v>
      </c>
      <c r="E20" s="97">
        <v>13.66</v>
      </c>
      <c r="F20" s="102">
        <f t="shared" si="0"/>
        <v>9.1379999999999981</v>
      </c>
      <c r="I20" s="26"/>
    </row>
    <row r="21" spans="2:9" ht="13.8">
      <c r="B21" s="95"/>
      <c r="C21" s="100" t="s">
        <v>150</v>
      </c>
      <c r="D21" s="100">
        <v>0.3</v>
      </c>
      <c r="E21" s="97">
        <v>8.5500000000000007</v>
      </c>
      <c r="F21" s="102">
        <f t="shared" si="0"/>
        <v>7.4279999999999982</v>
      </c>
      <c r="I21" s="26"/>
    </row>
    <row r="22" spans="2:9" ht="13.8">
      <c r="B22" s="95"/>
      <c r="C22" s="100" t="s">
        <v>151</v>
      </c>
      <c r="D22" s="100">
        <v>0.15</v>
      </c>
      <c r="E22" s="97">
        <v>9.7799999999999994</v>
      </c>
      <c r="F22" s="102">
        <f>F21-(E22/$D$11)*100</f>
        <v>5.4719999999999986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10.09</v>
      </c>
      <c r="F23" s="102">
        <f t="shared" ref="F23:F24" si="1">F22-(E23/$D$11)*100</f>
        <v>3.4539999999999988</v>
      </c>
      <c r="I23" s="26"/>
    </row>
    <row r="24" spans="2:9" ht="13.8" customHeight="1">
      <c r="B24" s="76"/>
      <c r="C24" s="100" t="s">
        <v>153</v>
      </c>
      <c r="D24" s="100">
        <v>5.2999999999999999E-2</v>
      </c>
      <c r="E24" s="97">
        <v>3.14</v>
      </c>
      <c r="F24" s="102">
        <f t="shared" si="1"/>
        <v>2.8259999999999987</v>
      </c>
      <c r="I24" s="26"/>
    </row>
    <row r="25" spans="2:9" ht="13.8" customHeight="1">
      <c r="B25" s="95"/>
      <c r="C25" s="147" t="s">
        <v>155</v>
      </c>
      <c r="D25" s="148"/>
      <c r="E25" s="97">
        <v>14.13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67.718000000000004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28.827999999999996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3.4539999999999988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43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103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87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163</v>
      </c>
      <c r="D6" s="87"/>
      <c r="E6" s="79"/>
      <c r="F6" s="75"/>
    </row>
    <row r="7" spans="2:31" ht="13.8">
      <c r="B7" s="71" t="s">
        <v>131</v>
      </c>
      <c r="C7" s="72" t="s">
        <v>186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500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99.34</v>
      </c>
      <c r="F15" s="102">
        <f t="shared" ref="F15:F16" si="0">F14-(E15/$D$11)*100</f>
        <v>80.132000000000005</v>
      </c>
    </row>
    <row r="16" spans="2:31" ht="13.8">
      <c r="B16" s="95"/>
      <c r="C16" s="100" t="s">
        <v>145</v>
      </c>
      <c r="D16" s="101">
        <v>9.5</v>
      </c>
      <c r="E16" s="97">
        <v>164.6</v>
      </c>
      <c r="F16" s="102">
        <f t="shared" si="0"/>
        <v>47.212000000000003</v>
      </c>
    </row>
    <row r="17" spans="2:9" ht="13.8">
      <c r="B17" s="95"/>
      <c r="C17" s="100" t="s">
        <v>146</v>
      </c>
      <c r="D17" s="100">
        <v>4.75</v>
      </c>
      <c r="E17" s="97">
        <v>101.89</v>
      </c>
      <c r="F17" s="102">
        <f>F16-(E17/$D$11)*100</f>
        <v>26.834000000000003</v>
      </c>
    </row>
    <row r="18" spans="2:9" ht="13.8">
      <c r="B18" s="95"/>
      <c r="C18" s="100" t="s">
        <v>147</v>
      </c>
      <c r="D18" s="100">
        <v>2.36</v>
      </c>
      <c r="E18" s="97">
        <v>58.9</v>
      </c>
      <c r="F18" s="102">
        <f>F17-(E18/$D$11)*100</f>
        <v>15.054000000000004</v>
      </c>
      <c r="I18" s="26"/>
    </row>
    <row r="19" spans="2:9" ht="13.8">
      <c r="B19" s="95"/>
      <c r="C19" s="100" t="s">
        <v>148</v>
      </c>
      <c r="D19" s="100">
        <v>1.18</v>
      </c>
      <c r="E19" s="97">
        <v>27.1</v>
      </c>
      <c r="F19" s="102">
        <f t="shared" ref="F19:F21" si="1">F18-(E19/$D$11)*100</f>
        <v>9.6340000000000039</v>
      </c>
      <c r="I19" s="26"/>
    </row>
    <row r="20" spans="2:9" ht="13.8">
      <c r="B20" s="95"/>
      <c r="C20" s="100" t="s">
        <v>149</v>
      </c>
      <c r="D20" s="100">
        <v>0.6</v>
      </c>
      <c r="E20" s="97">
        <v>15.7</v>
      </c>
      <c r="F20" s="102">
        <f t="shared" si="1"/>
        <v>6.4940000000000042</v>
      </c>
      <c r="I20" s="26"/>
    </row>
    <row r="21" spans="2:9" ht="13.8">
      <c r="B21" s="95"/>
      <c r="C21" s="100" t="s">
        <v>150</v>
      </c>
      <c r="D21" s="100">
        <v>0.3</v>
      </c>
      <c r="E21" s="97">
        <v>10.87</v>
      </c>
      <c r="F21" s="102">
        <f t="shared" si="1"/>
        <v>4.3200000000000038</v>
      </c>
      <c r="I21" s="26"/>
    </row>
    <row r="22" spans="2:9" ht="13.8">
      <c r="B22" s="95"/>
      <c r="C22" s="100" t="s">
        <v>151</v>
      </c>
      <c r="D22" s="100">
        <v>0.15</v>
      </c>
      <c r="E22" s="97">
        <v>11.27</v>
      </c>
      <c r="F22" s="102">
        <f>F21-(E22/$D$11)*100</f>
        <v>2.0660000000000043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2.92</v>
      </c>
      <c r="F23" s="102">
        <f t="shared" ref="F23:F24" si="2">F22-(E23/$D$11)*100</f>
        <v>1.4820000000000042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1.63</v>
      </c>
      <c r="F24" s="102">
        <f t="shared" si="2"/>
        <v>1.1560000000000041</v>
      </c>
      <c r="I24" s="26"/>
    </row>
    <row r="25" spans="2:9" ht="13.8">
      <c r="B25" s="95"/>
      <c r="C25" s="147" t="s">
        <v>155</v>
      </c>
      <c r="D25" s="148"/>
      <c r="E25" s="97">
        <v>5.78</v>
      </c>
      <c r="F25" s="102">
        <f>F24-(E25/$D$11)*100</f>
        <v>3.9968028886505635E-15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73.165999999999997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25.352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1.4820000000000042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64" zoomScale="85" zoomScaleNormal="100" zoomScaleSheetLayoutView="85" workbookViewId="0">
      <selection activeCell="E28" sqref="E28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104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87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163</v>
      </c>
      <c r="D6" s="87"/>
      <c r="E6" s="79"/>
      <c r="F6" s="75"/>
    </row>
    <row r="7" spans="2:31" ht="13.8">
      <c r="B7" s="71" t="s">
        <v>131</v>
      </c>
      <c r="C7" s="72" t="s">
        <v>186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530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114.8</v>
      </c>
      <c r="F15" s="102">
        <f t="shared" ref="F15:F16" si="0">F14-(E15/$D$11)*100</f>
        <v>78.339622641509436</v>
      </c>
    </row>
    <row r="16" spans="2:31" ht="13.8">
      <c r="B16" s="95"/>
      <c r="C16" s="100" t="s">
        <v>145</v>
      </c>
      <c r="D16" s="101">
        <v>9.5</v>
      </c>
      <c r="E16" s="97">
        <v>109.1</v>
      </c>
      <c r="F16" s="102">
        <f t="shared" si="0"/>
        <v>57.754716981132077</v>
      </c>
    </row>
    <row r="17" spans="2:9" ht="13.8">
      <c r="B17" s="95"/>
      <c r="C17" s="100" t="s">
        <v>146</v>
      </c>
      <c r="D17" s="100">
        <v>4.75</v>
      </c>
      <c r="E17" s="97">
        <v>84.37</v>
      </c>
      <c r="F17" s="102">
        <f>F16-(E17/$D$11)*100</f>
        <v>41.835849056603777</v>
      </c>
    </row>
    <row r="18" spans="2:9" ht="13.8">
      <c r="B18" s="95"/>
      <c r="C18" s="100" t="s">
        <v>147</v>
      </c>
      <c r="D18" s="100">
        <v>2.36</v>
      </c>
      <c r="E18" s="97">
        <v>82.95</v>
      </c>
      <c r="F18" s="102">
        <f>F17-(E18/$D$11)*100</f>
        <v>26.18490566037736</v>
      </c>
      <c r="I18" s="26"/>
    </row>
    <row r="19" spans="2:9" ht="13.8">
      <c r="B19" s="95"/>
      <c r="C19" s="100" t="s">
        <v>148</v>
      </c>
      <c r="D19" s="100">
        <v>1.18</v>
      </c>
      <c r="E19" s="97">
        <v>75.77</v>
      </c>
      <c r="F19" s="102">
        <f t="shared" ref="F19:F21" si="1">F18-(E19/$D$11)*100</f>
        <v>11.88867924528302</v>
      </c>
      <c r="I19" s="26"/>
    </row>
    <row r="20" spans="2:9" ht="13.8">
      <c r="B20" s="95"/>
      <c r="C20" s="100" t="s">
        <v>149</v>
      </c>
      <c r="D20" s="100">
        <v>0.6</v>
      </c>
      <c r="E20" s="97">
        <v>42.76</v>
      </c>
      <c r="F20" s="102">
        <f t="shared" si="1"/>
        <v>3.8207547169811331</v>
      </c>
      <c r="I20" s="26"/>
    </row>
    <row r="21" spans="2:9" ht="13.8">
      <c r="B21" s="95"/>
      <c r="C21" s="100" t="s">
        <v>150</v>
      </c>
      <c r="D21" s="100">
        <v>0.3</v>
      </c>
      <c r="E21" s="97">
        <v>14.15</v>
      </c>
      <c r="F21" s="102">
        <f t="shared" si="1"/>
        <v>1.1509433962264159</v>
      </c>
      <c r="I21" s="26"/>
    </row>
    <row r="22" spans="2:9" ht="13.8">
      <c r="B22" s="95"/>
      <c r="C22" s="100" t="s">
        <v>151</v>
      </c>
      <c r="D22" s="100">
        <v>0.15</v>
      </c>
      <c r="E22" s="97">
        <v>4.7300000000000004</v>
      </c>
      <c r="F22" s="102">
        <f>F21-(E22/$D$11)*100</f>
        <v>0.25849056603773668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0.87</v>
      </c>
      <c r="F23" s="102">
        <f t="shared" ref="F23:F24" si="2">F22-(E23/$D$11)*100</f>
        <v>9.4339622641510273E-2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0.4</v>
      </c>
      <c r="F24" s="102">
        <f t="shared" si="2"/>
        <v>1.8867924528302715E-2</v>
      </c>
      <c r="I24" s="26"/>
    </row>
    <row r="25" spans="2:9" ht="13.8">
      <c r="B25" s="95"/>
      <c r="C25" s="147" t="s">
        <v>155</v>
      </c>
      <c r="D25" s="148"/>
      <c r="E25" s="97">
        <v>0.1</v>
      </c>
      <c r="F25" s="102">
        <f>F24-(E25/$D$11)*100</f>
        <v>8.2572837456496018E-16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58.164150943396223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41.741509433962264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9.4339622641510273E-2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4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105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83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162</v>
      </c>
      <c r="D6" s="87"/>
      <c r="E6" s="79"/>
      <c r="F6" s="75"/>
    </row>
    <row r="7" spans="2:31" ht="13.8">
      <c r="B7" s="71" t="s">
        <v>131</v>
      </c>
      <c r="C7" s="72" t="s">
        <v>186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500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99.09</v>
      </c>
      <c r="F15" s="102">
        <f t="shared" ref="F15:F16" si="0">F14-(E15/$D$11)*100</f>
        <v>80.182000000000002</v>
      </c>
    </row>
    <row r="16" spans="2:31" ht="13.8">
      <c r="B16" s="95"/>
      <c r="C16" s="100" t="s">
        <v>145</v>
      </c>
      <c r="D16" s="101">
        <v>9.5</v>
      </c>
      <c r="E16" s="97">
        <v>100.06</v>
      </c>
      <c r="F16" s="102">
        <f t="shared" si="0"/>
        <v>60.17</v>
      </c>
    </row>
    <row r="17" spans="2:9" ht="13.8">
      <c r="B17" s="95"/>
      <c r="C17" s="100" t="s">
        <v>146</v>
      </c>
      <c r="D17" s="100">
        <v>4.75</v>
      </c>
      <c r="E17" s="97">
        <v>70.12</v>
      </c>
      <c r="F17" s="102">
        <f>F16-(E17/$D$11)*100</f>
        <v>46.146000000000001</v>
      </c>
    </row>
    <row r="18" spans="2:9" ht="13.8">
      <c r="B18" s="95"/>
      <c r="C18" s="100" t="s">
        <v>147</v>
      </c>
      <c r="D18" s="100">
        <v>2.36</v>
      </c>
      <c r="E18" s="97">
        <v>67.28</v>
      </c>
      <c r="F18" s="102">
        <f>F17-(E18/$D$11)*100</f>
        <v>32.69</v>
      </c>
      <c r="I18" s="26"/>
    </row>
    <row r="19" spans="2:9" ht="13.8">
      <c r="B19" s="95"/>
      <c r="C19" s="100" t="s">
        <v>148</v>
      </c>
      <c r="D19" s="100">
        <v>1.18</v>
      </c>
      <c r="E19" s="97">
        <v>69.36</v>
      </c>
      <c r="F19" s="102">
        <f t="shared" ref="F19:F21" si="1">F18-(E19/$D$11)*100</f>
        <v>18.817999999999998</v>
      </c>
      <c r="I19" s="26"/>
    </row>
    <row r="20" spans="2:9" ht="13.8">
      <c r="B20" s="95"/>
      <c r="C20" s="100" t="s">
        <v>149</v>
      </c>
      <c r="D20" s="100">
        <v>0.6</v>
      </c>
      <c r="E20" s="97">
        <v>49.35</v>
      </c>
      <c r="F20" s="102">
        <f t="shared" si="1"/>
        <v>8.9479999999999986</v>
      </c>
      <c r="I20" s="26"/>
    </row>
    <row r="21" spans="2:9" ht="13.8">
      <c r="B21" s="95"/>
      <c r="C21" s="100" t="s">
        <v>150</v>
      </c>
      <c r="D21" s="100">
        <v>0.3</v>
      </c>
      <c r="E21" s="97">
        <v>26.78</v>
      </c>
      <c r="F21" s="102">
        <f t="shared" si="1"/>
        <v>3.5919999999999979</v>
      </c>
      <c r="I21" s="26"/>
    </row>
    <row r="22" spans="2:9" ht="13.8">
      <c r="B22" s="95"/>
      <c r="C22" s="100" t="s">
        <v>151</v>
      </c>
      <c r="D22" s="100">
        <v>0.15</v>
      </c>
      <c r="E22" s="97">
        <v>9.8800000000000008</v>
      </c>
      <c r="F22" s="102">
        <f>F21-(E22/$D$11)*100</f>
        <v>1.6159999999999974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1.68</v>
      </c>
      <c r="F23" s="102">
        <f t="shared" ref="F23:F24" si="2">F22-(E23/$D$11)*100</f>
        <v>1.2799999999999976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1.1399999999999999</v>
      </c>
      <c r="F24" s="102">
        <f t="shared" si="2"/>
        <v>1.0519999999999976</v>
      </c>
      <c r="I24" s="26"/>
    </row>
    <row r="25" spans="2:9" ht="13.8">
      <c r="B25" s="95"/>
      <c r="C25" s="147" t="s">
        <v>155</v>
      </c>
      <c r="D25" s="148"/>
      <c r="E25" s="97">
        <v>5.26</v>
      </c>
      <c r="F25" s="102">
        <f>F24-(E25/$D$11)*100</f>
        <v>-2.4424906541753444E-15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53.853999999999999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44.866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1.2799999999999976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4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105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85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169</v>
      </c>
      <c r="D6" s="87"/>
      <c r="E6" s="79"/>
      <c r="F6" s="75"/>
    </row>
    <row r="7" spans="2:31" ht="13.8">
      <c r="B7" s="71" t="s">
        <v>131</v>
      </c>
      <c r="C7" s="72" t="s">
        <v>186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500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74.069999999999993</v>
      </c>
      <c r="F14" s="102">
        <f>100-(E14/$D$11)*100</f>
        <v>85.186000000000007</v>
      </c>
    </row>
    <row r="15" spans="2:31" ht="13.8">
      <c r="B15" s="95"/>
      <c r="C15" s="100" t="s">
        <v>138</v>
      </c>
      <c r="D15" s="100">
        <v>19</v>
      </c>
      <c r="E15" s="97">
        <v>90.77</v>
      </c>
      <c r="F15" s="102">
        <f>F14-(E15/$D$11)*100</f>
        <v>67.032000000000011</v>
      </c>
    </row>
    <row r="16" spans="2:31" ht="13.8">
      <c r="B16" s="95"/>
      <c r="C16" s="100" t="s">
        <v>145</v>
      </c>
      <c r="D16" s="101">
        <v>9.5</v>
      </c>
      <c r="E16" s="97">
        <v>87.63</v>
      </c>
      <c r="F16" s="102">
        <f>F15-(E16/$D$11)*100</f>
        <v>49.506000000000014</v>
      </c>
    </row>
    <row r="17" spans="2:9" ht="13.8">
      <c r="B17" s="95"/>
      <c r="C17" s="100" t="s">
        <v>146</v>
      </c>
      <c r="D17" s="100">
        <v>4.75</v>
      </c>
      <c r="E17" s="97">
        <v>77.47</v>
      </c>
      <c r="F17" s="102">
        <f>F16-(E17/$D$11)*100</f>
        <v>34.012000000000015</v>
      </c>
    </row>
    <row r="18" spans="2:9" ht="13.8">
      <c r="B18" s="95"/>
      <c r="C18" s="100" t="s">
        <v>147</v>
      </c>
      <c r="D18" s="100">
        <v>2.36</v>
      </c>
      <c r="E18" s="97">
        <v>62.98</v>
      </c>
      <c r="F18" s="102">
        <f>F17-(E18/$D$11)*100</f>
        <v>21.416000000000018</v>
      </c>
      <c r="I18" s="26"/>
    </row>
    <row r="19" spans="2:9" ht="13.8">
      <c r="B19" s="95"/>
      <c r="C19" s="100" t="s">
        <v>148</v>
      </c>
      <c r="D19" s="100">
        <v>1.18</v>
      </c>
      <c r="E19" s="97">
        <v>49.04</v>
      </c>
      <c r="F19" s="102">
        <f t="shared" ref="F19:F21" si="0">F18-(E19/$D$11)*100</f>
        <v>11.608000000000018</v>
      </c>
      <c r="I19" s="26"/>
    </row>
    <row r="20" spans="2:9" ht="13.8">
      <c r="B20" s="95"/>
      <c r="C20" s="100" t="s">
        <v>149</v>
      </c>
      <c r="D20" s="100">
        <v>0.6</v>
      </c>
      <c r="E20" s="97">
        <v>30.17</v>
      </c>
      <c r="F20" s="102">
        <f t="shared" si="0"/>
        <v>5.5740000000000176</v>
      </c>
      <c r="I20" s="26"/>
    </row>
    <row r="21" spans="2:9" ht="13.8">
      <c r="B21" s="95"/>
      <c r="C21" s="100" t="s">
        <v>150</v>
      </c>
      <c r="D21" s="100">
        <v>0.3</v>
      </c>
      <c r="E21" s="97">
        <v>15.17</v>
      </c>
      <c r="F21" s="102">
        <f t="shared" si="0"/>
        <v>2.5400000000000178</v>
      </c>
      <c r="I21" s="26"/>
    </row>
    <row r="22" spans="2:9" ht="13.8">
      <c r="B22" s="95"/>
      <c r="C22" s="100" t="s">
        <v>151</v>
      </c>
      <c r="D22" s="100">
        <v>0.15</v>
      </c>
      <c r="E22" s="97">
        <v>6.99</v>
      </c>
      <c r="F22" s="102">
        <f>F21-(E22/$D$11)*100</f>
        <v>1.1420000000000177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0.89</v>
      </c>
      <c r="F23" s="102">
        <f t="shared" ref="F23:F24" si="1">F22-(E23/$D$11)*100</f>
        <v>0.96400000000001762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0.73</v>
      </c>
      <c r="F24" s="102">
        <f t="shared" si="1"/>
        <v>0.8180000000000176</v>
      </c>
      <c r="I24" s="26"/>
    </row>
    <row r="25" spans="2:9" ht="13.8">
      <c r="B25" s="95"/>
      <c r="C25" s="147" t="s">
        <v>155</v>
      </c>
      <c r="D25" s="148"/>
      <c r="E25" s="97">
        <v>4.09</v>
      </c>
      <c r="F25" s="102">
        <f>F24-(E25/$D$11)*100</f>
        <v>1.7652546091539989E-14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65.987999999999985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33.047999999999995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0.96400000000001762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40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106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87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163</v>
      </c>
      <c r="D6" s="87"/>
      <c r="E6" s="79"/>
      <c r="F6" s="75"/>
    </row>
    <row r="7" spans="2:31" ht="13.8">
      <c r="B7" s="71" t="s">
        <v>131</v>
      </c>
      <c r="C7" s="72" t="s">
        <v>186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500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137.85</v>
      </c>
      <c r="F15" s="102">
        <f t="shared" ref="F15:F16" si="0">F14-(E15/$D$11)*100</f>
        <v>72.430000000000007</v>
      </c>
    </row>
    <row r="16" spans="2:31" ht="13.8">
      <c r="B16" s="95"/>
      <c r="C16" s="100" t="s">
        <v>145</v>
      </c>
      <c r="D16" s="101">
        <v>9.5</v>
      </c>
      <c r="E16" s="97">
        <v>154.26</v>
      </c>
      <c r="F16" s="102">
        <f t="shared" si="0"/>
        <v>41.57800000000001</v>
      </c>
    </row>
    <row r="17" spans="2:9" ht="13.8">
      <c r="B17" s="95"/>
      <c r="C17" s="100" t="s">
        <v>146</v>
      </c>
      <c r="D17" s="100">
        <v>4.75</v>
      </c>
      <c r="E17" s="97">
        <v>92.93</v>
      </c>
      <c r="F17" s="102">
        <f>F16-(E17/$D$11)*100</f>
        <v>22.992000000000008</v>
      </c>
    </row>
    <row r="18" spans="2:9" ht="13.8">
      <c r="B18" s="95"/>
      <c r="C18" s="100" t="s">
        <v>147</v>
      </c>
      <c r="D18" s="100">
        <v>2.36</v>
      </c>
      <c r="E18" s="97">
        <v>58.11</v>
      </c>
      <c r="F18" s="102">
        <f>F17-(E18/$D$11)*100</f>
        <v>11.370000000000008</v>
      </c>
      <c r="I18" s="26"/>
    </row>
    <row r="19" spans="2:9" ht="13.8">
      <c r="B19" s="95"/>
      <c r="C19" s="100" t="s">
        <v>148</v>
      </c>
      <c r="D19" s="100">
        <v>1.18</v>
      </c>
      <c r="E19" s="97">
        <v>29.83</v>
      </c>
      <c r="F19" s="102">
        <f t="shared" ref="F19:F21" si="1">F18-(E19/$D$11)*100</f>
        <v>5.4040000000000079</v>
      </c>
      <c r="I19" s="26"/>
    </row>
    <row r="20" spans="2:9" ht="13.8">
      <c r="B20" s="95"/>
      <c r="C20" s="100" t="s">
        <v>149</v>
      </c>
      <c r="D20" s="100">
        <v>0.6</v>
      </c>
      <c r="E20" s="97">
        <v>15.72</v>
      </c>
      <c r="F20" s="102">
        <f t="shared" si="1"/>
        <v>2.2600000000000078</v>
      </c>
      <c r="I20" s="26"/>
    </row>
    <row r="21" spans="2:9" ht="13.8">
      <c r="B21" s="95"/>
      <c r="C21" s="100" t="s">
        <v>150</v>
      </c>
      <c r="D21" s="100">
        <v>0.3</v>
      </c>
      <c r="E21" s="97">
        <v>5.68</v>
      </c>
      <c r="F21" s="102">
        <f t="shared" si="1"/>
        <v>1.1240000000000079</v>
      </c>
      <c r="I21" s="26"/>
    </row>
    <row r="22" spans="2:9" ht="13.8">
      <c r="B22" s="95"/>
      <c r="C22" s="100" t="s">
        <v>151</v>
      </c>
      <c r="D22" s="100">
        <v>0.15</v>
      </c>
      <c r="E22" s="97">
        <v>2.84</v>
      </c>
      <c r="F22" s="102">
        <f>F21-(E22/$D$11)*100</f>
        <v>0.55600000000000793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0.54</v>
      </c>
      <c r="F23" s="102">
        <f t="shared" ref="F23:F24" si="2">F22-(E23/$D$11)*100</f>
        <v>0.44800000000000795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0.35</v>
      </c>
      <c r="F24" s="102">
        <f t="shared" si="2"/>
        <v>0.37800000000000794</v>
      </c>
      <c r="I24" s="26"/>
    </row>
    <row r="25" spans="2:9" ht="13.8">
      <c r="B25" s="95"/>
      <c r="C25" s="147" t="s">
        <v>155</v>
      </c>
      <c r="D25" s="148"/>
      <c r="E25" s="97">
        <v>1.89</v>
      </c>
      <c r="F25" s="102">
        <f>F24-(E25/$D$11)*100</f>
        <v>7.9380946260698693E-15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77.007999999999996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22.544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0.44800000000000795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4" zoomScale="85" zoomScaleNormal="100" zoomScaleSheetLayoutView="85" workbookViewId="0">
      <selection activeCell="D12" sqref="D12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107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85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182</v>
      </c>
      <c r="D6" s="87"/>
      <c r="E6" s="79"/>
      <c r="F6" s="75"/>
    </row>
    <row r="7" spans="2:31" ht="13.8">
      <c r="B7" s="71" t="s">
        <v>131</v>
      </c>
      <c r="C7" s="72" t="s">
        <v>186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505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107.87</v>
      </c>
      <c r="F15" s="102">
        <f>F14-(E15/$D$11)*100</f>
        <v>78.639603960396045</v>
      </c>
    </row>
    <row r="16" spans="2:31" ht="13.8">
      <c r="B16" s="95"/>
      <c r="C16" s="100" t="s">
        <v>145</v>
      </c>
      <c r="D16" s="101">
        <v>9.5</v>
      </c>
      <c r="E16" s="97">
        <v>133.93</v>
      </c>
      <c r="F16" s="102">
        <f>F15-(E16/$D$11)*100</f>
        <v>52.118811881188122</v>
      </c>
    </row>
    <row r="17" spans="2:9" ht="13.8">
      <c r="B17" s="95"/>
      <c r="C17" s="100" t="s">
        <v>146</v>
      </c>
      <c r="D17" s="100">
        <v>4.75</v>
      </c>
      <c r="E17" s="97">
        <v>92.86</v>
      </c>
      <c r="F17" s="102">
        <f>F16-(E17/$D$11)*100</f>
        <v>33.730693069306938</v>
      </c>
    </row>
    <row r="18" spans="2:9" ht="13.8">
      <c r="B18" s="95"/>
      <c r="C18" s="100" t="s">
        <v>147</v>
      </c>
      <c r="D18" s="100">
        <v>2.36</v>
      </c>
      <c r="E18" s="97">
        <v>70.7</v>
      </c>
      <c r="F18" s="102">
        <f>F17-(E18/$D$11)*100</f>
        <v>19.730693069306938</v>
      </c>
      <c r="I18" s="26"/>
    </row>
    <row r="19" spans="2:9" ht="13.8">
      <c r="B19" s="95"/>
      <c r="C19" s="100" t="s">
        <v>148</v>
      </c>
      <c r="D19" s="100">
        <v>1.18</v>
      </c>
      <c r="E19" s="97">
        <v>42.75</v>
      </c>
      <c r="F19" s="102">
        <f t="shared" ref="F19:F21" si="0">F18-(E19/$D$11)*100</f>
        <v>11.265346534653471</v>
      </c>
      <c r="I19" s="26"/>
    </row>
    <row r="20" spans="2:9" ht="13.8">
      <c r="B20" s="95"/>
      <c r="C20" s="100" t="s">
        <v>149</v>
      </c>
      <c r="D20" s="100">
        <v>0.6</v>
      </c>
      <c r="E20" s="97">
        <v>27.99</v>
      </c>
      <c r="F20" s="102">
        <f t="shared" si="0"/>
        <v>5.7227722772277287</v>
      </c>
      <c r="I20" s="26"/>
    </row>
    <row r="21" spans="2:9" ht="13.8">
      <c r="B21" s="95"/>
      <c r="C21" s="100" t="s">
        <v>150</v>
      </c>
      <c r="D21" s="100">
        <v>0.3</v>
      </c>
      <c r="E21" s="97">
        <v>9.67</v>
      </c>
      <c r="F21" s="102">
        <f t="shared" si="0"/>
        <v>3.807920792079214</v>
      </c>
      <c r="I21" s="26"/>
    </row>
    <row r="22" spans="2:9" ht="13.8">
      <c r="B22" s="95"/>
      <c r="C22" s="100" t="s">
        <v>151</v>
      </c>
      <c r="D22" s="100">
        <v>0.15</v>
      </c>
      <c r="E22" s="97">
        <v>8.94</v>
      </c>
      <c r="F22" s="102">
        <f>F21-(E22/$D$11)*100</f>
        <v>2.0376237623762439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2.68</v>
      </c>
      <c r="F23" s="102">
        <f t="shared" ref="F23:F24" si="1">F22-(E23/$D$11)*100</f>
        <v>1.5069306930693132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4.2699999999999996</v>
      </c>
      <c r="F24" s="102">
        <f t="shared" si="1"/>
        <v>0.66138613861386775</v>
      </c>
      <c r="I24" s="26"/>
    </row>
    <row r="25" spans="2:9" ht="13.8">
      <c r="B25" s="95"/>
      <c r="C25" s="147" t="s">
        <v>155</v>
      </c>
      <c r="D25" s="148"/>
      <c r="E25" s="97">
        <v>3.34</v>
      </c>
      <c r="F25" s="102">
        <f>F24-(E25/$D$11)*100</f>
        <v>6.3282712403633923E-15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66.269306930693062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32.223762376237623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1.5069306930693132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4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108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87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163</v>
      </c>
      <c r="D6" s="87"/>
      <c r="E6" s="79"/>
      <c r="F6" s="75"/>
    </row>
    <row r="7" spans="2:31" ht="13.8">
      <c r="B7" s="71" t="s">
        <v>131</v>
      </c>
      <c r="C7" s="72" t="s">
        <v>186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500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118.14</v>
      </c>
      <c r="F15" s="102">
        <f>F14-(E15/$D$11)*100</f>
        <v>76.372</v>
      </c>
    </row>
    <row r="16" spans="2:31" ht="13.8">
      <c r="B16" s="95"/>
      <c r="C16" s="100" t="s">
        <v>145</v>
      </c>
      <c r="D16" s="101">
        <v>9.5</v>
      </c>
      <c r="E16" s="97">
        <v>92.49</v>
      </c>
      <c r="F16" s="102">
        <f>F15-(E16/$D$11)*100</f>
        <v>57.874000000000002</v>
      </c>
    </row>
    <row r="17" spans="2:9" ht="13.8">
      <c r="B17" s="95"/>
      <c r="C17" s="100" t="s">
        <v>146</v>
      </c>
      <c r="D17" s="100">
        <v>4.75</v>
      </c>
      <c r="E17" s="97">
        <v>94.41</v>
      </c>
      <c r="F17" s="102">
        <f>F16-(E17/$D$11)*100</f>
        <v>38.992000000000004</v>
      </c>
    </row>
    <row r="18" spans="2:9" ht="13.8">
      <c r="B18" s="95"/>
      <c r="C18" s="100" t="s">
        <v>147</v>
      </c>
      <c r="D18" s="100">
        <v>2.36</v>
      </c>
      <c r="E18" s="97">
        <v>83.72</v>
      </c>
      <c r="F18" s="102">
        <f>F17-(E18/$D$11)*100</f>
        <v>22.248000000000005</v>
      </c>
      <c r="I18" s="26"/>
    </row>
    <row r="19" spans="2:9" ht="13.8">
      <c r="B19" s="95"/>
      <c r="C19" s="100" t="s">
        <v>148</v>
      </c>
      <c r="D19" s="100">
        <v>1.18</v>
      </c>
      <c r="E19" s="97">
        <v>59.87</v>
      </c>
      <c r="F19" s="102">
        <f t="shared" ref="F19:F21" si="0">F18-(E19/$D$11)*100</f>
        <v>10.274000000000004</v>
      </c>
      <c r="I19" s="26"/>
    </row>
    <row r="20" spans="2:9" ht="13.8">
      <c r="B20" s="95"/>
      <c r="C20" s="100" t="s">
        <v>149</v>
      </c>
      <c r="D20" s="100">
        <v>0.6</v>
      </c>
      <c r="E20" s="97">
        <v>29.26</v>
      </c>
      <c r="F20" s="102">
        <f t="shared" si="0"/>
        <v>4.4220000000000041</v>
      </c>
      <c r="I20" s="26"/>
    </row>
    <row r="21" spans="2:9" ht="13.8">
      <c r="B21" s="95"/>
      <c r="C21" s="100" t="s">
        <v>150</v>
      </c>
      <c r="D21" s="100">
        <v>0.3</v>
      </c>
      <c r="E21" s="97">
        <v>11.99</v>
      </c>
      <c r="F21" s="102">
        <f t="shared" si="0"/>
        <v>2.024000000000004</v>
      </c>
      <c r="I21" s="26"/>
    </row>
    <row r="22" spans="2:9" ht="13.8">
      <c r="B22" s="95"/>
      <c r="C22" s="100" t="s">
        <v>151</v>
      </c>
      <c r="D22" s="100">
        <v>0.15</v>
      </c>
      <c r="E22" s="97">
        <v>5.55</v>
      </c>
      <c r="F22" s="102">
        <f>F21-(E22/$D$11)*100</f>
        <v>0.91400000000000392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1.18</v>
      </c>
      <c r="F23" s="102">
        <f t="shared" ref="F23:F24" si="1">F22-(E23/$D$11)*100</f>
        <v>0.67800000000000393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1.01</v>
      </c>
      <c r="F24" s="102">
        <f t="shared" si="1"/>
        <v>0.47600000000000392</v>
      </c>
      <c r="I24" s="26"/>
    </row>
    <row r="25" spans="2:9" ht="13.8">
      <c r="B25" s="95"/>
      <c r="C25" s="147" t="s">
        <v>155</v>
      </c>
      <c r="D25" s="148"/>
      <c r="E25" s="97">
        <v>2.38</v>
      </c>
      <c r="F25" s="102">
        <f>F24-(E25/$D$11)*100</f>
        <v>3.9968028886505635E-15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61.007999999999996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38.314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0.67800000000000393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4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109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87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163</v>
      </c>
      <c r="D6" s="87"/>
      <c r="E6" s="79"/>
      <c r="F6" s="75"/>
    </row>
    <row r="7" spans="2:31" ht="13.8">
      <c r="B7" s="71" t="s">
        <v>131</v>
      </c>
      <c r="C7" s="72" t="s">
        <v>186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500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82.89</v>
      </c>
      <c r="F14" s="102">
        <f>100-(E14/$D$11)*100</f>
        <v>83.421999999999997</v>
      </c>
    </row>
    <row r="15" spans="2:31" ht="13.8">
      <c r="B15" s="95"/>
      <c r="C15" s="100" t="s">
        <v>138</v>
      </c>
      <c r="D15" s="100">
        <v>19</v>
      </c>
      <c r="E15" s="97">
        <v>88.55</v>
      </c>
      <c r="F15" s="102">
        <f t="shared" ref="F15:F16" si="0">F14-(E15/$D$11)*100</f>
        <v>65.711999999999989</v>
      </c>
    </row>
    <row r="16" spans="2:31" ht="13.8">
      <c r="B16" s="95"/>
      <c r="C16" s="100" t="s">
        <v>145</v>
      </c>
      <c r="D16" s="101">
        <v>9.5</v>
      </c>
      <c r="E16" s="97">
        <v>67.040000000000006</v>
      </c>
      <c r="F16" s="102">
        <f t="shared" si="0"/>
        <v>52.303999999999988</v>
      </c>
    </row>
    <row r="17" spans="2:9" ht="13.8">
      <c r="B17" s="95"/>
      <c r="C17" s="100" t="s">
        <v>146</v>
      </c>
      <c r="D17" s="100">
        <v>4.75</v>
      </c>
      <c r="E17" s="97">
        <v>60.62</v>
      </c>
      <c r="F17" s="102">
        <f>F16-(E17/$D$11)*100</f>
        <v>40.179999999999986</v>
      </c>
    </row>
    <row r="18" spans="2:9" ht="13.8">
      <c r="B18" s="95"/>
      <c r="C18" s="100" t="s">
        <v>147</v>
      </c>
      <c r="D18" s="100">
        <v>2.36</v>
      </c>
      <c r="E18" s="97">
        <v>52.82</v>
      </c>
      <c r="F18" s="102">
        <f>F17-(E18/$D$11)*100</f>
        <v>29.615999999999985</v>
      </c>
      <c r="I18" s="26"/>
    </row>
    <row r="19" spans="2:9" ht="13.8">
      <c r="B19" s="95"/>
      <c r="C19" s="100" t="s">
        <v>148</v>
      </c>
      <c r="D19" s="100">
        <v>1.18</v>
      </c>
      <c r="E19" s="97">
        <v>54.6</v>
      </c>
      <c r="F19" s="102">
        <f t="shared" ref="F19:F21" si="1">F18-(E19/$D$11)*100</f>
        <v>18.695999999999984</v>
      </c>
      <c r="I19" s="26"/>
    </row>
    <row r="20" spans="2:9" ht="13.8">
      <c r="B20" s="95"/>
      <c r="C20" s="100" t="s">
        <v>149</v>
      </c>
      <c r="D20" s="100">
        <v>0.6</v>
      </c>
      <c r="E20" s="97">
        <v>33.68</v>
      </c>
      <c r="F20" s="102">
        <f t="shared" si="1"/>
        <v>11.959999999999983</v>
      </c>
      <c r="I20" s="26"/>
    </row>
    <row r="21" spans="2:9" ht="13.8">
      <c r="B21" s="95"/>
      <c r="C21" s="100" t="s">
        <v>150</v>
      </c>
      <c r="D21" s="100">
        <v>0.3</v>
      </c>
      <c r="E21" s="97">
        <v>17.57</v>
      </c>
      <c r="F21" s="102">
        <f t="shared" si="1"/>
        <v>8.4459999999999837</v>
      </c>
      <c r="I21" s="26"/>
    </row>
    <row r="22" spans="2:9" ht="13.8">
      <c r="B22" s="95"/>
      <c r="C22" s="100" t="s">
        <v>151</v>
      </c>
      <c r="D22" s="100">
        <v>0.15</v>
      </c>
      <c r="E22" s="97">
        <v>16.170000000000002</v>
      </c>
      <c r="F22" s="102">
        <f>F21-(E22/$D$11)*100</f>
        <v>5.2119999999999838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5.24</v>
      </c>
      <c r="F23" s="102">
        <f t="shared" ref="F23:F24" si="2">F22-(E23/$D$11)*100</f>
        <v>4.1639999999999837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3.37</v>
      </c>
      <c r="F24" s="102">
        <f t="shared" si="2"/>
        <v>3.4899999999999838</v>
      </c>
      <c r="I24" s="26"/>
    </row>
    <row r="25" spans="2:9" ht="13.8">
      <c r="B25" s="95"/>
      <c r="C25" s="147" t="s">
        <v>155</v>
      </c>
      <c r="D25" s="148"/>
      <c r="E25" s="97">
        <v>17.45</v>
      </c>
      <c r="F25" s="102">
        <f>F24-(E25/$D$11)*100</f>
        <v>-1.6431300764452317E-14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59.820000000000014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36.016000000000005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4.1639999999999837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4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109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97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183</v>
      </c>
      <c r="D6" s="87"/>
      <c r="E6" s="79"/>
      <c r="F6" s="75"/>
    </row>
    <row r="7" spans="2:31" ht="13.8">
      <c r="B7" s="71" t="s">
        <v>131</v>
      </c>
      <c r="C7" s="72" t="s">
        <v>186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500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125.95</v>
      </c>
      <c r="F15" s="102">
        <f>F14-(E15/$D$11)*100</f>
        <v>74.81</v>
      </c>
    </row>
    <row r="16" spans="2:31" ht="13.8">
      <c r="B16" s="95"/>
      <c r="C16" s="100" t="s">
        <v>145</v>
      </c>
      <c r="D16" s="101">
        <v>9.5</v>
      </c>
      <c r="E16" s="97">
        <v>131.88</v>
      </c>
      <c r="F16" s="102">
        <f>F15-(E16/$D$11)*100</f>
        <v>48.434000000000005</v>
      </c>
    </row>
    <row r="17" spans="2:9" ht="13.8">
      <c r="B17" s="95"/>
      <c r="C17" s="100" t="s">
        <v>146</v>
      </c>
      <c r="D17" s="100">
        <v>4.75</v>
      </c>
      <c r="E17" s="97">
        <v>97.84</v>
      </c>
      <c r="F17" s="102">
        <f>F16-(E17/$D$11)*100</f>
        <v>28.866000000000003</v>
      </c>
    </row>
    <row r="18" spans="2:9" ht="13.8">
      <c r="B18" s="95"/>
      <c r="C18" s="100" t="s">
        <v>147</v>
      </c>
      <c r="D18" s="100">
        <v>2.36</v>
      </c>
      <c r="E18" s="97">
        <v>63.01</v>
      </c>
      <c r="F18" s="102">
        <f>F17-(E18/$D$11)*100</f>
        <v>16.264000000000003</v>
      </c>
      <c r="I18" s="26"/>
    </row>
    <row r="19" spans="2:9" ht="13.8">
      <c r="B19" s="95"/>
      <c r="C19" s="100" t="s">
        <v>148</v>
      </c>
      <c r="D19" s="100">
        <v>1.18</v>
      </c>
      <c r="E19" s="97">
        <v>39.47</v>
      </c>
      <c r="F19" s="102">
        <f t="shared" ref="F19:F21" si="0">F18-(E19/$D$11)*100</f>
        <v>8.3700000000000045</v>
      </c>
      <c r="I19" s="26"/>
    </row>
    <row r="20" spans="2:9" ht="13.8">
      <c r="B20" s="95"/>
      <c r="C20" s="100" t="s">
        <v>149</v>
      </c>
      <c r="D20" s="100">
        <v>0.6</v>
      </c>
      <c r="E20" s="97">
        <v>21.29</v>
      </c>
      <c r="F20" s="102">
        <f t="shared" si="0"/>
        <v>4.1120000000000045</v>
      </c>
      <c r="I20" s="26"/>
    </row>
    <row r="21" spans="2:9" ht="13.8">
      <c r="B21" s="95"/>
      <c r="C21" s="100" t="s">
        <v>150</v>
      </c>
      <c r="D21" s="100">
        <v>0.3</v>
      </c>
      <c r="E21" s="97">
        <v>11.03</v>
      </c>
      <c r="F21" s="102">
        <f t="shared" si="0"/>
        <v>1.9060000000000046</v>
      </c>
      <c r="I21" s="26"/>
    </row>
    <row r="22" spans="2:9" ht="13.8">
      <c r="B22" s="95"/>
      <c r="C22" s="100" t="s">
        <v>151</v>
      </c>
      <c r="D22" s="100">
        <v>0.15</v>
      </c>
      <c r="E22" s="97">
        <v>5.45</v>
      </c>
      <c r="F22" s="102">
        <f>F21-(E22/$D$11)*100</f>
        <v>0.8160000000000045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0.91</v>
      </c>
      <c r="F23" s="102">
        <f t="shared" ref="F23:F24" si="1">F22-(E23/$D$11)*100</f>
        <v>0.63400000000000456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0.56999999999999995</v>
      </c>
      <c r="F24" s="102">
        <f t="shared" si="1"/>
        <v>0.52000000000000457</v>
      </c>
      <c r="I24" s="26"/>
    </row>
    <row r="25" spans="2:9" ht="13.8">
      <c r="B25" s="95"/>
      <c r="C25" s="147" t="s">
        <v>155</v>
      </c>
      <c r="D25" s="148"/>
      <c r="E25" s="97">
        <v>2.6</v>
      </c>
      <c r="F25" s="102">
        <f>F24-(E25/$D$11)*100</f>
        <v>4.5519144009631418E-15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71.134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28.231999999999999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0.63400000000000456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7" fitToHeight="0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topLeftCell="A34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110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111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163</v>
      </c>
      <c r="D6" s="87"/>
      <c r="E6" s="79"/>
      <c r="F6" s="75"/>
    </row>
    <row r="7" spans="2:31" ht="13.8">
      <c r="B7" s="71" t="s">
        <v>131</v>
      </c>
      <c r="C7" s="72" t="s">
        <v>185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 t="shared" ref="F15:F16" si="0"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 t="shared" si="0"/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0</v>
      </c>
      <c r="F18" s="102">
        <f>F17-(E18/$D$11)*100</f>
        <v>100</v>
      </c>
      <c r="I18" s="26"/>
    </row>
    <row r="19" spans="2:9" ht="13.8">
      <c r="B19" s="95"/>
      <c r="C19" s="100" t="s">
        <v>148</v>
      </c>
      <c r="D19" s="100">
        <v>1.18</v>
      </c>
      <c r="E19" s="97">
        <v>0.67</v>
      </c>
      <c r="F19" s="102">
        <f t="shared" ref="F19:F21" si="1">F18-(E19/$D$11)*100</f>
        <v>99.33</v>
      </c>
      <c r="I19" s="26"/>
    </row>
    <row r="20" spans="2:9" ht="13.8">
      <c r="B20" s="95"/>
      <c r="C20" s="100" t="s">
        <v>149</v>
      </c>
      <c r="D20" s="100">
        <v>0.6</v>
      </c>
      <c r="E20" s="97">
        <v>6.03</v>
      </c>
      <c r="F20" s="102">
        <f t="shared" si="1"/>
        <v>93.3</v>
      </c>
      <c r="I20" s="26"/>
    </row>
    <row r="21" spans="2:9" ht="13.8">
      <c r="B21" s="95"/>
      <c r="C21" s="100" t="s">
        <v>150</v>
      </c>
      <c r="D21" s="100">
        <v>0.3</v>
      </c>
      <c r="E21" s="97">
        <v>29.22</v>
      </c>
      <c r="F21" s="102">
        <f t="shared" si="1"/>
        <v>64.08</v>
      </c>
      <c r="I21" s="26"/>
    </row>
    <row r="22" spans="2:9" ht="13.8">
      <c r="B22" s="95"/>
      <c r="C22" s="100" t="s">
        <v>151</v>
      </c>
      <c r="D22" s="100">
        <v>0.15</v>
      </c>
      <c r="E22" s="97">
        <v>41.46</v>
      </c>
      <c r="F22" s="102">
        <f>F21-(E22/$D$11)*100</f>
        <v>22.619999999999997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16.88</v>
      </c>
      <c r="F23" s="102">
        <f t="shared" ref="F23:F24" si="2">F22-(E23/$D$11)*100</f>
        <v>5.7399999999999984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2.7</v>
      </c>
      <c r="F24" s="102">
        <f t="shared" si="2"/>
        <v>3.0399999999999983</v>
      </c>
      <c r="I24" s="26"/>
    </row>
    <row r="25" spans="2:9" ht="13.8">
      <c r="B25" s="95"/>
      <c r="C25" s="147" t="s">
        <v>155</v>
      </c>
      <c r="D25" s="148"/>
      <c r="E25" s="97">
        <v>3.04</v>
      </c>
      <c r="F25" s="102">
        <f>F24-(E25/$D$11)*100</f>
        <v>0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94.26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5.7399999999999984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6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76"/>
  <sheetViews>
    <sheetView view="pageBreakPreview" zoomScale="85" zoomScaleNormal="100" zoomScaleSheetLayoutView="85" workbookViewId="0">
      <selection activeCell="C7" sqref="C7"/>
    </sheetView>
  </sheetViews>
  <sheetFormatPr defaultColWidth="8.88671875" defaultRowHeight="13.2"/>
  <cols>
    <col min="1" max="1" width="3.33203125" style="5" customWidth="1"/>
    <col min="2" max="2" width="32.33203125" style="5" customWidth="1"/>
    <col min="3" max="3" width="29" style="5" customWidth="1"/>
    <col min="4" max="6" width="22.6640625" style="5" customWidth="1"/>
    <col min="7" max="7" width="3.109375" style="5" customWidth="1"/>
    <col min="8" max="9" width="8.88671875" style="5"/>
    <col min="10" max="10" width="11" style="5" customWidth="1"/>
    <col min="11" max="16384" width="8.88671875" style="5"/>
  </cols>
  <sheetData>
    <row r="1" spans="2:31" ht="15" customHeight="1">
      <c r="B1" s="65" t="s">
        <v>6</v>
      </c>
      <c r="C1" s="66" t="s">
        <v>126</v>
      </c>
      <c r="D1" s="67"/>
      <c r="E1" s="68"/>
      <c r="F1" s="69"/>
      <c r="G1" s="70"/>
      <c r="H1" s="70"/>
      <c r="I1" s="70"/>
    </row>
    <row r="2" spans="2:31" ht="13.8">
      <c r="B2" s="71" t="s">
        <v>127</v>
      </c>
      <c r="C2" s="72" t="s">
        <v>128</v>
      </c>
      <c r="D2" s="73"/>
      <c r="E2" s="74"/>
      <c r="F2" s="75"/>
    </row>
    <row r="3" spans="2:31" ht="14.4" thickBot="1">
      <c r="B3" s="76" t="s">
        <v>129</v>
      </c>
      <c r="C3" s="74"/>
      <c r="D3" s="74"/>
      <c r="E3" s="74"/>
      <c r="F3" s="75"/>
    </row>
    <row r="4" spans="2:31" ht="14.4" thickBot="1">
      <c r="B4" s="71" t="s">
        <v>130</v>
      </c>
      <c r="C4" s="77" t="s">
        <v>112</v>
      </c>
      <c r="D4" s="78"/>
      <c r="E4" s="16"/>
      <c r="F4" s="80"/>
      <c r="J4" s="81">
        <v>76.2</v>
      </c>
      <c r="K4" s="81">
        <v>50.8</v>
      </c>
      <c r="L4" s="81">
        <v>38.1</v>
      </c>
      <c r="M4" s="81">
        <v>25.4</v>
      </c>
      <c r="N4" s="81">
        <v>19</v>
      </c>
      <c r="O4" s="81">
        <v>12.7</v>
      </c>
      <c r="P4" s="81">
        <v>9.5</v>
      </c>
      <c r="Q4" s="81">
        <v>4.75</v>
      </c>
      <c r="R4" s="81">
        <v>2.36</v>
      </c>
      <c r="S4" s="81">
        <v>2</v>
      </c>
      <c r="T4" s="82">
        <v>0.84099999999999997</v>
      </c>
      <c r="U4" s="82">
        <v>0.42499999999999999</v>
      </c>
      <c r="V4" s="83">
        <v>0.35499999999999998</v>
      </c>
      <c r="W4" s="83">
        <v>0.25</v>
      </c>
      <c r="X4" s="82">
        <v>0.15</v>
      </c>
      <c r="Y4" s="84">
        <v>0.104</v>
      </c>
      <c r="Z4" s="85">
        <v>7.4999999999999997E-2</v>
      </c>
      <c r="AA4" s="85">
        <v>5.2999999999999999E-2</v>
      </c>
      <c r="AB4" s="85">
        <v>3.7999999999999999E-2</v>
      </c>
      <c r="AC4" s="85">
        <v>3.0000000000000001E-3</v>
      </c>
      <c r="AD4" s="85">
        <v>2E-3</v>
      </c>
      <c r="AE4" s="86">
        <v>1.2999999999999999E-3</v>
      </c>
    </row>
    <row r="5" spans="2:31" ht="13.8">
      <c r="B5" s="71" t="s">
        <v>2</v>
      </c>
      <c r="C5" s="72" t="s">
        <v>113</v>
      </c>
      <c r="D5" s="87"/>
      <c r="F5" s="7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8"/>
      <c r="AB5" s="88"/>
      <c r="AC5" s="88"/>
      <c r="AD5" s="88"/>
      <c r="AE5" s="88"/>
    </row>
    <row r="6" spans="2:31" ht="13.8">
      <c r="B6" s="71" t="s">
        <v>80</v>
      </c>
      <c r="C6" s="72" t="s">
        <v>184</v>
      </c>
      <c r="D6" s="87"/>
      <c r="E6" s="79"/>
      <c r="F6" s="75"/>
    </row>
    <row r="7" spans="2:31" ht="13.8">
      <c r="B7" s="71" t="s">
        <v>131</v>
      </c>
      <c r="C7" s="72" t="s">
        <v>185</v>
      </c>
      <c r="D7" s="87"/>
      <c r="E7" s="79"/>
      <c r="F7" s="75"/>
    </row>
    <row r="8" spans="2:31" ht="13.8">
      <c r="B8" s="89" t="s">
        <v>0</v>
      </c>
      <c r="C8" s="72" t="s">
        <v>114</v>
      </c>
      <c r="D8" s="87"/>
      <c r="E8" s="78"/>
      <c r="F8" s="90"/>
    </row>
    <row r="9" spans="2:31" ht="18" customHeight="1">
      <c r="B9" s="144" t="s">
        <v>132</v>
      </c>
      <c r="C9" s="145"/>
      <c r="D9" s="145"/>
      <c r="E9" s="145"/>
      <c r="F9" s="146"/>
    </row>
    <row r="10" spans="2:31" ht="18" customHeight="1">
      <c r="B10" s="91" t="s">
        <v>133</v>
      </c>
      <c r="C10" s="92"/>
      <c r="D10" s="93"/>
      <c r="E10" s="93"/>
      <c r="F10" s="94"/>
    </row>
    <row r="11" spans="2:31" ht="13.8">
      <c r="B11" s="95"/>
      <c r="C11" s="96" t="s">
        <v>134</v>
      </c>
      <c r="D11" s="97">
        <v>100</v>
      </c>
      <c r="E11" s="79"/>
      <c r="F11" s="75"/>
    </row>
    <row r="12" spans="2:31" ht="18" customHeight="1">
      <c r="B12" s="98" t="s">
        <v>144</v>
      </c>
      <c r="C12" s="99"/>
      <c r="D12" s="79"/>
      <c r="E12" s="79"/>
      <c r="F12" s="75"/>
    </row>
    <row r="13" spans="2:31" ht="13.8">
      <c r="B13" s="95"/>
      <c r="C13" s="100" t="s">
        <v>135</v>
      </c>
      <c r="D13" s="100" t="s">
        <v>1</v>
      </c>
      <c r="E13" s="101" t="s">
        <v>136</v>
      </c>
      <c r="F13" s="102" t="s">
        <v>76</v>
      </c>
    </row>
    <row r="14" spans="2:31" ht="13.8">
      <c r="B14" s="95"/>
      <c r="C14" s="100" t="s">
        <v>137</v>
      </c>
      <c r="D14" s="100">
        <v>37.5</v>
      </c>
      <c r="E14" s="97">
        <v>0</v>
      </c>
      <c r="F14" s="102">
        <f>100-(E14/$D$11)*100</f>
        <v>100</v>
      </c>
    </row>
    <row r="15" spans="2:31" ht="13.8">
      <c r="B15" s="95"/>
      <c r="C15" s="100" t="s">
        <v>138</v>
      </c>
      <c r="D15" s="100">
        <v>19</v>
      </c>
      <c r="E15" s="97">
        <v>0</v>
      </c>
      <c r="F15" s="102">
        <f t="shared" ref="F15:F16" si="0">F14-(E15/$D$11)*100</f>
        <v>100</v>
      </c>
    </row>
    <row r="16" spans="2:31" ht="13.8">
      <c r="B16" s="95"/>
      <c r="C16" s="100" t="s">
        <v>145</v>
      </c>
      <c r="D16" s="101">
        <v>9.5</v>
      </c>
      <c r="E16" s="97">
        <v>0</v>
      </c>
      <c r="F16" s="102">
        <f t="shared" si="0"/>
        <v>100</v>
      </c>
    </row>
    <row r="17" spans="2:9" ht="13.8">
      <c r="B17" s="95"/>
      <c r="C17" s="100" t="s">
        <v>146</v>
      </c>
      <c r="D17" s="100">
        <v>4.75</v>
      </c>
      <c r="E17" s="97">
        <v>0</v>
      </c>
      <c r="F17" s="102">
        <f>F16-(E17/$D$11)*100</f>
        <v>100</v>
      </c>
    </row>
    <row r="18" spans="2:9" ht="13.8">
      <c r="B18" s="95"/>
      <c r="C18" s="100" t="s">
        <v>147</v>
      </c>
      <c r="D18" s="100">
        <v>2.36</v>
      </c>
      <c r="E18" s="97">
        <v>0.28999999999999998</v>
      </c>
      <c r="F18" s="102">
        <f>F17-(E18/$D$11)*100</f>
        <v>99.71</v>
      </c>
      <c r="I18" s="26"/>
    </row>
    <row r="19" spans="2:9" ht="13.8">
      <c r="B19" s="95"/>
      <c r="C19" s="100" t="s">
        <v>148</v>
      </c>
      <c r="D19" s="100">
        <v>1.18</v>
      </c>
      <c r="E19" s="97">
        <v>0.43</v>
      </c>
      <c r="F19" s="102">
        <f t="shared" ref="F19:F21" si="1">F18-(E19/$D$11)*100</f>
        <v>99.279999999999987</v>
      </c>
      <c r="I19" s="26"/>
    </row>
    <row r="20" spans="2:9" ht="13.8">
      <c r="B20" s="95"/>
      <c r="C20" s="100" t="s">
        <v>149</v>
      </c>
      <c r="D20" s="100">
        <v>0.6</v>
      </c>
      <c r="E20" s="97">
        <v>2.4700000000000002</v>
      </c>
      <c r="F20" s="102">
        <f t="shared" si="1"/>
        <v>96.809999999999988</v>
      </c>
      <c r="I20" s="26"/>
    </row>
    <row r="21" spans="2:9" ht="13.8">
      <c r="B21" s="95"/>
      <c r="C21" s="100" t="s">
        <v>150</v>
      </c>
      <c r="D21" s="100">
        <v>0.3</v>
      </c>
      <c r="E21" s="97">
        <v>25.89</v>
      </c>
      <c r="F21" s="102">
        <f t="shared" si="1"/>
        <v>70.919999999999987</v>
      </c>
      <c r="I21" s="26"/>
    </row>
    <row r="22" spans="2:9" ht="13.8">
      <c r="B22" s="95"/>
      <c r="C22" s="100" t="s">
        <v>151</v>
      </c>
      <c r="D22" s="100">
        <v>0.15</v>
      </c>
      <c r="E22" s="97">
        <v>45.39</v>
      </c>
      <c r="F22" s="102">
        <f>F21-(E22/$D$11)*100</f>
        <v>25.529999999999987</v>
      </c>
      <c r="I22" s="26"/>
    </row>
    <row r="23" spans="2:9" ht="13.8">
      <c r="B23" s="95"/>
      <c r="C23" s="100" t="s">
        <v>152</v>
      </c>
      <c r="D23" s="100">
        <v>7.4999999999999997E-2</v>
      </c>
      <c r="E23" s="97">
        <v>21.22</v>
      </c>
      <c r="F23" s="102">
        <f t="shared" ref="F23:F24" si="2">F22-(E23/$D$11)*100</f>
        <v>4.3099999999999881</v>
      </c>
      <c r="I23" s="26"/>
    </row>
    <row r="24" spans="2:9" ht="13.2" customHeight="1">
      <c r="B24" s="76"/>
      <c r="C24" s="100" t="s">
        <v>153</v>
      </c>
      <c r="D24" s="100">
        <v>5.2999999999999999E-2</v>
      </c>
      <c r="E24" s="97">
        <v>3.05</v>
      </c>
      <c r="F24" s="102">
        <f t="shared" si="2"/>
        <v>1.2599999999999882</v>
      </c>
      <c r="I24" s="26"/>
    </row>
    <row r="25" spans="2:9" ht="13.8">
      <c r="B25" s="95"/>
      <c r="C25" s="147" t="s">
        <v>155</v>
      </c>
      <c r="D25" s="148"/>
      <c r="E25" s="97">
        <v>1.26</v>
      </c>
      <c r="F25" s="102">
        <f>F24-(E25/$D$11)*100</f>
        <v>-1.1768364061026659E-14</v>
      </c>
      <c r="G25" s="103"/>
      <c r="I25" s="26"/>
    </row>
    <row r="26" spans="2:9" ht="13.8">
      <c r="B26" s="95"/>
      <c r="C26" s="104"/>
      <c r="D26" s="104"/>
      <c r="E26" s="105"/>
      <c r="F26" s="106"/>
      <c r="G26" s="103"/>
      <c r="I26" s="26"/>
    </row>
    <row r="27" spans="2:9" ht="13.8">
      <c r="B27" s="95"/>
      <c r="C27" s="107" t="s">
        <v>139</v>
      </c>
      <c r="D27" s="108">
        <f>100-F17</f>
        <v>0</v>
      </c>
      <c r="E27" s="79"/>
      <c r="F27" s="109"/>
      <c r="G27" s="103"/>
      <c r="I27" s="26"/>
    </row>
    <row r="28" spans="2:9" ht="13.8">
      <c r="B28" s="95"/>
      <c r="C28" s="110" t="s">
        <v>140</v>
      </c>
      <c r="D28" s="108">
        <f>F17-F23</f>
        <v>95.690000000000012</v>
      </c>
      <c r="E28" s="79"/>
      <c r="F28" s="75"/>
      <c r="G28" s="103"/>
      <c r="I28" s="26"/>
    </row>
    <row r="29" spans="2:9" ht="13.8">
      <c r="B29" s="111"/>
      <c r="C29" s="110" t="s">
        <v>141</v>
      </c>
      <c r="D29" s="108">
        <f>F23</f>
        <v>4.3099999999999881</v>
      </c>
      <c r="E29" s="78"/>
      <c r="F29" s="90"/>
      <c r="G29" s="103"/>
    </row>
    <row r="30" spans="2:9" ht="6.75" customHeight="1">
      <c r="B30" s="95"/>
      <c r="C30" s="79"/>
      <c r="D30" s="79"/>
      <c r="E30" s="79"/>
      <c r="F30" s="75"/>
    </row>
    <row r="31" spans="2:9">
      <c r="B31" s="95" t="s">
        <v>142</v>
      </c>
      <c r="C31" s="79"/>
      <c r="D31" s="79"/>
      <c r="E31" s="79"/>
      <c r="F31" s="75"/>
    </row>
    <row r="32" spans="2:9">
      <c r="B32" s="95" t="s">
        <v>143</v>
      </c>
      <c r="C32" s="79"/>
      <c r="D32" s="79"/>
      <c r="E32" s="79"/>
      <c r="F32" s="75"/>
    </row>
    <row r="33" spans="2:6">
      <c r="B33" s="95"/>
      <c r="C33" s="79"/>
      <c r="D33" s="79"/>
      <c r="E33" s="79"/>
      <c r="F33" s="75"/>
    </row>
    <row r="34" spans="2:6">
      <c r="B34" s="95"/>
      <c r="C34" s="79"/>
      <c r="D34" s="79"/>
      <c r="E34" s="79"/>
      <c r="F34" s="75"/>
    </row>
    <row r="35" spans="2:6">
      <c r="B35" s="95"/>
      <c r="C35" s="79"/>
      <c r="D35" s="79"/>
      <c r="E35" s="79"/>
      <c r="F35" s="75"/>
    </row>
    <row r="36" spans="2:6">
      <c r="B36" s="95"/>
      <c r="C36" s="79"/>
      <c r="D36" s="79"/>
      <c r="E36" s="79"/>
      <c r="F36" s="75"/>
    </row>
    <row r="37" spans="2:6">
      <c r="B37" s="95"/>
      <c r="C37" s="79"/>
      <c r="D37" s="79"/>
      <c r="E37" s="79"/>
      <c r="F37" s="75"/>
    </row>
    <row r="38" spans="2:6">
      <c r="B38" s="95"/>
      <c r="C38" s="79"/>
      <c r="D38" s="79"/>
      <c r="E38" s="79"/>
      <c r="F38" s="75"/>
    </row>
    <row r="39" spans="2:6">
      <c r="B39" s="95"/>
      <c r="C39" s="79"/>
      <c r="D39" s="79"/>
      <c r="E39" s="79"/>
      <c r="F39" s="75"/>
    </row>
    <row r="40" spans="2:6">
      <c r="B40" s="95"/>
      <c r="C40" s="79"/>
      <c r="D40" s="79"/>
      <c r="E40" s="79"/>
      <c r="F40" s="75"/>
    </row>
    <row r="41" spans="2:6">
      <c r="B41" s="95"/>
      <c r="C41" s="79"/>
      <c r="D41" s="79"/>
      <c r="E41" s="79"/>
      <c r="F41" s="75"/>
    </row>
    <row r="42" spans="2:6">
      <c r="B42" s="95"/>
      <c r="C42" s="79"/>
      <c r="D42" s="79"/>
      <c r="E42" s="79"/>
      <c r="F42" s="75"/>
    </row>
    <row r="43" spans="2:6">
      <c r="B43" s="95"/>
      <c r="C43" s="79"/>
      <c r="D43" s="79"/>
      <c r="E43" s="79"/>
      <c r="F43" s="75"/>
    </row>
    <row r="44" spans="2:6">
      <c r="B44" s="95"/>
      <c r="C44" s="79"/>
      <c r="D44" s="79"/>
      <c r="E44" s="79"/>
      <c r="F44" s="75"/>
    </row>
    <row r="45" spans="2:6">
      <c r="B45" s="95"/>
      <c r="C45" s="79"/>
      <c r="D45" s="79"/>
      <c r="E45" s="79"/>
      <c r="F45" s="75"/>
    </row>
    <row r="46" spans="2:6">
      <c r="B46" s="95"/>
      <c r="C46" s="79"/>
      <c r="D46" s="79"/>
      <c r="E46" s="79"/>
      <c r="F46" s="75"/>
    </row>
    <row r="47" spans="2:6">
      <c r="B47" s="95"/>
      <c r="C47" s="79"/>
      <c r="D47" s="79"/>
      <c r="E47" s="79"/>
      <c r="F47" s="75"/>
    </row>
    <row r="48" spans="2:6">
      <c r="B48" s="95"/>
      <c r="C48" s="79"/>
      <c r="D48" s="79"/>
      <c r="E48" s="79"/>
      <c r="F48" s="75"/>
    </row>
    <row r="49" spans="2:6">
      <c r="B49" s="95"/>
      <c r="C49" s="79"/>
      <c r="D49" s="79"/>
      <c r="E49" s="79"/>
      <c r="F49" s="75"/>
    </row>
    <row r="50" spans="2:6">
      <c r="B50" s="95"/>
      <c r="C50" s="79"/>
      <c r="D50" s="79"/>
      <c r="E50" s="79"/>
      <c r="F50" s="75"/>
    </row>
    <row r="51" spans="2:6">
      <c r="B51" s="95"/>
      <c r="C51" s="79"/>
      <c r="D51" s="79"/>
      <c r="E51" s="79"/>
      <c r="F51" s="75"/>
    </row>
    <row r="52" spans="2:6">
      <c r="B52" s="95"/>
      <c r="C52" s="79"/>
      <c r="D52" s="79"/>
      <c r="E52" s="79"/>
      <c r="F52" s="75"/>
    </row>
    <row r="53" spans="2:6">
      <c r="B53" s="95"/>
      <c r="C53" s="79"/>
      <c r="D53" s="79"/>
      <c r="E53" s="79"/>
      <c r="F53" s="75"/>
    </row>
    <row r="54" spans="2:6">
      <c r="B54" s="95"/>
      <c r="C54" s="79"/>
      <c r="D54" s="79"/>
      <c r="E54" s="79"/>
      <c r="F54" s="75"/>
    </row>
    <row r="55" spans="2:6">
      <c r="B55" s="95"/>
      <c r="C55" s="79"/>
      <c r="D55" s="79"/>
      <c r="E55" s="79"/>
      <c r="F55" s="75"/>
    </row>
    <row r="56" spans="2:6">
      <c r="B56" s="95"/>
      <c r="C56" s="79"/>
      <c r="D56" s="79"/>
      <c r="E56" s="79"/>
      <c r="F56" s="75"/>
    </row>
    <row r="57" spans="2:6">
      <c r="B57" s="95"/>
      <c r="C57" s="79"/>
      <c r="D57" s="79"/>
      <c r="E57" s="79"/>
      <c r="F57" s="75"/>
    </row>
    <row r="58" spans="2:6">
      <c r="B58" s="95"/>
      <c r="C58" s="79"/>
      <c r="D58" s="79"/>
      <c r="E58" s="79"/>
      <c r="F58" s="75"/>
    </row>
    <row r="59" spans="2:6">
      <c r="B59" s="95"/>
      <c r="C59" s="79"/>
      <c r="D59" s="79"/>
      <c r="E59" s="79"/>
      <c r="F59" s="75"/>
    </row>
    <row r="60" spans="2:6">
      <c r="B60" s="95"/>
      <c r="C60" s="79"/>
      <c r="D60" s="79"/>
      <c r="E60" s="79"/>
      <c r="F60" s="75"/>
    </row>
    <row r="61" spans="2:6">
      <c r="B61" s="95"/>
      <c r="C61" s="79"/>
      <c r="D61" s="79"/>
      <c r="E61" s="79"/>
      <c r="F61" s="75"/>
    </row>
    <row r="62" spans="2:6">
      <c r="B62" s="95"/>
      <c r="C62" s="79"/>
      <c r="D62" s="79"/>
      <c r="E62" s="79"/>
      <c r="F62" s="75"/>
    </row>
    <row r="63" spans="2:6">
      <c r="B63" s="95"/>
      <c r="C63" s="79"/>
      <c r="D63" s="79"/>
      <c r="E63" s="79"/>
      <c r="F63" s="75"/>
    </row>
    <row r="64" spans="2:6">
      <c r="B64" s="95"/>
      <c r="C64" s="79"/>
      <c r="D64" s="79"/>
      <c r="E64" s="79"/>
      <c r="F64" s="75"/>
    </row>
    <row r="65" spans="2:6">
      <c r="B65" s="95"/>
      <c r="C65" s="79"/>
      <c r="D65" s="79"/>
      <c r="E65" s="79"/>
      <c r="F65" s="75"/>
    </row>
    <row r="66" spans="2:6">
      <c r="B66" s="95"/>
      <c r="C66" s="79"/>
      <c r="D66" s="79"/>
      <c r="E66" s="79"/>
      <c r="F66" s="75"/>
    </row>
    <row r="67" spans="2:6">
      <c r="B67" s="95"/>
      <c r="C67" s="79"/>
      <c r="D67" s="79"/>
      <c r="E67" s="79"/>
      <c r="F67" s="75"/>
    </row>
    <row r="68" spans="2:6">
      <c r="B68" s="95"/>
      <c r="C68" s="79"/>
      <c r="D68" s="79"/>
      <c r="E68" s="79"/>
      <c r="F68" s="75"/>
    </row>
    <row r="69" spans="2:6">
      <c r="B69" s="95"/>
      <c r="C69" s="79"/>
      <c r="D69" s="79"/>
      <c r="E69" s="79"/>
      <c r="F69" s="75"/>
    </row>
    <row r="70" spans="2:6">
      <c r="B70" s="95"/>
      <c r="C70" s="79"/>
      <c r="D70" s="79"/>
      <c r="E70" s="79"/>
      <c r="F70" s="75"/>
    </row>
    <row r="71" spans="2:6">
      <c r="B71" s="95"/>
      <c r="C71" s="79"/>
      <c r="D71" s="79"/>
      <c r="E71" s="79"/>
      <c r="F71" s="75"/>
    </row>
    <row r="72" spans="2:6">
      <c r="B72" s="95"/>
      <c r="C72" s="79"/>
      <c r="D72" s="79"/>
      <c r="E72" s="79"/>
      <c r="F72" s="75"/>
    </row>
    <row r="73" spans="2:6">
      <c r="B73" s="95"/>
      <c r="C73" s="79"/>
      <c r="D73" s="79"/>
      <c r="E73" s="79"/>
      <c r="F73" s="75"/>
    </row>
    <row r="74" spans="2:6">
      <c r="B74" s="95"/>
      <c r="C74" s="79"/>
      <c r="D74" s="79"/>
      <c r="E74" s="79"/>
      <c r="F74" s="75"/>
    </row>
    <row r="75" spans="2:6">
      <c r="B75" s="95"/>
      <c r="C75" s="79"/>
      <c r="D75" s="79"/>
      <c r="E75" s="79"/>
      <c r="F75" s="75"/>
    </row>
    <row r="76" spans="2:6" ht="13.8" thickBot="1">
      <c r="B76" s="112"/>
      <c r="C76" s="113"/>
      <c r="D76" s="113"/>
      <c r="E76" s="113"/>
      <c r="F76" s="114"/>
    </row>
  </sheetData>
  <mergeCells count="2">
    <mergeCell ref="B9:F9"/>
    <mergeCell ref="C25:D25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8B21ED-CCFA-4391-B6E8-E0784D8D3691}"/>
</file>

<file path=customXml/itemProps2.xml><?xml version="1.0" encoding="utf-8"?>
<ds:datastoreItem xmlns:ds="http://schemas.openxmlformats.org/officeDocument/2006/customXml" ds:itemID="{99EE2260-293C-4E18-B8AA-6D469D96F1D9}"/>
</file>

<file path=customXml/itemProps3.xml><?xml version="1.0" encoding="utf-8"?>
<ds:datastoreItem xmlns:ds="http://schemas.openxmlformats.org/officeDocument/2006/customXml" ds:itemID="{6876B72D-9484-459A-83F8-F6B53DA1C6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41</vt:i4>
      </vt:variant>
    </vt:vector>
  </HeadingPairs>
  <TitlesOfParts>
    <vt:vector size="82" baseType="lpstr">
      <vt:lpstr>Data From SGS</vt:lpstr>
      <vt:lpstr>Summary</vt:lpstr>
      <vt:lpstr>TP-TD-13-01  ARD-03</vt:lpstr>
      <vt:lpstr>TP-TD-13-02  ARD-01</vt:lpstr>
      <vt:lpstr>TP-TD-13-02  ARD-04</vt:lpstr>
      <vt:lpstr>TP-TD-13-03  ARD-02</vt:lpstr>
      <vt:lpstr>TP-TD-13-03  ARD-06</vt:lpstr>
      <vt:lpstr>BH-TD-13-01 ARD-03</vt:lpstr>
      <vt:lpstr>BH-TD-13-01 ARD-08</vt:lpstr>
      <vt:lpstr>BH-TD-13-01 ARD-10</vt:lpstr>
      <vt:lpstr>TP-T-13-01 ARD-01</vt:lpstr>
      <vt:lpstr>TP-T-13-02 ARD-02</vt:lpstr>
      <vt:lpstr>TP-T-13-02 ARD-03</vt:lpstr>
      <vt:lpstr>TP-T-13-04 ARD-01</vt:lpstr>
      <vt:lpstr>TP-T-13-04 ARD-02</vt:lpstr>
      <vt:lpstr>TP-T-13-06 ARD-02</vt:lpstr>
      <vt:lpstr>BH-T-13-01 ARD-01</vt:lpstr>
      <vt:lpstr>BH-T-13-01 ARD-03</vt:lpstr>
      <vt:lpstr>BH-T-13-01 ARD-05</vt:lpstr>
      <vt:lpstr>BH-T-13-02 ARD-01</vt:lpstr>
      <vt:lpstr>BH-T-13-02 ARD-02</vt:lpstr>
      <vt:lpstr>BH-T-13-02 ARD-04</vt:lpstr>
      <vt:lpstr>BH-T-13-02 ARD-06</vt:lpstr>
      <vt:lpstr>BH-T-13-02 ARD-07</vt:lpstr>
      <vt:lpstr>BH-T-13-03 ARD-02</vt:lpstr>
      <vt:lpstr>BH-T-13-04 ARD-02</vt:lpstr>
      <vt:lpstr>BH-T-13-04 ARD-04</vt:lpstr>
      <vt:lpstr>BH-T-13-04 ARD-06</vt:lpstr>
      <vt:lpstr>BH-T-13-04 ARD-08</vt:lpstr>
      <vt:lpstr>TP-WA-13-02 ARD-02</vt:lpstr>
      <vt:lpstr>TP-WA-13-03 ARD-02</vt:lpstr>
      <vt:lpstr>TP-WA-13-05 ARD-02</vt:lpstr>
      <vt:lpstr>TP-WA-13-06 ARD-01</vt:lpstr>
      <vt:lpstr>TP-WA-13-06 ARD-04</vt:lpstr>
      <vt:lpstr>TP-WA-13-08 ARD-02</vt:lpstr>
      <vt:lpstr>TP-WA-13-09 ARD-04</vt:lpstr>
      <vt:lpstr>TP-WA-13-10 ARD-02</vt:lpstr>
      <vt:lpstr>TP-WA-13-11 ARD-02</vt:lpstr>
      <vt:lpstr>TP-WA-13-11 ARD-05</vt:lpstr>
      <vt:lpstr>HA-BA-13-01  2-3 m</vt:lpstr>
      <vt:lpstr>HA-BA-13-02  0-1 m</vt:lpstr>
      <vt:lpstr>'BH-T-13-01 ARD-01'!Print_Area</vt:lpstr>
      <vt:lpstr>'BH-T-13-01 ARD-03'!Print_Area</vt:lpstr>
      <vt:lpstr>'BH-T-13-01 ARD-05'!Print_Area</vt:lpstr>
      <vt:lpstr>'BH-T-13-02 ARD-01'!Print_Area</vt:lpstr>
      <vt:lpstr>'BH-T-13-02 ARD-02'!Print_Area</vt:lpstr>
      <vt:lpstr>'BH-T-13-02 ARD-04'!Print_Area</vt:lpstr>
      <vt:lpstr>'BH-T-13-02 ARD-06'!Print_Area</vt:lpstr>
      <vt:lpstr>'BH-T-13-02 ARD-07'!Print_Area</vt:lpstr>
      <vt:lpstr>'BH-T-13-03 ARD-02'!Print_Area</vt:lpstr>
      <vt:lpstr>'BH-T-13-04 ARD-02'!Print_Area</vt:lpstr>
      <vt:lpstr>'BH-T-13-04 ARD-04'!Print_Area</vt:lpstr>
      <vt:lpstr>'BH-T-13-04 ARD-06'!Print_Area</vt:lpstr>
      <vt:lpstr>'BH-T-13-04 ARD-08'!Print_Area</vt:lpstr>
      <vt:lpstr>'BH-TD-13-01 ARD-03'!Print_Area</vt:lpstr>
      <vt:lpstr>'BH-TD-13-01 ARD-08'!Print_Area</vt:lpstr>
      <vt:lpstr>'BH-TD-13-01 ARD-10'!Print_Area</vt:lpstr>
      <vt:lpstr>'HA-BA-13-01  2-3 m'!Print_Area</vt:lpstr>
      <vt:lpstr>'HA-BA-13-02  0-1 m'!Print_Area</vt:lpstr>
      <vt:lpstr>Summary!Print_Area</vt:lpstr>
      <vt:lpstr>'TP-T-13-01 ARD-01'!Print_Area</vt:lpstr>
      <vt:lpstr>'TP-T-13-02 ARD-02'!Print_Area</vt:lpstr>
      <vt:lpstr>'TP-T-13-02 ARD-03'!Print_Area</vt:lpstr>
      <vt:lpstr>'TP-T-13-04 ARD-01'!Print_Area</vt:lpstr>
      <vt:lpstr>'TP-T-13-04 ARD-02'!Print_Area</vt:lpstr>
      <vt:lpstr>'TP-T-13-06 ARD-02'!Print_Area</vt:lpstr>
      <vt:lpstr>'TP-TD-13-01  ARD-03'!Print_Area</vt:lpstr>
      <vt:lpstr>'TP-TD-13-02  ARD-01'!Print_Area</vt:lpstr>
      <vt:lpstr>'TP-TD-13-02  ARD-04'!Print_Area</vt:lpstr>
      <vt:lpstr>'TP-TD-13-03  ARD-02'!Print_Area</vt:lpstr>
      <vt:lpstr>'TP-TD-13-03  ARD-06'!Print_Area</vt:lpstr>
      <vt:lpstr>'TP-WA-13-02 ARD-02'!Print_Area</vt:lpstr>
      <vt:lpstr>'TP-WA-13-03 ARD-02'!Print_Area</vt:lpstr>
      <vt:lpstr>'TP-WA-13-05 ARD-02'!Print_Area</vt:lpstr>
      <vt:lpstr>'TP-WA-13-06 ARD-01'!Print_Area</vt:lpstr>
      <vt:lpstr>'TP-WA-13-06 ARD-04'!Print_Area</vt:lpstr>
      <vt:lpstr>'TP-WA-13-08 ARD-02'!Print_Area</vt:lpstr>
      <vt:lpstr>'TP-WA-13-09 ARD-04'!Print_Area</vt:lpstr>
      <vt:lpstr>'TP-WA-13-10 ARD-02'!Print_Area</vt:lpstr>
      <vt:lpstr>'TP-WA-13-11 ARD-02'!Print_Area</vt:lpstr>
      <vt:lpstr>'TP-WA-13-11 ARD-05'!Print_Area</vt:lpstr>
      <vt:lpstr>Summary!Print_Titles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2013-12-16T20:45:53Z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