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Sheet1!$A$1:$Q$17</definedName>
  </definedNames>
  <calcPr calcId="125725"/>
</workbook>
</file>

<file path=xl/calcChain.xml><?xml version="1.0" encoding="utf-8"?>
<calcChain xmlns="http://schemas.openxmlformats.org/spreadsheetml/2006/main">
  <c r="Q9" i="1"/>
  <c r="P9"/>
  <c r="O9"/>
  <c r="N9"/>
  <c r="M9"/>
  <c r="L9"/>
  <c r="K9"/>
  <c r="J9"/>
  <c r="I9"/>
  <c r="H9"/>
  <c r="G9"/>
  <c r="F9"/>
  <c r="E9"/>
  <c r="D9"/>
  <c r="C9"/>
  <c r="B9"/>
</calcChain>
</file>

<file path=xl/sharedStrings.xml><?xml version="1.0" encoding="utf-8"?>
<sst xmlns="http://schemas.openxmlformats.org/spreadsheetml/2006/main" count="29" uniqueCount="28">
  <si>
    <t>Geographic Area</t>
  </si>
  <si>
    <t>Laboratory Test</t>
  </si>
  <si>
    <t>Physical</t>
  </si>
  <si>
    <t>Metals</t>
  </si>
  <si>
    <t>Leachable Metals</t>
  </si>
  <si>
    <t>Volatile Organic Compounds</t>
  </si>
  <si>
    <t>Cyanide</t>
  </si>
  <si>
    <t>Miscellaneous</t>
  </si>
  <si>
    <t>Ion Balance</t>
  </si>
  <si>
    <t>Carbon</t>
  </si>
  <si>
    <t>PCBs</t>
  </si>
  <si>
    <t>Nitrogen</t>
  </si>
  <si>
    <t>Glycols</t>
  </si>
  <si>
    <t>Phenols</t>
  </si>
  <si>
    <t>Total of All Areas</t>
  </si>
  <si>
    <t>Ketza</t>
  </si>
  <si>
    <t>Mill</t>
  </si>
  <si>
    <t>Mill-Hazardous Materials</t>
  </si>
  <si>
    <t>Road</t>
  </si>
  <si>
    <t>Expolosive</t>
  </si>
  <si>
    <t>Note: Miscellaneous Laboratory Tests include:Volume Nanopure Water, Sample Weight, Redox, Conductivity, Total Acidity (to pH 8.3), Alkalinity, Sulphate</t>
  </si>
  <si>
    <t>Mount Nansen Remediation Project</t>
  </si>
  <si>
    <t>2013 Site Investigation Data Report</t>
  </si>
  <si>
    <t>Appendix D5</t>
  </si>
  <si>
    <t>Site Characteristic Lab Test Summary</t>
  </si>
  <si>
    <t>Extractable Petroleum Hydro-carbons</t>
  </si>
  <si>
    <t>Chlorinated Hydro-carbons</t>
  </si>
  <si>
    <t>Polycyclic Aromatic Hydro-carbons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</si>
</sst>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3.5"/>
      <name val="MS Sans Serif"/>
      <family val="2"/>
    </font>
    <font>
      <sz val="10"/>
      <name val="MS Sans Serif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4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"/>
  <sheetViews>
    <sheetView tabSelected="1" workbookViewId="0">
      <selection activeCell="K4" sqref="K4"/>
    </sheetView>
  </sheetViews>
  <sheetFormatPr defaultRowHeight="15"/>
  <cols>
    <col min="1" max="1" width="16.42578125" customWidth="1"/>
    <col min="2" max="17" width="13.42578125" customWidth="1"/>
  </cols>
  <sheetData>
    <row r="1" spans="1:17">
      <c r="A1" t="s">
        <v>21</v>
      </c>
    </row>
    <row r="2" spans="1:17">
      <c r="A2" t="s">
        <v>22</v>
      </c>
    </row>
    <row r="3" spans="1:17">
      <c r="A3" t="s">
        <v>23</v>
      </c>
    </row>
    <row r="5" spans="1:17" ht="19.5">
      <c r="A5" s="1" t="s">
        <v>24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5.75" thickBo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>
      <c r="A7" s="3" t="s">
        <v>0</v>
      </c>
      <c r="B7" s="4" t="s">
        <v>1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51.75" thickBot="1">
      <c r="A8" s="7"/>
      <c r="B8" s="8" t="s">
        <v>2</v>
      </c>
      <c r="C8" s="9" t="s">
        <v>3</v>
      </c>
      <c r="D8" s="9" t="s">
        <v>4</v>
      </c>
      <c r="E8" s="9" t="s">
        <v>5</v>
      </c>
      <c r="F8" s="9" t="s">
        <v>25</v>
      </c>
      <c r="G8" s="9" t="s">
        <v>5</v>
      </c>
      <c r="H8" s="9" t="s">
        <v>27</v>
      </c>
      <c r="I8" s="9" t="s">
        <v>6</v>
      </c>
      <c r="J8" s="9" t="s">
        <v>7</v>
      </c>
      <c r="K8" s="9" t="s">
        <v>8</v>
      </c>
      <c r="L8" s="9" t="s">
        <v>9</v>
      </c>
      <c r="M8" s="9" t="s">
        <v>10</v>
      </c>
      <c r="N8" s="9" t="s">
        <v>11</v>
      </c>
      <c r="O8" s="9" t="s">
        <v>12</v>
      </c>
      <c r="P8" s="9" t="s">
        <v>26</v>
      </c>
      <c r="Q8" s="10" t="s">
        <v>13</v>
      </c>
    </row>
    <row r="9" spans="1:17">
      <c r="A9" s="11" t="s">
        <v>14</v>
      </c>
      <c r="B9" s="12">
        <f>SUM(B10:B14)</f>
        <v>38</v>
      </c>
      <c r="C9" s="13">
        <f>SUM(C10:C14)</f>
        <v>35</v>
      </c>
      <c r="D9" s="13">
        <f t="shared" ref="D9:P9" si="0">SUM(D10:D14)</f>
        <v>23</v>
      </c>
      <c r="E9" s="13">
        <f t="shared" si="0"/>
        <v>16</v>
      </c>
      <c r="F9" s="13">
        <f t="shared" si="0"/>
        <v>14</v>
      </c>
      <c r="G9" s="13">
        <f t="shared" si="0"/>
        <v>12</v>
      </c>
      <c r="H9" s="13">
        <f t="shared" si="0"/>
        <v>12</v>
      </c>
      <c r="I9" s="13">
        <f t="shared" si="0"/>
        <v>10</v>
      </c>
      <c r="J9" s="13">
        <f t="shared" si="0"/>
        <v>6</v>
      </c>
      <c r="K9" s="13">
        <f t="shared" si="0"/>
        <v>6</v>
      </c>
      <c r="L9" s="13">
        <f t="shared" si="0"/>
        <v>6</v>
      </c>
      <c r="M9" s="13">
        <f t="shared" si="0"/>
        <v>3</v>
      </c>
      <c r="N9" s="13">
        <f t="shared" si="0"/>
        <v>4</v>
      </c>
      <c r="O9" s="13">
        <f t="shared" si="0"/>
        <v>2</v>
      </c>
      <c r="P9" s="13">
        <f t="shared" si="0"/>
        <v>2</v>
      </c>
      <c r="Q9" s="14">
        <f>SUM(Q10:Q14)</f>
        <v>2</v>
      </c>
    </row>
    <row r="10" spans="1:17">
      <c r="A10" s="11" t="s">
        <v>15</v>
      </c>
      <c r="B10" s="12">
        <v>6</v>
      </c>
      <c r="C10" s="13">
        <v>7</v>
      </c>
      <c r="D10" s="13">
        <v>4</v>
      </c>
      <c r="E10" s="13">
        <v>3</v>
      </c>
      <c r="F10" s="13">
        <v>0</v>
      </c>
      <c r="G10" s="13">
        <v>0</v>
      </c>
      <c r="H10" s="13">
        <v>0</v>
      </c>
      <c r="I10" s="13">
        <v>4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4">
        <v>0</v>
      </c>
    </row>
    <row r="11" spans="1:17">
      <c r="A11" s="11" t="s">
        <v>16</v>
      </c>
      <c r="B11" s="12">
        <v>25</v>
      </c>
      <c r="C11" s="13">
        <v>24</v>
      </c>
      <c r="D11" s="13">
        <v>11</v>
      </c>
      <c r="E11" s="13">
        <v>13</v>
      </c>
      <c r="F11" s="13">
        <v>14</v>
      </c>
      <c r="G11" s="13">
        <v>12</v>
      </c>
      <c r="H11" s="13">
        <v>12</v>
      </c>
      <c r="I11" s="13">
        <v>6</v>
      </c>
      <c r="J11" s="13">
        <v>3</v>
      </c>
      <c r="K11" s="13">
        <v>3</v>
      </c>
      <c r="L11" s="13">
        <v>2</v>
      </c>
      <c r="M11" s="13">
        <v>3</v>
      </c>
      <c r="N11" s="13">
        <v>0</v>
      </c>
      <c r="O11" s="13">
        <v>2</v>
      </c>
      <c r="P11" s="13">
        <v>2</v>
      </c>
      <c r="Q11" s="14">
        <v>2</v>
      </c>
    </row>
    <row r="12" spans="1:17" ht="51.75">
      <c r="A12" s="11" t="s">
        <v>17</v>
      </c>
      <c r="B12" s="12">
        <v>0</v>
      </c>
      <c r="C12" s="13">
        <v>0</v>
      </c>
      <c r="D12" s="13">
        <v>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>
      <c r="A13" s="11" t="s">
        <v>18</v>
      </c>
      <c r="B13" s="12">
        <v>3</v>
      </c>
      <c r="C13" s="13">
        <v>0</v>
      </c>
      <c r="D13" s="13">
        <v>3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3</v>
      </c>
      <c r="K13" s="13">
        <v>3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4">
        <v>0</v>
      </c>
    </row>
    <row r="14" spans="1:17" ht="15.75" thickBot="1">
      <c r="A14" s="15" t="s">
        <v>19</v>
      </c>
      <c r="B14" s="16">
        <v>4</v>
      </c>
      <c r="C14" s="17">
        <v>4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4</v>
      </c>
      <c r="M14" s="17">
        <v>0</v>
      </c>
      <c r="N14" s="17">
        <v>4</v>
      </c>
      <c r="O14" s="17">
        <v>0</v>
      </c>
      <c r="P14" s="17">
        <v>0</v>
      </c>
      <c r="Q14" s="18">
        <v>0</v>
      </c>
    </row>
    <row r="15" spans="1:17">
      <c r="A15" s="19" t="s">
        <v>20</v>
      </c>
      <c r="B15" s="19"/>
      <c r="C15" s="19"/>
      <c r="D15" s="19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</sheetData>
  <mergeCells count="2">
    <mergeCell ref="A7:A8"/>
    <mergeCell ref="B7:Q7"/>
  </mergeCells>
  <pageMargins left="0.7" right="0.7" top="0.75" bottom="0.75" header="0.3" footer="0.3"/>
  <pageSetup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D576CB-FA04-426B-8188-1048A093532F}"/>
</file>

<file path=customXml/itemProps2.xml><?xml version="1.0" encoding="utf-8"?>
<ds:datastoreItem xmlns:ds="http://schemas.openxmlformats.org/officeDocument/2006/customXml" ds:itemID="{BFF017B3-49DB-407F-8FE1-F97F001C76C6}"/>
</file>

<file path=customXml/itemProps3.xml><?xml version="1.0" encoding="utf-8"?>
<ds:datastoreItem xmlns:ds="http://schemas.openxmlformats.org/officeDocument/2006/customXml" ds:itemID="{AAF86F28-A1E7-4EA9-8425-E21542F0C0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2014-03-11T17:42:00Z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