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30" windowWidth="19440" windowHeight="1201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Sheet1!$A$1:$J$30</definedName>
  </definedNames>
  <calcPr calcId="125725"/>
</workbook>
</file>

<file path=xl/calcChain.xml><?xml version="1.0" encoding="utf-8"?>
<calcChain xmlns="http://schemas.openxmlformats.org/spreadsheetml/2006/main">
  <c r="N22" i="1"/>
  <c r="O22"/>
  <c r="N23"/>
  <c r="O23" s="1"/>
  <c r="N24"/>
  <c r="O24"/>
  <c r="N25"/>
  <c r="O25" s="1"/>
  <c r="N26"/>
  <c r="O26"/>
  <c r="M10"/>
  <c r="N10" s="1"/>
  <c r="O10" s="1"/>
  <c r="M11"/>
  <c r="M12"/>
  <c r="M13"/>
  <c r="M14"/>
  <c r="M15"/>
  <c r="M16"/>
  <c r="M17"/>
  <c r="M18"/>
  <c r="M19"/>
  <c r="M20"/>
  <c r="M21"/>
  <c r="M8"/>
  <c r="M9"/>
  <c r="M7"/>
  <c r="L8"/>
  <c r="L9"/>
  <c r="L11"/>
  <c r="N11" s="1"/>
  <c r="O11" s="1"/>
  <c r="L12"/>
  <c r="L13"/>
  <c r="L14"/>
  <c r="L15"/>
  <c r="N15" s="1"/>
  <c r="O15" s="1"/>
  <c r="L16"/>
  <c r="N16" s="1"/>
  <c r="O16" s="1"/>
  <c r="L17"/>
  <c r="N17" s="1"/>
  <c r="O17" s="1"/>
  <c r="L18"/>
  <c r="N18" s="1"/>
  <c r="O18" s="1"/>
  <c r="L19"/>
  <c r="N19" s="1"/>
  <c r="L20"/>
  <c r="N20" s="1"/>
  <c r="L21"/>
  <c r="L7"/>
  <c r="N21" l="1"/>
  <c r="O21" s="1"/>
  <c r="N14"/>
  <c r="O14" s="1"/>
  <c r="N9"/>
  <c r="O9" s="1"/>
  <c r="N13"/>
  <c r="O13" s="1"/>
  <c r="N12"/>
  <c r="O12" s="1"/>
  <c r="N8"/>
  <c r="O8" s="1"/>
  <c r="N7"/>
  <c r="O7" s="1"/>
</calcChain>
</file>

<file path=xl/sharedStrings.xml><?xml version="1.0" encoding="utf-8"?>
<sst xmlns="http://schemas.openxmlformats.org/spreadsheetml/2006/main" count="168" uniqueCount="95">
  <si>
    <t>Location ID</t>
  </si>
  <si>
    <t>Description</t>
  </si>
  <si>
    <t>Location</t>
  </si>
  <si>
    <t>Date and Time</t>
  </si>
  <si>
    <t>Depth to Water           (m BTOP)</t>
  </si>
  <si>
    <t>Depth to Bottom        (m BTOP)</t>
  </si>
  <si>
    <t>pH</t>
  </si>
  <si>
    <t>EC (mS/cm)</t>
  </si>
  <si>
    <t>Comments</t>
  </si>
  <si>
    <t>Drive point, 3 m</t>
  </si>
  <si>
    <t>Dome Creek, head waters, near Camp</t>
  </si>
  <si>
    <t xml:space="preserve">Well is frozen above screen.  Sample was taken from water above screen. </t>
  </si>
  <si>
    <t>Dome Creek, north-west of mill</t>
  </si>
  <si>
    <t>Slow recharge rate, will have to come back next day to sample further</t>
  </si>
  <si>
    <t>Dome Creek, main valley, above TSF</t>
  </si>
  <si>
    <t>-</t>
  </si>
  <si>
    <t>Drive point was never installed</t>
  </si>
  <si>
    <t xml:space="preserve">Limited recharge. </t>
  </si>
  <si>
    <t>Dome Creek, main valley, below TSF</t>
  </si>
  <si>
    <t>2.4/1.9</t>
  </si>
  <si>
    <t>Good recharage.  Collected Dup_01 from this station</t>
  </si>
  <si>
    <t>2.8/2.2</t>
  </si>
  <si>
    <t>Good recharge.</t>
  </si>
  <si>
    <t>Well is frozen, ice crystals present on water tape.</t>
  </si>
  <si>
    <t>Sulphur-like odour coming from groundwater</t>
  </si>
  <si>
    <t>2.7/1.3</t>
  </si>
  <si>
    <t>Slower recharge</t>
  </si>
  <si>
    <t>Pony Creek, above Open Pit</t>
  </si>
  <si>
    <t>Slow recharge, may only be able to collect all bottles</t>
  </si>
  <si>
    <t>Pony Creek, close to Open Pit</t>
  </si>
  <si>
    <t>Feels frozen.  No dedicated sampling equipment left in piezometer.</t>
  </si>
  <si>
    <t>Pony Creek, main valley</t>
  </si>
  <si>
    <t>Dry</t>
  </si>
  <si>
    <t>Well is frozen, unable to sample.</t>
  </si>
  <si>
    <t>2.2/1/6</t>
  </si>
  <si>
    <t>Huestis Adit, north-west of mill</t>
  </si>
  <si>
    <t>Sulphur-like or decomposing organics-like odour present</t>
  </si>
  <si>
    <t>Dup_02.  Sulphur-like or decomposing organics-like odour present</t>
  </si>
  <si>
    <t>Mount Nansen Remediation Project</t>
  </si>
  <si>
    <t>2013 Site Investigation Report</t>
  </si>
  <si>
    <t>Appendix F4</t>
  </si>
  <si>
    <t>GSI Drive Point Piezometer Water Levels and Field Readings</t>
  </si>
  <si>
    <t>GSI-DC-01-B</t>
  </si>
  <si>
    <t>GSI-DC-02-B</t>
  </si>
  <si>
    <t>GSI-DC-03-B</t>
  </si>
  <si>
    <t>GSI-DC-04-B</t>
  </si>
  <si>
    <t>GSI-DC-05-B</t>
  </si>
  <si>
    <t>GSI-DC-06-B</t>
  </si>
  <si>
    <t>GSI-DC-07-B</t>
  </si>
  <si>
    <t>GSI-DC-08-B</t>
  </si>
  <si>
    <t>GSI-DC-09-B</t>
  </si>
  <si>
    <t>GSI-DC-10-B</t>
  </si>
  <si>
    <t>GSI-PC-01-B</t>
  </si>
  <si>
    <t>GSI-PC-02-B</t>
  </si>
  <si>
    <t>GSI-PC-03-B</t>
  </si>
  <si>
    <t>GSI-PC-04-B</t>
  </si>
  <si>
    <t>GSI-PC-05-B</t>
  </si>
  <si>
    <t>GSI-HA-01-A</t>
  </si>
  <si>
    <t>GSI-HA-02-A</t>
  </si>
  <si>
    <t>GSI-HA-03-A</t>
  </si>
  <si>
    <t>GSI-HA-04-A</t>
  </si>
  <si>
    <t>GSI-HA-05-A</t>
  </si>
  <si>
    <t>Drive point, 1.5 m</t>
  </si>
  <si>
    <t>Temperature (°C)</t>
  </si>
  <si>
    <t>Ground Elev</t>
  </si>
  <si>
    <t>Stickup</t>
  </si>
  <si>
    <t>Elev top of pipe</t>
  </si>
  <si>
    <t>Water elevation</t>
  </si>
  <si>
    <t>Drive Point ID</t>
  </si>
  <si>
    <t>Installation Depth (m)</t>
  </si>
  <si>
    <t>Stick up (m)</t>
  </si>
  <si>
    <t>Easting</t>
  </si>
  <si>
    <t>Northing</t>
  </si>
  <si>
    <t>Ground Elevation</t>
  </si>
  <si>
    <t>GSI-DC-01-A</t>
  </si>
  <si>
    <t>GSI-DC-02-A</t>
  </si>
  <si>
    <t>GSI-DC-03-A</t>
  </si>
  <si>
    <t>GSI-DC-04-A</t>
  </si>
  <si>
    <t>Abandoned</t>
  </si>
  <si>
    <t>GSI-DC-05-A</t>
  </si>
  <si>
    <t>GSI-DC-06-A</t>
  </si>
  <si>
    <t>GSI-DC-07-A</t>
  </si>
  <si>
    <t>GSI-DC-08-A</t>
  </si>
  <si>
    <t>GSI-DC-09-A</t>
  </si>
  <si>
    <t>GSI-DC-10-A</t>
  </si>
  <si>
    <t>GSI-PC-01-A</t>
  </si>
  <si>
    <t>GSI-PC-02-A</t>
  </si>
  <si>
    <t>GSI-PC-03-A</t>
  </si>
  <si>
    <t>GSI-PC-04-A</t>
  </si>
  <si>
    <t>GSI-PC-05-A</t>
  </si>
  <si>
    <t>Elevation data</t>
  </si>
  <si>
    <t>DRY</t>
  </si>
  <si>
    <t>BH-M-13-04</t>
  </si>
  <si>
    <t>Mill area where seepage had been intersected during drilling</t>
  </si>
  <si>
    <t>Insufficient water to sample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</si>
</sst>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7">
    <font>
      <sz val="10"/>
      <color theme="1"/>
      <name val="Arial"/>
      <family val="2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4">
    <xf numFmtId="0" fontId="0" fillId="0" borderId="0" xfId="0"/>
    <xf numFmtId="2" fontId="2" fillId="2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3" borderId="0" xfId="1" applyFont="1" applyFill="1" applyBorder="1" applyAlignment="1">
      <alignment horizontal="left" vertical="center" wrapText="1"/>
    </xf>
    <xf numFmtId="0" fontId="0" fillId="0" borderId="0" xfId="0" applyFont="1"/>
    <xf numFmtId="0" fontId="2" fillId="0" borderId="1" xfId="1" applyFont="1" applyBorder="1" applyAlignment="1">
      <alignment horizontal="center" vertical="center" wrapText="1"/>
    </xf>
    <xf numFmtId="16" fontId="2" fillId="0" borderId="1" xfId="1" applyNumberFormat="1" applyFont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/>
    </xf>
    <xf numFmtId="0" fontId="0" fillId="0" borderId="0" xfId="0" applyFont="1" applyAlignment="1">
      <alignment wrapText="1"/>
    </xf>
    <xf numFmtId="2" fontId="2" fillId="2" borderId="1" xfId="1" applyNumberFormat="1" applyFont="1" applyFill="1" applyBorder="1" applyAlignment="1">
      <alignment horizontal="left" vertical="center" wrapText="1"/>
    </xf>
    <xf numFmtId="0" fontId="2" fillId="0" borderId="1" xfId="1" applyFont="1" applyBorder="1" applyAlignment="1">
      <alignment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16" fontId="2" fillId="0" borderId="3" xfId="1" applyNumberFormat="1" applyFont="1" applyBorder="1" applyAlignment="1">
      <alignment horizontal="center" vertical="center" wrapText="1"/>
    </xf>
    <xf numFmtId="164" fontId="2" fillId="2" borderId="3" xfId="1" applyNumberFormat="1" applyFont="1" applyFill="1" applyBorder="1" applyAlignment="1">
      <alignment horizontal="center" vertical="center"/>
    </xf>
    <xf numFmtId="2" fontId="2" fillId="2" borderId="3" xfId="1" applyNumberFormat="1" applyFont="1" applyFill="1" applyBorder="1" applyAlignment="1">
      <alignment horizontal="center" vertical="center"/>
    </xf>
    <xf numFmtId="2" fontId="2" fillId="2" borderId="3" xfId="1" applyNumberFormat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/>
    </xf>
    <xf numFmtId="2" fontId="4" fillId="2" borderId="2" xfId="1" applyNumberFormat="1" applyFont="1" applyFill="1" applyBorder="1" applyAlignment="1">
      <alignment horizontal="center" vertical="center" wrapText="1"/>
    </xf>
    <xf numFmtId="2" fontId="4" fillId="2" borderId="2" xfId="1" applyNumberFormat="1" applyFont="1" applyFill="1" applyBorder="1" applyAlignment="1">
      <alignment horizontal="center" vertical="center" textRotation="90" wrapText="1"/>
    </xf>
    <xf numFmtId="2" fontId="4" fillId="2" borderId="2" xfId="1" applyNumberFormat="1" applyFont="1" applyFill="1" applyBorder="1" applyAlignment="1">
      <alignment horizontal="center" vertical="center"/>
    </xf>
    <xf numFmtId="0" fontId="3" fillId="0" borderId="0" xfId="0" applyFont="1"/>
    <xf numFmtId="165" fontId="6" fillId="0" borderId="1" xfId="2" applyNumberFormat="1" applyFont="1" applyBorder="1" applyAlignment="1">
      <alignment horizontal="center"/>
    </xf>
    <xf numFmtId="165" fontId="0" fillId="0" borderId="0" xfId="0" applyNumberFormat="1" applyFont="1"/>
    <xf numFmtId="0" fontId="0" fillId="0" borderId="0" xfId="0"/>
    <xf numFmtId="2" fontId="0" fillId="0" borderId="1" xfId="0" applyNumberFormat="1" applyFont="1" applyBorder="1" applyAlignment="1">
      <alignment horizontal="center" vertical="center" wrapText="1"/>
    </xf>
    <xf numFmtId="2" fontId="0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Font="1"/>
    <xf numFmtId="0" fontId="2" fillId="0" borderId="1" xfId="0" applyFont="1" applyBorder="1"/>
    <xf numFmtId="2" fontId="0" fillId="0" borderId="1" xfId="0" applyNumberFormat="1" applyFont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/>
    </xf>
    <xf numFmtId="3" fontId="0" fillId="4" borderId="0" xfId="0" applyNumberFormat="1" applyFont="1" applyFill="1"/>
    <xf numFmtId="4" fontId="2" fillId="0" borderId="1" xfId="0" applyNumberFormat="1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0" fontId="0" fillId="4" borderId="6" xfId="0" applyFont="1" applyFill="1" applyBorder="1" applyAlignment="1">
      <alignment vertical="top"/>
    </xf>
    <xf numFmtId="2" fontId="0" fillId="0" borderId="3" xfId="0" applyNumberFormat="1" applyFont="1" applyBorder="1" applyAlignment="1">
      <alignment horizontal="center" vertical="center"/>
    </xf>
    <xf numFmtId="0" fontId="0" fillId="4" borderId="0" xfId="0" applyFill="1" applyAlignment="1">
      <alignment horizontal="center"/>
    </xf>
    <xf numFmtId="0" fontId="0" fillId="4" borderId="4" xfId="0" applyFont="1" applyFill="1" applyBorder="1" applyAlignment="1">
      <alignment horizontal="center" vertical="center"/>
    </xf>
    <xf numFmtId="0" fontId="0" fillId="4" borderId="5" xfId="0" applyFont="1" applyFill="1" applyBorder="1" applyAlignment="1">
      <alignment horizontal="center" vertical="center"/>
    </xf>
    <xf numFmtId="0" fontId="0" fillId="4" borderId="6" xfId="0" applyFont="1" applyFill="1" applyBorder="1" applyAlignment="1">
      <alignment horizontal="center" vertical="center"/>
    </xf>
    <xf numFmtId="2" fontId="0" fillId="3" borderId="1" xfId="0" applyNumberFormat="1" applyFont="1" applyFill="1" applyBorder="1" applyAlignment="1">
      <alignment horizontal="center" vertical="center"/>
    </xf>
    <xf numFmtId="2" fontId="0" fillId="0" borderId="0" xfId="0" applyNumberFormat="1" applyFont="1"/>
    <xf numFmtId="0" fontId="0" fillId="0" borderId="0" xfId="0" applyAlignment="1">
      <alignment wrapText="1"/>
    </xf>
    <xf numFmtId="2" fontId="0" fillId="0" borderId="0" xfId="0" applyNumberFormat="1"/>
    <xf numFmtId="0" fontId="2" fillId="0" borderId="1" xfId="1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center" vertical="center"/>
    </xf>
    <xf numFmtId="0" fontId="0" fillId="0" borderId="1" xfId="0" quotePrefix="1" applyBorder="1" applyAlignment="1">
      <alignment vertical="center"/>
    </xf>
    <xf numFmtId="0" fontId="0" fillId="0" borderId="1" xfId="0" applyBorder="1" applyAlignment="1">
      <alignment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1"/>
  <sheetViews>
    <sheetView tabSelected="1" topLeftCell="A22" workbookViewId="0">
      <selection activeCell="A27" sqref="A27:J27"/>
    </sheetView>
  </sheetViews>
  <sheetFormatPr defaultRowHeight="12.75"/>
  <cols>
    <col min="1" max="1" width="12.42578125" style="6" bestFit="1" customWidth="1"/>
    <col min="2" max="2" width="15.28515625" style="6" customWidth="1"/>
    <col min="3" max="3" width="17.140625" style="6" customWidth="1"/>
    <col min="4" max="4" width="15.7109375" style="6" bestFit="1" customWidth="1"/>
    <col min="5" max="6" width="10.85546875" style="6" bestFit="1" customWidth="1"/>
    <col min="7" max="7" width="6.7109375" style="6" bestFit="1" customWidth="1"/>
    <col min="8" max="8" width="5" style="6" bestFit="1" customWidth="1"/>
    <col min="9" max="9" width="11.28515625" style="6" bestFit="1" customWidth="1"/>
    <col min="10" max="10" width="45" style="12" customWidth="1"/>
    <col min="11" max="11" width="5.5703125" style="6" customWidth="1"/>
    <col min="12" max="14" width="9.140625" style="6"/>
    <col min="15" max="15" width="12.5703125" style="6" customWidth="1"/>
    <col min="16" max="16" width="9.140625" style="6"/>
    <col min="17" max="17" width="14" style="6" customWidth="1"/>
    <col min="18" max="16384" width="9.140625" style="6"/>
  </cols>
  <sheetData>
    <row r="1" spans="1:22">
      <c r="A1" s="6" t="s">
        <v>38</v>
      </c>
    </row>
    <row r="2" spans="1:22">
      <c r="A2" s="6" t="s">
        <v>39</v>
      </c>
    </row>
    <row r="3" spans="1:22">
      <c r="A3" s="6" t="s">
        <v>40</v>
      </c>
      <c r="Q3" s="28" t="s">
        <v>90</v>
      </c>
    </row>
    <row r="5" spans="1:22">
      <c r="A5" s="25" t="s">
        <v>41</v>
      </c>
    </row>
    <row r="6" spans="1:22" ht="72.75" customHeight="1" thickBot="1">
      <c r="A6" s="21" t="s">
        <v>0</v>
      </c>
      <c r="B6" s="21" t="s">
        <v>1</v>
      </c>
      <c r="C6" s="21" t="s">
        <v>2</v>
      </c>
      <c r="D6" s="21" t="s">
        <v>3</v>
      </c>
      <c r="E6" s="22" t="s">
        <v>4</v>
      </c>
      <c r="F6" s="22" t="s">
        <v>5</v>
      </c>
      <c r="G6" s="23" t="s">
        <v>63</v>
      </c>
      <c r="H6" s="24" t="s">
        <v>6</v>
      </c>
      <c r="I6" s="22" t="s">
        <v>7</v>
      </c>
      <c r="J6" s="22" t="s">
        <v>8</v>
      </c>
      <c r="L6" s="48" t="s">
        <v>64</v>
      </c>
      <c r="M6" s="48" t="s">
        <v>65</v>
      </c>
      <c r="N6" s="48" t="s">
        <v>66</v>
      </c>
      <c r="O6" s="48" t="s">
        <v>67</v>
      </c>
      <c r="Q6" s="31" t="s">
        <v>68</v>
      </c>
      <c r="R6" s="31" t="s">
        <v>69</v>
      </c>
      <c r="S6" s="31" t="s">
        <v>70</v>
      </c>
      <c r="T6" s="31" t="s">
        <v>71</v>
      </c>
      <c r="U6" s="31" t="s">
        <v>72</v>
      </c>
      <c r="V6" s="31" t="s">
        <v>73</v>
      </c>
    </row>
    <row r="7" spans="1:22" ht="39.75" customHeight="1" thickTop="1">
      <c r="A7" s="15" t="s">
        <v>42</v>
      </c>
      <c r="B7" s="16" t="s">
        <v>9</v>
      </c>
      <c r="C7" s="16" t="s">
        <v>10</v>
      </c>
      <c r="D7" s="17">
        <v>41545</v>
      </c>
      <c r="E7" s="18">
        <v>0.89800000000000002</v>
      </c>
      <c r="F7" s="18">
        <v>1.5589999999999999</v>
      </c>
      <c r="G7" s="19">
        <v>1.8</v>
      </c>
      <c r="H7" s="19">
        <v>8.06</v>
      </c>
      <c r="I7" s="18">
        <v>4.87</v>
      </c>
      <c r="J7" s="20" t="s">
        <v>11</v>
      </c>
      <c r="L7" s="26">
        <f ca="1">OFFSET($V$6,MATCH(A7,$Q$7:$Q$41),0)</f>
        <v>1218.75451660156</v>
      </c>
      <c r="M7" s="6">
        <f t="shared" ref="M7:M21" ca="1" si="0">OFFSET($S$6,MATCH(A7,$Q$7:$Q$41),0)</f>
        <v>0.92100000000000004</v>
      </c>
      <c r="N7" s="27">
        <f ca="1">L7+M7</f>
        <v>1219.67551660156</v>
      </c>
      <c r="O7" s="47">
        <f ca="1">N7-E7</f>
        <v>1218.7775166015601</v>
      </c>
      <c r="Q7" s="33" t="s">
        <v>74</v>
      </c>
      <c r="R7" s="41">
        <v>1.077</v>
      </c>
      <c r="S7" s="30">
        <v>0.90500000000000003</v>
      </c>
      <c r="T7" s="36">
        <v>387675.66000000102</v>
      </c>
      <c r="U7" s="36">
        <v>6881123.2719999999</v>
      </c>
      <c r="V7" s="38">
        <v>1218.73718261719</v>
      </c>
    </row>
    <row r="8" spans="1:22" ht="39.75" customHeight="1">
      <c r="A8" s="2" t="s">
        <v>43</v>
      </c>
      <c r="B8" s="7" t="s">
        <v>9</v>
      </c>
      <c r="C8" s="7" t="s">
        <v>12</v>
      </c>
      <c r="D8" s="8">
        <v>41545</v>
      </c>
      <c r="E8" s="9">
        <v>2.3580000000000001</v>
      </c>
      <c r="F8" s="9">
        <v>3.8420000000000001</v>
      </c>
      <c r="G8" s="1">
        <v>3.9</v>
      </c>
      <c r="H8" s="1">
        <v>7.57</v>
      </c>
      <c r="I8" s="9">
        <v>10.45</v>
      </c>
      <c r="J8" s="13" t="s">
        <v>13</v>
      </c>
      <c r="L8" s="26">
        <f ca="1">OFFSET($V$6,MATCH(A8,$Q$7:$Q$41),0)</f>
        <v>1196.61242675781</v>
      </c>
      <c r="M8" s="32">
        <f t="shared" ca="1" si="0"/>
        <v>0.89300000000000002</v>
      </c>
      <c r="N8" s="27">
        <f t="shared" ref="N8:N26" ca="1" si="1">L8+M8</f>
        <v>1197.50542675781</v>
      </c>
      <c r="O8" s="47">
        <f t="shared" ref="O8:O26" ca="1" si="2">N8-E8</f>
        <v>1195.1474267578101</v>
      </c>
      <c r="Q8" s="33" t="s">
        <v>42</v>
      </c>
      <c r="R8" s="34">
        <v>2.8170000000000002</v>
      </c>
      <c r="S8" s="29">
        <v>0.92100000000000004</v>
      </c>
      <c r="T8" s="36">
        <v>387675.66000000102</v>
      </c>
      <c r="U8" s="36">
        <v>6881122.9199999999</v>
      </c>
      <c r="V8" s="38">
        <v>1218.75451660156</v>
      </c>
    </row>
    <row r="9" spans="1:22" ht="39.75" customHeight="1">
      <c r="A9" s="2" t="s">
        <v>44</v>
      </c>
      <c r="B9" s="7" t="s">
        <v>9</v>
      </c>
      <c r="C9" s="7" t="s">
        <v>14</v>
      </c>
      <c r="D9" s="8">
        <v>41545</v>
      </c>
      <c r="E9" s="9">
        <v>1.242</v>
      </c>
      <c r="F9" s="9">
        <v>3.8090000000000002</v>
      </c>
      <c r="G9" s="1">
        <v>4</v>
      </c>
      <c r="H9" s="1">
        <v>7.59</v>
      </c>
      <c r="I9" s="9">
        <v>1.054</v>
      </c>
      <c r="J9" s="13" t="s">
        <v>13</v>
      </c>
      <c r="L9" s="26">
        <f ca="1">OFFSET($V$6,MATCH(A9,$Q$7:$Q$41),0)</f>
        <v>1169.97570800781</v>
      </c>
      <c r="M9" s="32">
        <f t="shared" ca="1" si="0"/>
        <v>0.89900000000000002</v>
      </c>
      <c r="N9" s="27">
        <f t="shared" ca="1" si="1"/>
        <v>1170.8747080078099</v>
      </c>
      <c r="O9" s="47">
        <f t="shared" ca="1" si="2"/>
        <v>1169.6327080078099</v>
      </c>
      <c r="Q9" s="33" t="s">
        <v>75</v>
      </c>
      <c r="R9" s="34">
        <v>1.0940000000000001</v>
      </c>
      <c r="S9" s="34">
        <v>0.89700000000000002</v>
      </c>
      <c r="T9" s="36">
        <v>387839.50400000002</v>
      </c>
      <c r="U9" s="36">
        <v>6881128.4780000001</v>
      </c>
      <c r="V9" s="38">
        <v>1196.60400390625</v>
      </c>
    </row>
    <row r="10" spans="1:22" ht="39.75" customHeight="1">
      <c r="A10" s="2" t="s">
        <v>45</v>
      </c>
      <c r="B10" s="7" t="s">
        <v>9</v>
      </c>
      <c r="C10" s="7" t="s">
        <v>14</v>
      </c>
      <c r="D10" s="7" t="s">
        <v>15</v>
      </c>
      <c r="E10" s="7" t="s">
        <v>15</v>
      </c>
      <c r="F10" s="7" t="s">
        <v>15</v>
      </c>
      <c r="G10" s="7" t="s">
        <v>15</v>
      </c>
      <c r="H10" s="7" t="s">
        <v>15</v>
      </c>
      <c r="I10" s="10" t="s">
        <v>15</v>
      </c>
      <c r="J10" s="13" t="s">
        <v>16</v>
      </c>
      <c r="L10" s="26"/>
      <c r="M10" s="32">
        <f t="shared" ca="1" si="0"/>
        <v>0</v>
      </c>
      <c r="N10" s="27">
        <f t="shared" ca="1" si="1"/>
        <v>0</v>
      </c>
      <c r="O10" s="47" t="e">
        <f t="shared" ca="1" si="2"/>
        <v>#VALUE!</v>
      </c>
      <c r="Q10" s="33" t="s">
        <v>43</v>
      </c>
      <c r="R10" s="34">
        <v>2.9509999999999996</v>
      </c>
      <c r="S10" s="35">
        <v>0.89300000000000002</v>
      </c>
      <c r="T10" s="36">
        <v>387839.700000001</v>
      </c>
      <c r="U10" s="36">
        <v>6881128.5219999999</v>
      </c>
      <c r="V10" s="38">
        <v>1196.61242675781</v>
      </c>
    </row>
    <row r="11" spans="1:22" ht="39.75" customHeight="1">
      <c r="A11" s="2" t="s">
        <v>46</v>
      </c>
      <c r="B11" s="7" t="s">
        <v>9</v>
      </c>
      <c r="C11" s="7" t="s">
        <v>14</v>
      </c>
      <c r="D11" s="8">
        <v>41545</v>
      </c>
      <c r="E11" s="3">
        <v>0.61099999999999999</v>
      </c>
      <c r="F11" s="3">
        <v>2.8159999999999998</v>
      </c>
      <c r="G11" s="4">
        <v>3.2</v>
      </c>
      <c r="H11" s="4">
        <v>7.5</v>
      </c>
      <c r="I11" s="3">
        <v>1.1180000000000001</v>
      </c>
      <c r="J11" s="14" t="s">
        <v>17</v>
      </c>
      <c r="L11" s="26">
        <f t="shared" ref="L11:L21" ca="1" si="3">OFFSET($V$6,MATCH(A11,$Q$7:$Q$41),0)</f>
        <v>1119.24987792969</v>
      </c>
      <c r="M11" s="32">
        <f t="shared" ca="1" si="0"/>
        <v>0.56000000000000005</v>
      </c>
      <c r="N11" s="27">
        <f t="shared" ca="1" si="1"/>
        <v>1119.8098779296899</v>
      </c>
      <c r="O11" s="47">
        <f t="shared" ca="1" si="2"/>
        <v>1119.1988779296898</v>
      </c>
      <c r="Q11" s="33" t="s">
        <v>76</v>
      </c>
      <c r="R11" s="34">
        <v>1.0649999999999999</v>
      </c>
      <c r="S11" s="34">
        <v>0.91600000000000004</v>
      </c>
      <c r="T11" s="36">
        <v>388106.538</v>
      </c>
      <c r="U11" s="36">
        <v>6881078.2149999999</v>
      </c>
      <c r="V11" s="38">
        <v>1169.98999023438</v>
      </c>
    </row>
    <row r="12" spans="1:22" ht="39.75" customHeight="1">
      <c r="A12" s="2" t="s">
        <v>47</v>
      </c>
      <c r="B12" s="7" t="s">
        <v>9</v>
      </c>
      <c r="C12" s="7" t="s">
        <v>18</v>
      </c>
      <c r="D12" s="8">
        <v>41545</v>
      </c>
      <c r="E12" s="3">
        <v>0.57099999999999995</v>
      </c>
      <c r="F12" s="3">
        <v>2.8860000000000001</v>
      </c>
      <c r="G12" s="4" t="s">
        <v>19</v>
      </c>
      <c r="H12" s="4">
        <v>7.57</v>
      </c>
      <c r="I12" s="3">
        <v>1.23</v>
      </c>
      <c r="J12" s="14" t="s">
        <v>20</v>
      </c>
      <c r="L12" s="26">
        <f t="shared" ca="1" si="3"/>
        <v>1066.54284667969</v>
      </c>
      <c r="M12" s="32">
        <f t="shared" ca="1" si="0"/>
        <v>0.51900000000000002</v>
      </c>
      <c r="N12" s="27">
        <f t="shared" ca="1" si="1"/>
        <v>1067.06184667969</v>
      </c>
      <c r="O12" s="47">
        <f t="shared" ca="1" si="2"/>
        <v>1066.4908466796901</v>
      </c>
      <c r="Q12" s="33" t="s">
        <v>44</v>
      </c>
      <c r="R12" s="34">
        <v>2.9119999999999999</v>
      </c>
      <c r="S12" s="34">
        <v>0.89900000000000002</v>
      </c>
      <c r="T12" s="36">
        <v>388106.82100000198</v>
      </c>
      <c r="U12" s="36">
        <v>6881078.0659999996</v>
      </c>
      <c r="V12" s="38">
        <v>1169.97570800781</v>
      </c>
    </row>
    <row r="13" spans="1:22" ht="39.75" customHeight="1">
      <c r="A13" s="2" t="s">
        <v>48</v>
      </c>
      <c r="B13" s="7" t="s">
        <v>9</v>
      </c>
      <c r="C13" s="7" t="s">
        <v>18</v>
      </c>
      <c r="D13" s="8">
        <v>41545</v>
      </c>
      <c r="E13" s="3">
        <v>1.137</v>
      </c>
      <c r="F13" s="3">
        <v>3.7890000000000001</v>
      </c>
      <c r="G13" s="4" t="s">
        <v>21</v>
      </c>
      <c r="H13" s="4">
        <v>7.4</v>
      </c>
      <c r="I13" s="3">
        <v>0.54800000000000004</v>
      </c>
      <c r="J13" s="14" t="s">
        <v>22</v>
      </c>
      <c r="L13" s="26">
        <f t="shared" ca="1" si="3"/>
        <v>1056.69067382813</v>
      </c>
      <c r="M13" s="32">
        <f t="shared" ca="1" si="0"/>
        <v>0.89400000000000002</v>
      </c>
      <c r="N13" s="27">
        <f t="shared" ca="1" si="1"/>
        <v>1057.58467382813</v>
      </c>
      <c r="O13" s="47">
        <f t="shared" ca="1" si="2"/>
        <v>1056.4476738281301</v>
      </c>
      <c r="Q13" s="33" t="s">
        <v>77</v>
      </c>
      <c r="R13" s="42"/>
      <c r="S13" s="43"/>
      <c r="T13" s="37"/>
      <c r="U13" s="37"/>
      <c r="V13" s="37"/>
    </row>
    <row r="14" spans="1:22" ht="39.75" customHeight="1">
      <c r="A14" s="2" t="s">
        <v>49</v>
      </c>
      <c r="B14" s="7" t="s">
        <v>9</v>
      </c>
      <c r="C14" s="7" t="s">
        <v>18</v>
      </c>
      <c r="D14" s="8">
        <v>41545</v>
      </c>
      <c r="E14" s="3">
        <v>2.1789999999999998</v>
      </c>
      <c r="F14" s="3">
        <v>2.5649999999999999</v>
      </c>
      <c r="G14" s="4">
        <v>3.3</v>
      </c>
      <c r="H14" s="4">
        <v>6.71</v>
      </c>
      <c r="I14" s="3">
        <v>1.4610000000000001</v>
      </c>
      <c r="J14" s="14" t="s">
        <v>23</v>
      </c>
      <c r="L14" s="26">
        <f t="shared" ca="1" si="3"/>
        <v>1048.47583007813</v>
      </c>
      <c r="M14" s="32">
        <f t="shared" ca="1" si="0"/>
        <v>0.35299999999999998</v>
      </c>
      <c r="N14" s="27">
        <f t="shared" ca="1" si="1"/>
        <v>1048.8288300781301</v>
      </c>
      <c r="O14" s="47">
        <f t="shared" ca="1" si="2"/>
        <v>1046.64983007813</v>
      </c>
      <c r="Q14" s="33" t="s">
        <v>45</v>
      </c>
      <c r="R14" s="44"/>
      <c r="S14" s="45"/>
      <c r="T14" s="40" t="s">
        <v>78</v>
      </c>
      <c r="U14" s="37"/>
      <c r="V14" s="37"/>
    </row>
    <row r="15" spans="1:22" ht="39.75" customHeight="1">
      <c r="A15" s="2" t="s">
        <v>50</v>
      </c>
      <c r="B15" s="7" t="s">
        <v>9</v>
      </c>
      <c r="C15" s="7" t="s">
        <v>18</v>
      </c>
      <c r="D15" s="8">
        <v>41545</v>
      </c>
      <c r="E15" s="3">
        <v>1.002</v>
      </c>
      <c r="F15" s="3">
        <v>3.84</v>
      </c>
      <c r="G15" s="4">
        <v>2.7</v>
      </c>
      <c r="H15" s="4">
        <v>7.08</v>
      </c>
      <c r="I15" s="3">
        <v>0.64200000000000002</v>
      </c>
      <c r="J15" s="14" t="s">
        <v>24</v>
      </c>
      <c r="L15" s="26">
        <f t="shared" ca="1" si="3"/>
        <v>1036.97119140625</v>
      </c>
      <c r="M15" s="32">
        <f t="shared" ca="1" si="0"/>
        <v>0.90100000000000002</v>
      </c>
      <c r="N15" s="27">
        <f t="shared" ca="1" si="1"/>
        <v>1037.8721914062501</v>
      </c>
      <c r="O15" s="47">
        <f t="shared" ca="1" si="2"/>
        <v>1036.8701914062501</v>
      </c>
      <c r="Q15" s="33" t="s">
        <v>79</v>
      </c>
      <c r="R15" s="34">
        <v>1.04</v>
      </c>
      <c r="S15" s="34">
        <v>0.91</v>
      </c>
      <c r="T15" s="39">
        <v>388723.49800000101</v>
      </c>
      <c r="U15" s="36">
        <v>6880835.8399999999</v>
      </c>
      <c r="V15" s="38">
        <v>1119.20031738281</v>
      </c>
    </row>
    <row r="16" spans="1:22" ht="39.75" customHeight="1">
      <c r="A16" s="2" t="s">
        <v>51</v>
      </c>
      <c r="B16" s="7" t="s">
        <v>9</v>
      </c>
      <c r="C16" s="7" t="s">
        <v>18</v>
      </c>
      <c r="D16" s="8">
        <v>41545</v>
      </c>
      <c r="E16" s="3">
        <v>0.86199999999999999</v>
      </c>
      <c r="F16" s="3">
        <v>3.74</v>
      </c>
      <c r="G16" s="4" t="s">
        <v>25</v>
      </c>
      <c r="H16" s="4">
        <v>6.75</v>
      </c>
      <c r="I16" s="3">
        <v>1</v>
      </c>
      <c r="J16" s="14" t="s">
        <v>26</v>
      </c>
      <c r="L16" s="26">
        <f t="shared" ca="1" si="3"/>
        <v>1030.60302734375</v>
      </c>
      <c r="M16" s="32">
        <f t="shared" ca="1" si="0"/>
        <v>0.90400000000000003</v>
      </c>
      <c r="N16" s="27">
        <f t="shared" ca="1" si="1"/>
        <v>1031.50702734375</v>
      </c>
      <c r="O16" s="47">
        <f t="shared" ca="1" si="2"/>
        <v>1030.6450273437499</v>
      </c>
      <c r="Q16" s="33" t="s">
        <v>46</v>
      </c>
      <c r="R16" s="34">
        <v>2.2559999999999998</v>
      </c>
      <c r="S16" s="34">
        <v>0.56000000000000005</v>
      </c>
      <c r="T16" s="36">
        <v>388723.65900000097</v>
      </c>
      <c r="U16" s="36">
        <v>6880835.2419999996</v>
      </c>
      <c r="V16" s="38">
        <v>1119.24987792969</v>
      </c>
    </row>
    <row r="17" spans="1:22" ht="39.75" customHeight="1">
      <c r="A17" s="2" t="s">
        <v>52</v>
      </c>
      <c r="B17" s="7" t="s">
        <v>9</v>
      </c>
      <c r="C17" s="7" t="s">
        <v>27</v>
      </c>
      <c r="D17" s="8">
        <v>41546</v>
      </c>
      <c r="E17" s="3">
        <v>2.1789999999999998</v>
      </c>
      <c r="F17" s="3">
        <v>2.681</v>
      </c>
      <c r="G17" s="4">
        <v>3.9</v>
      </c>
      <c r="H17" s="4">
        <v>6.75</v>
      </c>
      <c r="I17" s="3">
        <v>0.621</v>
      </c>
      <c r="J17" s="14" t="s">
        <v>28</v>
      </c>
      <c r="L17" s="26">
        <f t="shared" ca="1" si="3"/>
        <v>1224.09375</v>
      </c>
      <c r="M17" s="32">
        <f t="shared" ca="1" si="0"/>
        <v>0.9</v>
      </c>
      <c r="N17" s="27">
        <f t="shared" ca="1" si="1"/>
        <v>1224.9937500000001</v>
      </c>
      <c r="O17" s="47">
        <f t="shared" ca="1" si="2"/>
        <v>1222.81475</v>
      </c>
      <c r="Q17" s="33" t="s">
        <v>80</v>
      </c>
      <c r="R17" s="34">
        <v>1.08</v>
      </c>
      <c r="S17" s="34">
        <v>0.90100000000000002</v>
      </c>
      <c r="T17" s="36">
        <v>389790.66100000002</v>
      </c>
      <c r="U17" s="36">
        <v>6880568.091</v>
      </c>
      <c r="V17" s="38">
        <v>1066.55578613281</v>
      </c>
    </row>
    <row r="18" spans="1:22" ht="39.75" customHeight="1">
      <c r="A18" s="2" t="s">
        <v>53</v>
      </c>
      <c r="B18" s="7" t="s">
        <v>9</v>
      </c>
      <c r="C18" s="7" t="s">
        <v>29</v>
      </c>
      <c r="D18" s="8">
        <v>41546</v>
      </c>
      <c r="E18" s="3">
        <v>1.2230000000000001</v>
      </c>
      <c r="F18" s="3">
        <v>2.0289999999999999</v>
      </c>
      <c r="G18" s="4">
        <v>5.3</v>
      </c>
      <c r="H18" s="4">
        <v>7.42</v>
      </c>
      <c r="I18" s="3">
        <v>0.34300000000000003</v>
      </c>
      <c r="J18" s="14" t="s">
        <v>30</v>
      </c>
      <c r="L18" s="26">
        <f t="shared" ca="1" si="3"/>
        <v>1202.54541015625</v>
      </c>
      <c r="M18" s="32">
        <f t="shared" ca="1" si="0"/>
        <v>0.89700000000000002</v>
      </c>
      <c r="N18" s="27">
        <f t="shared" ca="1" si="1"/>
        <v>1203.4424101562499</v>
      </c>
      <c r="O18" s="47">
        <f t="shared" ca="1" si="2"/>
        <v>1202.21941015625</v>
      </c>
      <c r="Q18" s="33" t="s">
        <v>47</v>
      </c>
      <c r="R18" s="34">
        <v>2.367</v>
      </c>
      <c r="S18" s="34">
        <v>0.51900000000000002</v>
      </c>
      <c r="T18" s="36">
        <v>389791.05</v>
      </c>
      <c r="U18" s="36">
        <v>6880568.0959999999</v>
      </c>
      <c r="V18" s="38">
        <v>1066.54284667969</v>
      </c>
    </row>
    <row r="19" spans="1:22" ht="39.75" customHeight="1">
      <c r="A19" s="2" t="s">
        <v>54</v>
      </c>
      <c r="B19" s="7" t="s">
        <v>9</v>
      </c>
      <c r="C19" s="7" t="s">
        <v>31</v>
      </c>
      <c r="D19" s="8">
        <v>41546</v>
      </c>
      <c r="E19" s="3" t="s">
        <v>15</v>
      </c>
      <c r="F19" s="3">
        <v>3.8039999999999998</v>
      </c>
      <c r="G19" s="4" t="s">
        <v>15</v>
      </c>
      <c r="H19" s="4" t="s">
        <v>15</v>
      </c>
      <c r="I19" s="3" t="s">
        <v>15</v>
      </c>
      <c r="J19" s="14" t="s">
        <v>32</v>
      </c>
      <c r="L19" s="26">
        <f t="shared" ca="1" si="3"/>
        <v>1159.6806640625</v>
      </c>
      <c r="M19" s="32">
        <f t="shared" ca="1" si="0"/>
        <v>0.9</v>
      </c>
      <c r="N19" s="27">
        <f t="shared" ca="1" si="1"/>
        <v>1160.5806640625001</v>
      </c>
      <c r="O19" s="49" t="s">
        <v>91</v>
      </c>
      <c r="Q19" s="33" t="s">
        <v>81</v>
      </c>
      <c r="R19" s="34">
        <v>1.071</v>
      </c>
      <c r="S19" s="34">
        <v>0.90900000000000003</v>
      </c>
      <c r="T19" s="36">
        <v>390066.08600000199</v>
      </c>
      <c r="U19" s="36">
        <v>6880639.1320000002</v>
      </c>
      <c r="V19" s="38">
        <v>1056.67504882813</v>
      </c>
    </row>
    <row r="20" spans="1:22" ht="39.75" customHeight="1">
      <c r="A20" s="2" t="s">
        <v>55</v>
      </c>
      <c r="B20" s="7" t="s">
        <v>9</v>
      </c>
      <c r="C20" s="7" t="s">
        <v>31</v>
      </c>
      <c r="D20" s="8">
        <v>41547</v>
      </c>
      <c r="E20" s="3" t="s">
        <v>15</v>
      </c>
      <c r="F20" s="3">
        <v>2.5619999999999998</v>
      </c>
      <c r="G20" s="4" t="s">
        <v>15</v>
      </c>
      <c r="H20" s="4" t="s">
        <v>15</v>
      </c>
      <c r="I20" s="3" t="s">
        <v>15</v>
      </c>
      <c r="J20" s="14" t="s">
        <v>33</v>
      </c>
      <c r="L20" s="26">
        <f t="shared" ca="1" si="3"/>
        <v>1192.43530273438</v>
      </c>
      <c r="M20" s="32">
        <f t="shared" ca="1" si="0"/>
        <v>0.9</v>
      </c>
      <c r="N20" s="27">
        <f t="shared" ca="1" si="1"/>
        <v>1193.3353027343801</v>
      </c>
      <c r="O20" s="49" t="s">
        <v>91</v>
      </c>
      <c r="Q20" s="33" t="s">
        <v>48</v>
      </c>
      <c r="R20" s="34">
        <v>2.9059999999999997</v>
      </c>
      <c r="S20" s="34">
        <v>0.89400000000000002</v>
      </c>
      <c r="T20" s="36">
        <v>390065.74500000098</v>
      </c>
      <c r="U20" s="36">
        <v>6880639.3459999999</v>
      </c>
      <c r="V20" s="38">
        <v>1056.69067382813</v>
      </c>
    </row>
    <row r="21" spans="1:22" ht="39.75" customHeight="1">
      <c r="A21" s="2" t="s">
        <v>56</v>
      </c>
      <c r="B21" s="7" t="s">
        <v>9</v>
      </c>
      <c r="C21" s="7" t="s">
        <v>31</v>
      </c>
      <c r="D21" s="8">
        <v>41547</v>
      </c>
      <c r="E21" s="3">
        <v>2.8170000000000002</v>
      </c>
      <c r="F21" s="3">
        <v>3.714</v>
      </c>
      <c r="G21" s="4" t="s">
        <v>34</v>
      </c>
      <c r="H21" s="4">
        <v>7.9</v>
      </c>
      <c r="I21" s="3">
        <v>0.28000000000000003</v>
      </c>
      <c r="J21" s="14" t="s">
        <v>22</v>
      </c>
      <c r="L21" s="26">
        <f t="shared" ca="1" si="3"/>
        <v>1192.43530273438</v>
      </c>
      <c r="M21" s="32">
        <f t="shared" ca="1" si="0"/>
        <v>0.9</v>
      </c>
      <c r="N21" s="27">
        <f t="shared" ca="1" si="1"/>
        <v>1193.3353027343801</v>
      </c>
      <c r="O21" s="47">
        <f t="shared" ca="1" si="2"/>
        <v>1190.5183027343801</v>
      </c>
      <c r="Q21" s="33" t="s">
        <v>82</v>
      </c>
      <c r="R21" s="34">
        <v>1.101</v>
      </c>
      <c r="S21" s="34">
        <v>0.88300000000000001</v>
      </c>
      <c r="T21" s="36">
        <v>390310.93599999999</v>
      </c>
      <c r="U21" s="36">
        <v>6880583.9369999999</v>
      </c>
      <c r="V21" s="38">
        <v>1048.4892578125</v>
      </c>
    </row>
    <row r="22" spans="1:22" ht="39.75" customHeight="1">
      <c r="A22" s="2" t="s">
        <v>57</v>
      </c>
      <c r="B22" s="7" t="s">
        <v>62</v>
      </c>
      <c r="C22" s="7" t="s">
        <v>35</v>
      </c>
      <c r="D22" s="8">
        <v>41546</v>
      </c>
      <c r="E22" s="3">
        <v>2.218</v>
      </c>
      <c r="F22" s="3">
        <v>3.1019999999999999</v>
      </c>
      <c r="G22" s="4">
        <v>3.3</v>
      </c>
      <c r="H22" s="4">
        <v>7.41</v>
      </c>
      <c r="I22" s="3">
        <v>1.04</v>
      </c>
      <c r="J22" s="14" t="s">
        <v>36</v>
      </c>
      <c r="L22" s="38">
        <v>1196.69213867188</v>
      </c>
      <c r="M22" s="46">
        <v>1.2</v>
      </c>
      <c r="N22" s="27">
        <f t="shared" si="1"/>
        <v>1197.89213867188</v>
      </c>
      <c r="O22" s="47">
        <f t="shared" si="2"/>
        <v>1195.67413867188</v>
      </c>
      <c r="Q22" s="33" t="s">
        <v>49</v>
      </c>
      <c r="R22" s="34">
        <v>2.5209999999999999</v>
      </c>
      <c r="S22" s="34">
        <v>0.35299999999999998</v>
      </c>
      <c r="T22" s="36">
        <v>390311.54400000098</v>
      </c>
      <c r="U22" s="36">
        <v>6880583.6569999997</v>
      </c>
      <c r="V22" s="38">
        <v>1048.47583007813</v>
      </c>
    </row>
    <row r="23" spans="1:22" ht="39.75" customHeight="1">
      <c r="A23" s="2" t="s">
        <v>58</v>
      </c>
      <c r="B23" s="7" t="s">
        <v>62</v>
      </c>
      <c r="C23" s="7" t="s">
        <v>35</v>
      </c>
      <c r="D23" s="8">
        <v>41546</v>
      </c>
      <c r="E23" s="3">
        <v>2.0339999999999998</v>
      </c>
      <c r="F23" s="3">
        <v>3.1</v>
      </c>
      <c r="G23" s="4">
        <v>1.9</v>
      </c>
      <c r="H23" s="4">
        <v>7.05</v>
      </c>
      <c r="I23" s="3">
        <v>1.1180000000000001</v>
      </c>
      <c r="J23" s="14" t="s">
        <v>36</v>
      </c>
      <c r="L23" s="38">
        <v>1195.90563964844</v>
      </c>
      <c r="M23" s="46">
        <v>1.41</v>
      </c>
      <c r="N23" s="27">
        <f t="shared" si="1"/>
        <v>1197.3156396484401</v>
      </c>
      <c r="O23" s="47">
        <f t="shared" si="2"/>
        <v>1195.28163964844</v>
      </c>
      <c r="Q23" s="33" t="s">
        <v>83</v>
      </c>
      <c r="R23" s="34">
        <v>1.0820000000000001</v>
      </c>
      <c r="S23" s="34">
        <v>0.89900000000000002</v>
      </c>
      <c r="T23" s="36">
        <v>390615.45699999999</v>
      </c>
      <c r="U23" s="36">
        <v>6880493.1040000096</v>
      </c>
      <c r="V23" s="38">
        <v>1037.02160644531</v>
      </c>
    </row>
    <row r="24" spans="1:22" ht="39.75" customHeight="1">
      <c r="A24" s="2" t="s">
        <v>59</v>
      </c>
      <c r="B24" s="7" t="s">
        <v>62</v>
      </c>
      <c r="C24" s="7" t="s">
        <v>35</v>
      </c>
      <c r="D24" s="8">
        <v>41546</v>
      </c>
      <c r="E24" s="3">
        <v>1.052</v>
      </c>
      <c r="F24" s="3">
        <v>2.173</v>
      </c>
      <c r="G24" s="4">
        <v>2.5</v>
      </c>
      <c r="H24" s="4">
        <v>6.98</v>
      </c>
      <c r="I24" s="3">
        <v>1</v>
      </c>
      <c r="J24" s="14" t="s">
        <v>36</v>
      </c>
      <c r="L24" s="38">
        <v>1194.04284667969</v>
      </c>
      <c r="M24" s="46">
        <v>0.83</v>
      </c>
      <c r="N24" s="27">
        <f t="shared" si="1"/>
        <v>1194.8728466796899</v>
      </c>
      <c r="O24" s="47">
        <f t="shared" si="2"/>
        <v>1193.82084667969</v>
      </c>
      <c r="Q24" s="33" t="s">
        <v>50</v>
      </c>
      <c r="R24" s="34">
        <v>2.931</v>
      </c>
      <c r="S24" s="34">
        <v>0.90100000000000002</v>
      </c>
      <c r="T24" s="36">
        <v>390615.60499999998</v>
      </c>
      <c r="U24" s="36">
        <v>6880492.642</v>
      </c>
      <c r="V24" s="38">
        <v>1036.97119140625</v>
      </c>
    </row>
    <row r="25" spans="1:22" ht="39.75" customHeight="1">
      <c r="A25" s="2" t="s">
        <v>60</v>
      </c>
      <c r="B25" s="7" t="s">
        <v>62</v>
      </c>
      <c r="C25" s="7" t="s">
        <v>35</v>
      </c>
      <c r="D25" s="8">
        <v>41546</v>
      </c>
      <c r="E25" s="3">
        <v>1.018</v>
      </c>
      <c r="F25" s="3">
        <v>2.173</v>
      </c>
      <c r="G25" s="4">
        <v>1.6</v>
      </c>
      <c r="H25" s="4">
        <v>6.3</v>
      </c>
      <c r="I25" s="3">
        <v>0.433</v>
      </c>
      <c r="J25" s="14" t="s">
        <v>36</v>
      </c>
      <c r="L25" s="38">
        <v>1189.9775390625</v>
      </c>
      <c r="M25" s="46">
        <v>0.56999999999999995</v>
      </c>
      <c r="N25" s="27">
        <f t="shared" si="1"/>
        <v>1190.5475390624999</v>
      </c>
      <c r="O25" s="47">
        <f t="shared" si="2"/>
        <v>1189.5295390624999</v>
      </c>
      <c r="Q25" s="33" t="s">
        <v>84</v>
      </c>
      <c r="R25" s="34">
        <v>1.077</v>
      </c>
      <c r="S25" s="35">
        <v>0.90400000000000003</v>
      </c>
      <c r="T25" s="36">
        <v>390862.609</v>
      </c>
      <c r="U25" s="36">
        <v>6880448.977</v>
      </c>
      <c r="V25" s="38">
        <v>1030.59851074219</v>
      </c>
    </row>
    <row r="26" spans="1:22" ht="39.75" customHeight="1">
      <c r="A26" s="2" t="s">
        <v>61</v>
      </c>
      <c r="B26" s="7" t="s">
        <v>62</v>
      </c>
      <c r="C26" s="7" t="s">
        <v>35</v>
      </c>
      <c r="D26" s="8">
        <v>41546</v>
      </c>
      <c r="E26" s="3">
        <v>1.0369999999999999</v>
      </c>
      <c r="F26" s="3">
        <v>2.1720000000000002</v>
      </c>
      <c r="G26" s="4">
        <v>1.9</v>
      </c>
      <c r="H26" s="4">
        <v>7.3</v>
      </c>
      <c r="I26" s="3">
        <v>0.94</v>
      </c>
      <c r="J26" s="14" t="s">
        <v>37</v>
      </c>
      <c r="L26" s="38">
        <v>1192.43530273438</v>
      </c>
      <c r="M26" s="46">
        <v>0.9</v>
      </c>
      <c r="N26" s="27">
        <f t="shared" si="1"/>
        <v>1193.3353027343801</v>
      </c>
      <c r="O26" s="47">
        <f t="shared" si="2"/>
        <v>1192.2983027343801</v>
      </c>
      <c r="Q26" s="33" t="s">
        <v>51</v>
      </c>
      <c r="R26" s="34">
        <v>2.8340000000000001</v>
      </c>
      <c r="S26" s="35">
        <v>0.90400000000000003</v>
      </c>
      <c r="T26" s="36">
        <v>390862.37500000099</v>
      </c>
      <c r="U26" s="36">
        <v>6880449.1500000097</v>
      </c>
      <c r="V26" s="38">
        <v>1030.60302734375</v>
      </c>
    </row>
    <row r="27" spans="1:22" ht="51">
      <c r="A27" s="2" t="s">
        <v>92</v>
      </c>
      <c r="B27" s="7" t="s">
        <v>62</v>
      </c>
      <c r="C27" s="50" t="s">
        <v>93</v>
      </c>
      <c r="D27" s="8">
        <v>41546</v>
      </c>
      <c r="E27" s="51">
        <v>1.05</v>
      </c>
      <c r="F27" s="51">
        <v>1.1000000000000001</v>
      </c>
      <c r="G27" s="52" t="s">
        <v>15</v>
      </c>
      <c r="H27" s="52" t="s">
        <v>15</v>
      </c>
      <c r="I27" s="52" t="s">
        <v>15</v>
      </c>
      <c r="J27" s="53" t="s">
        <v>94</v>
      </c>
      <c r="Q27" s="33" t="s">
        <v>85</v>
      </c>
      <c r="R27" s="34">
        <v>1.079</v>
      </c>
      <c r="S27" s="35">
        <v>0.90500000000000003</v>
      </c>
      <c r="T27" s="36">
        <v>388719.80400000099</v>
      </c>
      <c r="U27" s="36">
        <v>6881918.0889999997</v>
      </c>
      <c r="V27" s="38">
        <v>1224.11535644531</v>
      </c>
    </row>
    <row r="28" spans="1:22">
      <c r="A28" s="5"/>
      <c r="Q28" s="33" t="s">
        <v>52</v>
      </c>
      <c r="R28" s="34">
        <v>2.9390000000000001</v>
      </c>
      <c r="S28" s="35">
        <v>0.9</v>
      </c>
      <c r="T28" s="36">
        <v>388720.10299999901</v>
      </c>
      <c r="U28" s="36">
        <v>6881917.8679999998</v>
      </c>
      <c r="V28" s="38">
        <v>1224.09375</v>
      </c>
    </row>
    <row r="29" spans="1:22">
      <c r="B29" s="11"/>
      <c r="Q29" s="33" t="s">
        <v>86</v>
      </c>
      <c r="R29" s="34">
        <v>1.0860000000000001</v>
      </c>
      <c r="S29" s="35">
        <v>0.89900000000000002</v>
      </c>
      <c r="T29" s="36">
        <v>388908.61499999999</v>
      </c>
      <c r="U29" s="36">
        <v>6881785.4440000001</v>
      </c>
      <c r="V29" s="38">
        <v>1202.50024414063</v>
      </c>
    </row>
    <row r="30" spans="1:22">
      <c r="Q30" s="33" t="s">
        <v>53</v>
      </c>
      <c r="R30" s="34">
        <v>2.8789999999999996</v>
      </c>
      <c r="S30" s="35">
        <v>0.89700000000000002</v>
      </c>
      <c r="T30" s="36">
        <v>388908.09300000098</v>
      </c>
      <c r="U30" s="36">
        <v>6881785.5350000001</v>
      </c>
      <c r="V30" s="38">
        <v>1202.54541015625</v>
      </c>
    </row>
    <row r="31" spans="1:22">
      <c r="Q31" s="33" t="s">
        <v>87</v>
      </c>
      <c r="R31" s="34">
        <v>1.0860000000000001</v>
      </c>
      <c r="S31" s="35">
        <v>0.89700000000000002</v>
      </c>
      <c r="T31" s="36">
        <v>389260.01400000002</v>
      </c>
      <c r="U31" s="36">
        <v>6881707.3969999999</v>
      </c>
      <c r="V31" s="38">
        <v>1159.77185058594</v>
      </c>
    </row>
    <row r="32" spans="1:22">
      <c r="Q32" s="33" t="s">
        <v>54</v>
      </c>
      <c r="R32" s="34">
        <v>1.9900000000000002</v>
      </c>
      <c r="S32" s="35">
        <v>0.9</v>
      </c>
      <c r="T32" s="36">
        <v>389260.26600000099</v>
      </c>
      <c r="U32" s="36">
        <v>6881707.2960000001</v>
      </c>
      <c r="V32" s="38">
        <v>1159.6806640625</v>
      </c>
    </row>
    <row r="33" spans="17:22">
      <c r="Q33" s="33" t="s">
        <v>88</v>
      </c>
      <c r="R33" s="34">
        <v>0.97499999999999987</v>
      </c>
      <c r="S33" s="35">
        <v>0.90500000000000003</v>
      </c>
      <c r="T33" s="36">
        <v>389585.42100000102</v>
      </c>
      <c r="U33" s="36">
        <v>6881658.0750000104</v>
      </c>
      <c r="V33" s="38">
        <v>1129.23718261719</v>
      </c>
    </row>
    <row r="34" spans="17:22">
      <c r="Q34" s="33" t="s">
        <v>55</v>
      </c>
      <c r="R34" s="34">
        <v>2.9290000000000003</v>
      </c>
      <c r="S34" s="35">
        <v>0.91200000000000003</v>
      </c>
      <c r="T34" s="36">
        <v>389585.97800000099</v>
      </c>
      <c r="U34" s="36">
        <v>6881657.6330000004</v>
      </c>
      <c r="V34" s="38">
        <v>1129.17419433594</v>
      </c>
    </row>
    <row r="35" spans="17:22">
      <c r="Q35" s="33" t="s">
        <v>89</v>
      </c>
      <c r="R35" s="34">
        <v>1.08</v>
      </c>
      <c r="S35" s="35">
        <v>0.90300000000000002</v>
      </c>
      <c r="T35" s="36">
        <v>389712.95400000003</v>
      </c>
      <c r="U35" s="36">
        <v>6881660.4920000099</v>
      </c>
      <c r="V35" s="38">
        <v>1116.50903320313</v>
      </c>
    </row>
    <row r="36" spans="17:22">
      <c r="Q36" s="33" t="s">
        <v>56</v>
      </c>
      <c r="R36" s="34">
        <v>2.8029999999999999</v>
      </c>
      <c r="S36" s="35">
        <v>0.91200000000000003</v>
      </c>
      <c r="T36" s="36">
        <v>389713.26700000197</v>
      </c>
      <c r="U36" s="36">
        <v>6881660.6490000002</v>
      </c>
      <c r="V36" s="38">
        <v>1116.43286132813</v>
      </c>
    </row>
    <row r="37" spans="17:22">
      <c r="Q37" s="33" t="s">
        <v>57</v>
      </c>
      <c r="R37" s="46">
        <v>1.9</v>
      </c>
      <c r="S37" s="46">
        <v>1.2</v>
      </c>
      <c r="T37" s="36">
        <v>387843.54200000101</v>
      </c>
      <c r="U37" s="36">
        <v>6881132.017</v>
      </c>
      <c r="V37" s="38">
        <v>1196.69213867188</v>
      </c>
    </row>
    <row r="38" spans="17:22">
      <c r="Q38" s="33" t="s">
        <v>58</v>
      </c>
      <c r="R38" s="46">
        <v>1.7</v>
      </c>
      <c r="S38" s="46">
        <v>1.41</v>
      </c>
      <c r="T38" s="36">
        <v>387863.09500000102</v>
      </c>
      <c r="U38" s="36">
        <v>6881129.7750000004</v>
      </c>
      <c r="V38" s="38">
        <v>1195.90563964844</v>
      </c>
    </row>
    <row r="39" spans="17:22">
      <c r="Q39" s="33" t="s">
        <v>59</v>
      </c>
      <c r="R39" s="46">
        <v>1.34</v>
      </c>
      <c r="S39" s="46">
        <v>0.83</v>
      </c>
      <c r="T39" s="36">
        <v>387880.79900000099</v>
      </c>
      <c r="U39" s="36">
        <v>6881129.8449999997</v>
      </c>
      <c r="V39" s="38">
        <v>1194.04284667969</v>
      </c>
    </row>
    <row r="40" spans="17:22">
      <c r="Q40" s="33" t="s">
        <v>60</v>
      </c>
      <c r="R40" s="46">
        <v>1.61</v>
      </c>
      <c r="S40" s="46">
        <v>0.56999999999999995</v>
      </c>
      <c r="T40" s="36">
        <v>387917.57900000102</v>
      </c>
      <c r="U40" s="36">
        <v>6881130.4699999997</v>
      </c>
      <c r="V40" s="38">
        <v>1189.9775390625</v>
      </c>
    </row>
    <row r="41" spans="17:22">
      <c r="Q41" s="33" t="s">
        <v>61</v>
      </c>
      <c r="R41" s="46">
        <v>1.27</v>
      </c>
      <c r="S41" s="46">
        <v>0.9</v>
      </c>
      <c r="T41" s="36">
        <v>387898.45500000101</v>
      </c>
      <c r="U41" s="36">
        <v>6881124.4069999997</v>
      </c>
      <c r="V41" s="38">
        <v>1192.43530273438</v>
      </c>
    </row>
  </sheetData>
  <pageMargins left="0.70866141732283472" right="0.70866141732283472" top="0.74803149606299213" bottom="0.74803149606299213" header="0.31496062992125984" footer="0.31496062992125984"/>
  <pageSetup scale="61" orientation="portrait" r:id="rId1"/>
  <headerFooter>
    <oddFooter>&amp;L&amp;8&amp;Z&amp;F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F50E19EAE54D46919A29A2FCD7C09E" ma:contentTypeVersion="0" ma:contentTypeDescription="Create a new document." ma:contentTypeScope="" ma:versionID="c86bd1b4bd9ca60b64034d8b86c74ad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68F6410-EDC0-4E77-91DC-484C452D8A4B}"/>
</file>

<file path=customXml/itemProps2.xml><?xml version="1.0" encoding="utf-8"?>
<ds:datastoreItem xmlns:ds="http://schemas.openxmlformats.org/officeDocument/2006/customXml" ds:itemID="{1ACAFDA4-A881-4EBD-93D3-4627AF2BFAEC}"/>
</file>

<file path=customXml/itemProps3.xml><?xml version="1.0" encoding="utf-8"?>
<ds:datastoreItem xmlns:ds="http://schemas.openxmlformats.org/officeDocument/2006/customXml" ds:itemID="{39310371-7E39-48BF-A2C9-00EBD92829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Amec Plc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karsten.rudolf</dc:creator>
  <cp:lastModifiedBy>Renata Wood</cp:lastModifiedBy>
  <cp:lastPrinted>2014-04-02T20:46:02Z</cp:lastPrinted>
  <dcterms:created xsi:type="dcterms:W3CDTF">2013-12-04T17:16:35Z</dcterms:created>
  <dcterms:modified xsi:type="dcterms:W3CDTF">2014-04-02T20:46:02Z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0x01010077F50E19EAE54D46919A29A2FCD7C09E</vt:lpwstr>
  </property>
</Properties>
</file>